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基金内部資料】(20260610)/年報/00_審査状況（審査統計）/支払基金における審査状況（令和08年03月審査分）/R080610(0612)分析評価_松良鈴奈_審査状況/支払基金における審査状況_令和7年度/"/>
    </mc:Choice>
  </mc:AlternateContent>
  <xr:revisionPtr revIDLastSave="3" documentId="13_ncr:1_{AE036A71-EEF9-4DC8-B772-BF1BE67DF500}" xr6:coauthVersionLast="47" xr6:coauthVersionMax="47" xr10:uidLastSave="{FF00DABF-E37F-41AC-B738-B6609D5F67F7}"/>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<sst xmlns="http://schemas.openxmlformats.org/spreadsheetml/2006/main" count="1522" uniqueCount="337">
  <si>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</si>
  <si>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</si>
  <si>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</si>
  <si>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</si>
  <si>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</si>
  <si>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</si>
  <si>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</si>
  <si>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</si>
  <si>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</si>
  <si>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</si>
  <si>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</si>
  <si>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</si>
  <si>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</si>
  <si>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</si>
  <si>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</si>
  <si>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</si>
  <si>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</si>
  <si>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</si>
  <si>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</si>
  <si>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</si>
  <si>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</si>
  <si>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</si>
  <si>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</si>
  <si>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</si>
  <si>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</si>
  <si>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</si>
  <si>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</si>
  <si>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</si>
  <si>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</si>
  <si>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</si>
  <si>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</si>
  <si>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</si>
  <si>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</si>
  <si>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</si>
  <si>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</si>
  <si>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</si>
  <si>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</si>
  <si>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</si>
  <si>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</si>
  <si>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</si>
  <si>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</si>
  <si>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</si>
  <si>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</si>
  <si>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</si>
  <si>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</si>
  <si>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</si>
  <si>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</si>
  <si>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</si>
  <si>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</si>
  <si>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</si>
  <si>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</si>
  <si>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</si>
  <si>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</si>
  <si>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</si>
  <si>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</si>
  <si>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</si>
  <si>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</si>
  <si>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</si>
  <si>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</si>
  <si>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</si>
  <si>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</si>
  <si>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</si>
  <si>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</si>
  <si>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</si>
  <si>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</si>
  <si>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</si>
  <si>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</si>
  <si>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</si>
  <si>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</si>
  <si>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</si>
  <si>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</si>
  <si>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</si>
  <si>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</si>
  <si>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</si>
  <si>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</si>
  <si>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</si>
  <si>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</si>
  <si>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</si>
  <si>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</si>
  <si>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</si>
  <si>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</si>
  <si>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</si>
  <si>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</si>
  <si>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</si>
  <si>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</si>
  <si>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</si>
  <si>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</si>
  <si>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</si>
  <si>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</si>
  <si>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</si>
  <si>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</si>
  <si>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</si>
  <si>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</si>
  <si>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</si>
  <si>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</si>
  <si>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</si>
  <si>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</si>
  <si>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</si>
  <si>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</si>
  <si>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</si>
  <si>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</si>
  <si>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</si>
  <si>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</si>
  <si>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</si>
  <si>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</si>
  <si>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</si>
  <si>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</si>
  <si>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</si>
  <si>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</si>
  <si>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</si>
  <si>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</si>
  <si>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</si>
  <si>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</si>
  <si>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</si>
  <si>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</si>
  <si>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</si>
  <si>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</si>
  <si>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</si>
  <si>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</si>
  <si>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</si>
  <si>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</si>
  <si>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</si>
  <si>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</si>
  <si>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</si>
  <si>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</si>
  <si>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</si>
  <si>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</si>
  <si>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</si>
  <si>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</si>
  <si>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</si>
  <si>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</si>
  <si>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</si>
  <si>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</si>
  <si>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</si>
  <si>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</si>
  <si>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</si>
  <si>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</si>
  <si>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</si>
  <si>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</si>
  <si>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</si>
  <si>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</si>
  <si>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</si>
  <si>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</si>
  <si>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</si>
  <si>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</si>
  <si>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</si>
  <si>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</si>
  <si>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</si>
  <si>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</si>
  <si>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</si>
  <si>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</si>
  <si>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</si>
  <si>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</si>
  <si>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</si>
  <si>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</si>
  <si>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</si>
  <si>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</si>
  <si>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</si>
  <si>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</si>
  <si>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</si>
  <si>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</si>
  <si>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</si>
  <si>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</si>
  <si>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</si>
  <si>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</si>
  <si>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</si>
  <si>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</si>
  <si>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</si>
  <si>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</si>
  <si>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</si>
  <si>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</si>
  <si>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</si>
  <si>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</si>
  <si>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</si>
  <si>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</si>
  <si>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</si>
  <si>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</si>
  <si>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</si>
  <si>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</si>
  <si>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</si>
  <si>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</si>
  <si>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</si>
  <si>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</si>
  <si>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</si>
  <si>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</si>
  <si>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</si>
  <si>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</si>
  <si>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</si>
  <si>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</si>
  <si>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</si>
  <si>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</si>
  <si>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</si>
  <si>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</si>
  <si>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</si>
  <si>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</si>
  <si>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</si>
  <si>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</si>
  <si>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</si>
  <si>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</si>
  <si>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</si>
  <si>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</si>
  <si>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</si>
  <si>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</si>
  <si>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</si>
  <si>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</si>
  <si>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</si>
  <si>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令和7年度審査分</t>
    <phoneticPr fontId="2"/>
  </si>
  <si>
    <t>令和7年5月審査～令和8年4月審査分</t>
    <phoneticPr fontId="2"/>
  </si>
  <si>
    <t>令和6年度審査分</t>
    <phoneticPr fontId="2"/>
  </si>
  <si>
    <t>：令和7年度審査分の（　）内の数値は、令和6年度審査分に対する増減率である。</t>
    <phoneticPr fontId="2"/>
  </si>
  <si>
    <t>…</t>
  </si>
  <si>
    <t>全管掌
1,207.4万件</t>
  </si>
  <si>
    <t>1189.3万件
（▲1.5％）</t>
  </si>
  <si>
    <t>協会けんぽ（単月）
313.2万件</t>
  </si>
  <si>
    <t>305.2万件
（▲2.6％）</t>
  </si>
  <si>
    <t>協会けんぽ（突合）
91.2万件</t>
  </si>
  <si>
    <t>91.2万件
（▲0.0％）</t>
  </si>
  <si>
    <t>協会けんぽ（縦覧）
74.9万件</t>
  </si>
  <si>
    <t>79.3万件
（+6.0％）</t>
  </si>
  <si>
    <t>共済組合（単月）
71.1万件</t>
  </si>
  <si>
    <t>68.8万件
（▲3.3％）</t>
  </si>
  <si>
    <t>共済組合（突合）
20.2万件</t>
  </si>
  <si>
    <t>19.6万件
（▲2.9％）</t>
  </si>
  <si>
    <t>共済組合（縦覧）
16.8万件</t>
  </si>
  <si>
    <t>17.6万件
（+4.9％）</t>
  </si>
  <si>
    <t>健保組合（単月）
210.4万件</t>
  </si>
  <si>
    <t>200.4万件
（▲4.8％）</t>
  </si>
  <si>
    <t>健保組合（突合）
60.0万件</t>
  </si>
  <si>
    <t>56.5万件
（▲5.7％）</t>
  </si>
  <si>
    <t>健保組合（縦覧）
51.6万件</t>
  </si>
  <si>
    <t>53.6万件
（+3.9％）</t>
  </si>
  <si>
    <t>その他（単月）
187.0万件</t>
  </si>
  <si>
    <t>181.1万件
（▲3.1％）</t>
  </si>
  <si>
    <t>その他（突合）
62.8万件</t>
  </si>
  <si>
    <t>64.5万件
（+2.8％）</t>
  </si>
  <si>
    <t>その他（縦覧）
48.2万件</t>
  </si>
  <si>
    <t>51.4万件
（+6.6％）</t>
  </si>
  <si>
    <t>全管掌
5,368.1百万点</t>
  </si>
  <si>
    <t>6,208.4百万点
（+15.7％）</t>
  </si>
  <si>
    <t>協会けんぽ（単月）
1,787.7百万点</t>
  </si>
  <si>
    <t>2,086.3百万点
（+16.7％）</t>
  </si>
  <si>
    <t>協会けんぽ（突合）
193.6百万点</t>
  </si>
  <si>
    <t>226.4百万点
（+17.0％）</t>
  </si>
  <si>
    <t>協会けんぽ（縦覧）
186.8百万点</t>
  </si>
  <si>
    <t>204.2百万点
（+9.3％）</t>
  </si>
  <si>
    <t>共済組合（単月）
362.4百万点</t>
  </si>
  <si>
    <t>420.3百万点
（+16.0％）</t>
  </si>
  <si>
    <t>共済組合（突合）
39.1百万点</t>
  </si>
  <si>
    <t>44.7百万点
（+14.3％）</t>
  </si>
  <si>
    <t>共済組合（縦覧）
39.8百万点</t>
  </si>
  <si>
    <t>43.7百万点
（+9.9％）</t>
  </si>
  <si>
    <t>健保組合（単月）
1,066.3百万点</t>
  </si>
  <si>
    <t>1,234.4百万点
（+15.8％）</t>
  </si>
  <si>
    <t>健保組合（突合）
114.1百万点</t>
  </si>
  <si>
    <t>132.0百万点
（+15.7％）</t>
  </si>
  <si>
    <t>健保組合（縦覧）
124.6百万点</t>
  </si>
  <si>
    <t>133.1百万点
（+6.8％）</t>
  </si>
  <si>
    <t>その他（単月）
1,160.3百万点</t>
  </si>
  <si>
    <t>1,349.2百万点
（+16.3％）</t>
  </si>
  <si>
    <t>その他（突合）
169.6百万点</t>
  </si>
  <si>
    <t>194.4百万点
（+14.7％）</t>
  </si>
  <si>
    <t>その他（縦覧）
123.9百万点</t>
  </si>
  <si>
    <t>139.6百万点
（+12.6％）</t>
  </si>
  <si>
    <t>全管掌
226.7万件</t>
  </si>
  <si>
    <t>238.0万件
（+5.0％）</t>
  </si>
  <si>
    <t>協会けんぽ（単月）
37.4万件</t>
  </si>
  <si>
    <t>37.8万件
（+1.1％）</t>
  </si>
  <si>
    <t>協会けんぽ（突合）
20.3万件</t>
  </si>
  <si>
    <t>22.5万件
（+10.6％）</t>
  </si>
  <si>
    <t>協会けんぽ（縦覧）
27.6万件</t>
  </si>
  <si>
    <t>25.5万件
（▲7.8％）</t>
  </si>
  <si>
    <t>共済組合（単月）
12.0万件</t>
  </si>
  <si>
    <t>12.9万件
（+7.5％）</t>
  </si>
  <si>
    <t>共済組合（突合）
4.4万件</t>
  </si>
  <si>
    <t>5.0万件
（+11.9％）</t>
  </si>
  <si>
    <t>共済組合（縦覧）
7.1万件</t>
  </si>
  <si>
    <t>7.3万件
（+3.7％）</t>
  </si>
  <si>
    <t>健保組合（単月）
46.1万件</t>
  </si>
  <si>
    <t>49.9万件
（+8.3％）</t>
  </si>
  <si>
    <t>健保組合（突合）
14.0万件</t>
  </si>
  <si>
    <t>16.3万件
（+16.3％）</t>
  </si>
  <si>
    <t>健保組合（縦覧）
29.8万件</t>
  </si>
  <si>
    <t>31.6万件
（+6.3％）</t>
  </si>
  <si>
    <t>その他（単月）
12.4万件</t>
  </si>
  <si>
    <t>12.6万件
（+2.3％）</t>
  </si>
  <si>
    <t>その他（突合）
6.9万件</t>
  </si>
  <si>
    <t>7.3万件
（+7.0％）</t>
  </si>
  <si>
    <t>その他（縦覧）
8.8万件</t>
  </si>
  <si>
    <t>9.2万件
（+4.7％）</t>
  </si>
  <si>
    <t>全管掌
1,224.5百万点</t>
  </si>
  <si>
    <t>1,295.6百万点
（+5.8％）</t>
  </si>
  <si>
    <t>協会けんぽ（単月）
380.1百万点</t>
  </si>
  <si>
    <t>357.2百万点
（▲6.0％）</t>
  </si>
  <si>
    <t>協会けんぽ（突合）
163.4百万点</t>
  </si>
  <si>
    <t>183.1百万点
（+12.0％）</t>
  </si>
  <si>
    <t>協会けんぽ（縦覧）
297.3百万点</t>
  </si>
  <si>
    <t>328.6百万点
（+10.5％）</t>
  </si>
  <si>
    <t>共済組合（単月）
34.5百万点</t>
  </si>
  <si>
    <t>36.0百万点
（+4.4％）</t>
  </si>
  <si>
    <t>共済組合（突合）
10.9百万点</t>
  </si>
  <si>
    <t>11.8百万点
（+8.1％）</t>
  </si>
  <si>
    <t>共済組合（縦覧）
14.4百万点</t>
  </si>
  <si>
    <t>15.7百万点
（+8.7％）</t>
  </si>
  <si>
    <t>健保組合（単月）
139.3百万点</t>
  </si>
  <si>
    <t>155.2百万点
（+11.4％）</t>
  </si>
  <si>
    <t>健保組合（突合）
32.7百万点</t>
  </si>
  <si>
    <t>39.4百万点
（+20.4％）</t>
  </si>
  <si>
    <t>健保組合（縦覧）
65.9百万点</t>
  </si>
  <si>
    <t>74.5百万点
（+13.1％）</t>
  </si>
  <si>
    <t>その他（単月）
44.5百万点</t>
  </si>
  <si>
    <t>46.7百万点
（+4.8％）</t>
  </si>
  <si>
    <t>その他（突合）
16.9百万点</t>
  </si>
  <si>
    <t>19.1百万点
（+13.0％）</t>
  </si>
  <si>
    <t>その他（縦覧）
24.5百万点</t>
  </si>
  <si>
    <t>28.4百万点
（+16.0％）</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</si>
  <si>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</si>
  <si>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</si>
  <si>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</si>
  <si>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</si>
  <si>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</si>
  <si>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</si>
  <si>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</si>
  <si>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</si>
  <si>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</si>
  <si>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</si>
  <si>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</si>
  <si>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</si>
  <si>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</si>
  <si>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</si>
  <si>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</si>
  <si>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</si>
  <si>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</si>
  <si>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</si>
  <si>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令和7年5月審査分～令和8年4月審査分</t>
    <rPh sb="0" eb="2">
      <t>レイワ</t>
    </rPh>
    <rPh sb="10" eb="12">
      <t>レイワ</t>
    </rPh>
    <phoneticPr fontId="46"/>
  </si>
  <si>
    <t>特別審査委員会分再掲</t>
    <phoneticPr fontId="45"/>
  </si>
  <si>
    <t>令和7年度審査分</t>
    <rPh sb="4" eb="5">
      <t>ド</t>
    </rPh>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</si>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</sst>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769">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0" fontId="11" fillId="0" borderId="0" xfId="0" applyFo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18" fillId="0" borderId="0" xfId="0" applyFo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Alignment="1" applyProtection="1">
      <alignment vertical="center"/>
      <protection locked="0"/>
    </xf>
    <xf numFmtId="180" fontId="20" fillId="0" borderId="0" xfId="3" applyNumberFormat="1" applyFont="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Alignment="1" applyProtection="1">
      <alignment horizontal="center" vertical="center"/>
      <protection locked="0"/>
    </xf>
    <xf numFmtId="38" fontId="8" fillId="0" borderId="0" xfId="3" applyNumberFormat="1" applyFont="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lignment vertical="center"/>
    </xf>
    <xf numFmtId="38" fontId="33" fillId="0" borderId="0" xfId="0" applyNumberFormat="1" applyFont="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lignment vertical="center"/>
    </xf>
    <xf numFmtId="38" fontId="28" fillId="0" borderId="0" xfId="0" applyNumberFormat="1" applyFont="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Alignment="1">
      <alignment horizontal="center" vertical="center" wrapText="1"/>
    </xf>
    <xf numFmtId="184" fontId="4" fillId="0" borderId="0" xfId="0" applyNumberFormat="1" applyFont="1" applyAlignment="1">
      <alignment horizontal="center" vertical="center"/>
    </xf>
    <xf numFmtId="184" fontId="4" fillId="0" borderId="0" xfId="0" applyNumberFormat="1" applyFont="1">
      <alignment vertical="center"/>
    </xf>
    <xf numFmtId="0" fontId="35" fillId="0" borderId="0" xfId="3" applyFont="1" applyAlignment="1" applyProtection="1">
      <alignment horizontal="centerContinuous" vertical="center"/>
      <protection locked="0"/>
    </xf>
    <xf numFmtId="0" fontId="20" fillId="0" borderId="0" xfId="3" applyFont="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Alignment="1" applyProtection="1">
      <alignment horizontal="center" vertical="center"/>
      <protection locked="0"/>
    </xf>
    <xf numFmtId="180" fontId="37" fillId="0" borderId="0" xfId="3" applyNumberFormat="1" applyFont="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29" fillId="0" borderId="0" xfId="0" applyNumberFormat="1" applyFont="1">
      <alignment vertical="center"/>
    </xf>
    <xf numFmtId="0" fontId="38" fillId="0" borderId="0" xfId="3" applyFont="1" applyAlignment="1" applyProtection="1">
      <alignment horizontal="centerContinuous" vertical="center"/>
      <protection locked="0"/>
    </xf>
    <xf numFmtId="0" fontId="39" fillId="0" borderId="0" xfId="3" applyFont="1" applyAlignment="1" applyProtection="1">
      <alignment horizontal="centerContinuous" vertical="center"/>
      <protection locked="0"/>
    </xf>
    <xf numFmtId="180" fontId="39" fillId="0" borderId="0" xfId="3" applyNumberFormat="1" applyFont="1" applyAlignment="1" applyProtection="1">
      <alignment horizontal="centerContinuous" vertical="center"/>
      <protection locked="0"/>
    </xf>
    <xf numFmtId="0" fontId="39" fillId="0" borderId="0" xfId="3" applyFont="1" applyAlignment="1" applyProtection="1">
      <alignment vertical="center"/>
      <protection locked="0"/>
    </xf>
    <xf numFmtId="0" fontId="40" fillId="0" borderId="0" xfId="3" applyFont="1" applyAlignment="1" applyProtection="1">
      <alignment horizontal="centerContinuous" vertical="center"/>
      <protection locked="0"/>
    </xf>
    <xf numFmtId="180" fontId="40" fillId="0" borderId="0" xfId="3" applyNumberFormat="1" applyFont="1" applyAlignment="1" applyProtection="1">
      <alignment horizontal="centerContinuous" vertical="center"/>
      <protection locked="0"/>
    </xf>
    <xf numFmtId="0" fontId="40" fillId="0" borderId="0" xfId="3" applyFont="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lignment vertical="center"/>
    </xf>
    <xf numFmtId="0" fontId="29" fillId="0" borderId="114" xfId="0" applyFont="1" applyBorder="1">
      <alignment vertical="center"/>
    </xf>
    <xf numFmtId="0" fontId="29" fillId="0" borderId="0" xfId="0" applyFont="1">
      <alignment vertical="center"/>
    </xf>
    <xf numFmtId="0" fontId="29" fillId="0" borderId="47" xfId="0" applyFont="1" applyBorder="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Font="1" applyAlignment="1">
      <alignment horizontal="centerContinuous" vertical="center"/>
    </xf>
    <xf numFmtId="49" fontId="11" fillId="0" borderId="0" xfId="0" applyNumberFormat="1" applyFont="1" applyAlignment="1">
      <alignment horizontal="lef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Border="1" applyAlignment="1">
      <alignment horizontal="right" vertical="center"/>
    </xf>
    <xf numFmtId="184" fontId="4" fillId="0" borderId="72" xfId="0" applyNumberFormat="1" applyFont="1" applyBorder="1" applyAlignment="1">
      <alignment horizontal="right" vertical="center"/>
    </xf>
    <xf numFmtId="184" fontId="4" fillId="0" borderId="30" xfId="0" applyNumberFormat="1" applyFont="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lignment vertical="center"/>
    </xf>
    <xf numFmtId="187" fontId="24" fillId="0" borderId="3" xfId="3" applyNumberFormat="1" applyFont="1" applyBorder="1" applyAlignment="1">
      <alignment vertical="center"/>
    </xf>
    <xf numFmtId="187" fontId="24" fillId="0" borderId="35" xfId="3" applyNumberFormat="1" applyFont="1" applyBorder="1" applyAlignment="1">
      <alignment vertical="center"/>
    </xf>
    <xf numFmtId="187" fontId="24" fillId="0" borderId="8" xfId="3" applyNumberFormat="1" applyFont="1" applyBorder="1" applyAlignment="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Border="1" applyAlignment="1">
      <alignment horizontal="right" vertical="center"/>
    </xf>
    <xf numFmtId="184" fontId="4" fillId="0" borderId="34" xfId="0" applyNumberFormat="1" applyFont="1" applyBorder="1" applyAlignment="1">
      <alignment horizontal="right" vertical="center"/>
    </xf>
    <xf numFmtId="0" fontId="17" fillId="0" borderId="0" xfId="0" applyFont="1" applyAlignment="1">
      <alignment horizontal="right" vertical="top"/>
    </xf>
    <xf numFmtId="184" fontId="4" fillId="0" borderId="4" xfId="0" applyNumberFormat="1" applyFont="1" applyBorder="1" applyAlignment="1">
      <alignment horizontal="right" vertical="center"/>
    </xf>
    <xf numFmtId="184" fontId="4" fillId="0" borderId="1" xfId="0" applyNumberFormat="1" applyFont="1" applyBorder="1" applyAlignment="1">
      <alignment horizontal="right" vertical="center"/>
    </xf>
    <xf numFmtId="184" fontId="4" fillId="0" borderId="23" xfId="0" applyNumberFormat="1" applyFont="1" applyBorder="1" applyAlignment="1">
      <alignment horizontal="right" vertical="center"/>
    </xf>
    <xf numFmtId="184" fontId="4" fillId="0" borderId="32" xfId="0" applyNumberFormat="1" applyFont="1" applyBorder="1" applyAlignment="1">
      <alignment horizontal="right" vertical="center"/>
    </xf>
    <xf numFmtId="184" fontId="4" fillId="0" borderId="33" xfId="0" applyNumberFormat="1" applyFont="1" applyBorder="1" applyAlignment="1">
      <alignment horizontal="right" vertical="center"/>
    </xf>
    <xf numFmtId="184" fontId="4" fillId="0" borderId="21" xfId="0" applyNumberFormat="1" applyFont="1" applyBorder="1" applyAlignment="1">
      <alignment horizontal="right" vertical="center"/>
    </xf>
    <xf numFmtId="184" fontId="4" fillId="0" borderId="90"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71" xfId="0" applyNumberFormat="1" applyFont="1" applyBorder="1" applyAlignment="1">
      <alignment horizontal="right" vertical="center"/>
    </xf>
    <xf numFmtId="38" fontId="28" fillId="0" borderId="92" xfId="0" applyNumberFormat="1" applyFont="1" applyBorder="1">
      <alignment vertical="center"/>
    </xf>
    <xf numFmtId="184" fontId="4" fillId="0" borderId="35" xfId="0" applyNumberFormat="1" applyFont="1" applyBorder="1" applyAlignment="1">
      <alignment horizontal="right" vertical="center"/>
    </xf>
    <xf numFmtId="184" fontId="4" fillId="0" borderId="74" xfId="0" applyNumberFormat="1" applyFont="1" applyBorder="1" applyAlignment="1">
      <alignment horizontal="right" vertical="center"/>
    </xf>
    <xf numFmtId="184" fontId="4" fillId="0" borderId="38" xfId="0" applyNumberFormat="1" applyFont="1" applyBorder="1" applyAlignment="1">
      <alignment horizontal="right" vertical="center"/>
    </xf>
    <xf numFmtId="184" fontId="4" fillId="0" borderId="120" xfId="0" applyNumberFormat="1" applyFont="1" applyBorder="1" applyAlignment="1">
      <alignment horizontal="right" vertical="center"/>
    </xf>
    <xf numFmtId="184" fontId="4" fillId="0" borderId="6" xfId="0" applyNumberFormat="1" applyFont="1" applyBorder="1" applyAlignment="1">
      <alignment horizontal="right" vertical="center"/>
    </xf>
    <xf numFmtId="184" fontId="4" fillId="0" borderId="0" xfId="0" applyNumberFormat="1" applyFont="1" applyAlignment="1">
      <alignment horizontal="centerContinuous"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8" fontId="4" fillId="0" borderId="32"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34" xfId="0" applyNumberFormat="1" applyFont="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0" xfId="0" applyNumberFormat="1" applyFont="1" applyBorder="1" applyAlignment="1">
      <alignment horizontal="right" vertical="center"/>
    </xf>
    <xf numFmtId="188" fontId="4" fillId="0" borderId="78"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5" fontId="4" fillId="0" borderId="26" xfId="0" applyNumberFormat="1" applyFont="1" applyBorder="1" applyAlignment="1">
      <alignment horizontal="right" vertical="center"/>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184" fontId="4" fillId="0" borderId="72" xfId="0" applyNumberFormat="1" applyFont="1" applyBorder="1" applyAlignment="1">
      <alignment horizontal="center" vertical="center"/>
    </xf>
    <xf numFmtId="49" fontId="4" fillId="0" borderId="35" xfId="0" applyNumberFormat="1" applyFont="1" applyBorder="1" applyAlignment="1">
      <alignment horizontal="center" vertical="center"/>
    </xf>
    <xf numFmtId="49" fontId="4" fillId="0" borderId="74" xfId="0" applyNumberFormat="1" applyFont="1" applyBorder="1" applyAlignment="1">
      <alignment horizontal="center" vertical="center"/>
    </xf>
    <xf numFmtId="49" fontId="4" fillId="0" borderId="38" xfId="0" applyNumberFormat="1" applyFont="1" applyBorder="1" applyAlignment="1">
      <alignment horizontal="center" vertical="center"/>
    </xf>
    <xf numFmtId="0" fontId="1" fillId="0" borderId="0" xfId="8">
      <alignment vertical="center"/>
    </xf>
    <xf numFmtId="0" fontId="1" fillId="0" borderId="0" xfId="8"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Alignment="1">
      <alignment horizontal="right" vertical="center"/>
    </xf>
    <xf numFmtId="0" fontId="1" fillId="0" borderId="71" xfId="1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Border="1" applyAlignment="1">
      <alignment horizontal="centerContinuous" vertical="center"/>
    </xf>
    <xf numFmtId="0" fontId="1" fillId="0" borderId="79" xfId="1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Border="1" applyAlignment="1">
      <alignment horizontal="centerContinuous" vertical="center"/>
    </xf>
    <xf numFmtId="0" fontId="1" fillId="0" borderId="5" xfId="1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Border="1" applyAlignment="1">
      <alignment horizontal="centerContinuous" vertical="center"/>
    </xf>
    <xf numFmtId="0" fontId="1" fillId="0" borderId="3" xfId="4" applyBorder="1" applyAlignment="1">
      <alignment horizontal="centerContinuous" vertical="center"/>
    </xf>
    <xf numFmtId="0" fontId="1" fillId="0" borderId="2" xfId="4"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Border="1" applyAlignment="1">
      <alignment horizontal="left" vertical="center"/>
    </xf>
    <xf numFmtId="0" fontId="30" fillId="0" borderId="120" xfId="11" applyFont="1" applyBorder="1" applyAlignment="1">
      <alignment horizontal="center" vertical="center" wrapText="1"/>
    </xf>
    <xf numFmtId="0" fontId="1" fillId="0" borderId="153" xfId="11" applyBorder="1" applyAlignment="1">
      <alignment horizontal="center" vertical="center"/>
    </xf>
    <xf numFmtId="0" fontId="30" fillId="0" borderId="153" xfId="11" applyFont="1" applyBorder="1" applyAlignment="1">
      <alignment horizontal="center" vertical="center" wrapText="1"/>
    </xf>
    <xf numFmtId="0" fontId="1" fillId="0" borderId="154" xfId="11" applyBorder="1" applyAlignment="1">
      <alignment horizontal="center" vertical="center"/>
    </xf>
    <xf numFmtId="0" fontId="4" fillId="0" borderId="0" xfId="11" applyFont="1"/>
    <xf numFmtId="0" fontId="4" fillId="0" borderId="0" xfId="11" applyFont="1" applyAlignment="1">
      <alignment horizontal="right"/>
    </xf>
    <xf numFmtId="0" fontId="4" fillId="0" borderId="0" xfId="11" applyFont="1" applyAlignment="1">
      <alignment horizontal="left"/>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Border="1" applyAlignment="1">
      <alignment horizontal="center" vertical="center" textRotation="255"/>
    </xf>
    <xf numFmtId="0" fontId="1" fillId="0" borderId="29" xfId="11" applyBorder="1" applyAlignment="1">
      <alignment horizontal="center" vertical="center" textRotation="255"/>
    </xf>
    <xf numFmtId="0" fontId="1" fillId="0" borderId="28" xfId="11" applyBorder="1" applyAlignment="1">
      <alignment horizontal="center" vertical="center" textRotation="255"/>
    </xf>
    <xf numFmtId="0" fontId="1" fillId="0" borderId="5" xfId="11" applyBorder="1" applyAlignment="1">
      <alignment horizontal="center" vertical="center" textRotation="255"/>
    </xf>
    <xf numFmtId="0" fontId="1" fillId="0" borderId="1" xfId="11" applyBorder="1" applyAlignment="1">
      <alignment horizontal="center" vertical="center" textRotation="255"/>
    </xf>
    <xf numFmtId="0" fontId="1" fillId="0" borderId="21" xfId="1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Border="1" applyAlignment="1">
      <alignment horizontal="center" vertical="center"/>
    </xf>
    <xf numFmtId="0" fontId="1" fillId="0" borderId="58" xfId="11" applyBorder="1" applyAlignment="1">
      <alignment horizontal="center" vertical="center"/>
    </xf>
    <xf numFmtId="0" fontId="1" fillId="0" borderId="110" xfId="11" applyBorder="1" applyAlignment="1">
      <alignment horizontal="center" vertical="center"/>
    </xf>
    <xf numFmtId="0" fontId="1" fillId="0" borderId="109" xfId="11" applyBorder="1" applyAlignment="1">
      <alignment horizontal="center" vertical="center"/>
    </xf>
    <xf numFmtId="0" fontId="1" fillId="0" borderId="124" xfId="11" applyBorder="1" applyAlignment="1">
      <alignment horizontal="center" vertical="center"/>
    </xf>
    <xf numFmtId="0" fontId="1" fillId="0" borderId="111" xfId="11" applyBorder="1" applyAlignment="1">
      <alignment horizontal="center" vertical="center"/>
    </xf>
    <xf numFmtId="0" fontId="1" fillId="0" borderId="157" xfId="11" applyBorder="1" applyAlignment="1">
      <alignment horizontal="center" vertical="center"/>
    </xf>
    <xf numFmtId="0" fontId="1" fillId="0" borderId="156" xfId="1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Border="1" applyAlignment="1">
      <alignment horizontal="center" vertical="center"/>
    </xf>
    <xf numFmtId="0" fontId="1" fillId="0" borderId="155" xfId="1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Border="1" applyAlignment="1">
      <alignment horizontal="center" vertical="center"/>
    </xf>
    <xf numFmtId="0" fontId="1" fillId="0" borderId="5" xfId="11" applyBorder="1" applyAlignment="1">
      <alignment horizontal="center" vertical="center"/>
    </xf>
    <xf numFmtId="0" fontId="1" fillId="0" borderId="54" xfId="11" applyBorder="1" applyAlignment="1">
      <alignment horizontal="center" vertical="center"/>
    </xf>
    <xf numFmtId="0" fontId="1" fillId="0" borderId="152" xfId="11" applyBorder="1" applyAlignment="1">
      <alignment horizontal="center" vertical="center" textRotation="255"/>
    </xf>
    <xf numFmtId="0" fontId="1" fillId="0" borderId="29" xfId="11" applyBorder="1" applyAlignment="1">
      <alignment vertical="center"/>
    </xf>
    <xf numFmtId="0" fontId="1" fillId="0" borderId="28" xfId="1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20049650-DAF5-4A05-915A-4FA3E375A0DF}"/>
    <cellStyle name="標準_特審newレイアウト（歯科）" xfId="12" xr:uid="{6707D35F-9EC4-4C7A-98BE-E25FAF033590}"/>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48.2万件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{0C38001F-F4F3-45DD-B965-1AE3155345C5}</c15:txfldGUID>
                      <c15:f>⑦査定件!$N$58</c15:f>
                      <c15:dlblFieldTableCache>
                        <c:ptCount val="1"/>
                        <c:pt idx="0">
                          <c:v>その他（縦覧）
48.2万件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51.4万件
（+6.6％）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{0E837DC7-7AE8-4D3A-BCCB-F9DE4F53AE4D}</c15:txfldGUID>
                      <c15:f>⑦査定件!$P$58</c15:f>
                      <c15:dlblFieldTableCache>
                        <c:ptCount val="1"/>
                        <c:pt idx="0">
                          <c:v>51.4万件
（+6.6％）</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48.217799999999997</c:v>
                </c:pt>
                <c:pt idx="1">
                  <c:v>51.392600000000002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62.8万件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{AFB171D5-4EC9-42BB-94C3-423F9D10F6EB}</c15:txfldGUID>
                      <c15:f>⑦査定件!$N$57</c15:f>
                      <c15:dlblFieldTableCache>
                        <c:ptCount val="1"/>
                        <c:pt idx="0">
                          <c:v>その他（突合）
62.8万件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64.5万件
（+2.8％）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{4B51CF91-C6C3-4578-8B06-0F3A7250464E}</c15:txfldGUID>
                      <c15:f>⑦査定件!$P$57</c15:f>
                      <c15:dlblFieldTableCache>
                        <c:ptCount val="1"/>
                        <c:pt idx="0">
                          <c:v>64.5万件
（+2.8％）</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62.781700000000001</c:v>
                </c:pt>
                <c:pt idx="1">
                  <c:v>64.520099999999999</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187.0万件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{964C961F-349D-4BE2-AEE6-434A321B4FD2}</c15:txfldGUID>
                      <c15:f>⑦査定件!$N$56</c15:f>
                      <c15:dlblFieldTableCache>
                        <c:ptCount val="1"/>
                        <c:pt idx="0">
                          <c:v>その他（単月）
187.0万件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181.1万件
（▲3.1％）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{7158685C-9AE7-4808-94BA-5BF6E2781A64}</c15:txfldGUID>
                      <c15:f>⑦査定件!$P$56</c15:f>
                      <c15:dlblFieldTableCache>
                        <c:ptCount val="1"/>
                        <c:pt idx="0">
                          <c:v>181.1万件
（▲3.1％）</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⑦査定件!$N$40:$O$40</c:f>
              <c:numCache>
                <c:formatCode>#,##0.0;[Red]\-#,##0.0</c:formatCode>
                <c:ptCount val="2"/>
                <c:pt idx="0">
                  <c:v>186.98050000000001</c:v>
                </c:pt>
                <c:pt idx="1">
                  <c:v>181.11189999999999</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51.6万件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{4C3EBD82-0B1C-4981-B7C8-8BAA7836BB8C}</c15:txfldGUID>
                      <c15:f>⑦査定件!$N$55</c15:f>
                      <c15:dlblFieldTableCache>
                        <c:ptCount val="1"/>
                        <c:pt idx="0">
                          <c:v>健保組合（縦覧）
51.6万件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53.6万件
（+3.9％）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{200F41C1-A0B4-4910-B07F-62A6EAC10222}</c15:txfldGUID>
                      <c15:f>⑦査定件!$P$55</c15:f>
                      <c15:dlblFieldTableCache>
                        <c:ptCount val="1"/>
                        <c:pt idx="0">
                          <c:v>53.6万件
（+3.9％）</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51.607199999999999</c:v>
                </c:pt>
                <c:pt idx="1">
                  <c:v>53.617800000000003</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60.0万件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{2FB19857-C8DE-4644-A887-9BC0A681FB7C}</c15:txfldGUID>
                      <c15:f>⑦査定件!$N$54</c15:f>
                      <c15:dlblFieldTableCache>
                        <c:ptCount val="1"/>
                        <c:pt idx="0">
                          <c:v>健保組合（突合）
60.0万件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56.5万件
（▲5.7％）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{DDA5C12A-0F68-470C-A569-2988139A55B2}</c15:txfldGUID>
                      <c15:f>⑦査定件!$P$54</c15:f>
                      <c15:dlblFieldTableCache>
                        <c:ptCount val="1"/>
                        <c:pt idx="0">
                          <c:v>56.5万件
（▲5.7％）</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59.952199999999998</c:v>
                </c:pt>
                <c:pt idx="1">
                  <c:v>56.539099999999998</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210.4万件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{2C51A7ED-F14D-465C-8F39-5A316F204C68}</c15:txfldGUID>
                      <c15:f>⑦査定件!$N$53</c15:f>
                      <c15:dlblFieldTableCache>
                        <c:ptCount val="1"/>
                        <c:pt idx="0">
                          <c:v>健保組合（単月）
210.4万件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200.4万件
（▲4.8％）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{B2A1E3B2-479E-4D5B-9D73-0763FE334D80}</c15:txfldGUID>
                      <c15:f>⑦査定件!$P$53</c15:f>
                      <c15:dlblFieldTableCache>
                        <c:ptCount val="1"/>
                        <c:pt idx="0">
                          <c:v>200.4万件
（▲4.8％）</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⑦査定件!$N$37:$O$37</c:f>
              <c:numCache>
                <c:formatCode>#,##0.0;[Red]\-#,##0.0</c:formatCode>
                <c:ptCount val="2"/>
                <c:pt idx="0">
                  <c:v>210.43459999999999</c:v>
                </c:pt>
                <c:pt idx="1">
                  <c:v>200.42850000000001</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16.8万件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{092230C4-800B-47DC-BEFD-84AD8F29F728}</c15:txfldGUID>
                      <c15:f>⑦査定件!$N$52</c15:f>
                      <c15:dlblFieldTableCache>
                        <c:ptCount val="1"/>
                        <c:pt idx="0">
                          <c:v>共済組合（縦覧）
16.8万件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17.6万件
（+4.9％）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{16104115-28C5-4B26-BE81-D82CAA2BA5B9}</c15:txfldGUID>
                      <c15:f>⑦査定件!$P$52</c15:f>
                      <c15:dlblFieldTableCache>
                        <c:ptCount val="1"/>
                        <c:pt idx="0">
                          <c:v>17.6万件
（+4.9％）</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16.800799999999999</c:v>
                </c:pt>
                <c:pt idx="1">
                  <c:v>17.631399999999999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20.2万件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{57DB3FD6-0D00-4558-9131-FD599569F456}</c15:txfldGUID>
                      <c15:f>⑦査定件!$N$51</c15:f>
                      <c15:dlblFieldTableCache>
                        <c:ptCount val="1"/>
                        <c:pt idx="0">
                          <c:v>共済組合（突合）
20.2万件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19.6万件
（▲2.9％）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{38F7B841-47E9-487A-A861-00E12B95611E}</c15:txfldGUID>
                      <c15:f>⑦査定件!$P$51</c15:f>
                      <c15:dlblFieldTableCache>
                        <c:ptCount val="1"/>
                        <c:pt idx="0">
                          <c:v>19.6万件
（▲2.9％）</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20.191600000000001</c:v>
                </c:pt>
                <c:pt idx="1">
                  <c:v>19.615300000000001</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71.1万件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{D5654290-3BDC-4961-A44F-30134C518F6A}</c15:txfldGUID>
                      <c15:f>⑦査定件!$N$50</c15:f>
                      <c15:dlblFieldTableCache>
                        <c:ptCount val="1"/>
                        <c:pt idx="0">
                          <c:v>共済組合（単月）
71.1万件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68.8万件
（▲3.3％）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{2F6610EC-608A-4069-AE71-FACA234F3CDF}</c15:txfldGUID>
                      <c15:f>⑦査定件!$P$50</c15:f>
                      <c15:dlblFieldTableCache>
                        <c:ptCount val="1"/>
                        <c:pt idx="0">
                          <c:v>68.8万件
（▲3.3％）</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⑦査定件!$N$34:$O$34</c:f>
              <c:numCache>
                <c:formatCode>#,##0.0;[Red]\-#,##0.0</c:formatCode>
                <c:ptCount val="2"/>
                <c:pt idx="0">
                  <c:v>71.148200000000003</c:v>
                </c:pt>
                <c:pt idx="1">
                  <c:v>68.765100000000004</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74.9万件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{438CE67B-EB9F-4AA1-917A-9A99ADA9C524}</c15:txfldGUID>
                      <c15:f>⑦査定件!$N$49</c15:f>
                      <c15:dlblFieldTableCache>
                        <c:ptCount val="1"/>
                        <c:pt idx="0">
                          <c:v>協会けんぽ（縦覧）
74.9万件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79.3万件
（+6.0％）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{EDFF30DC-CD4D-4F22-86BC-D915A95B6283}</c15:txfldGUID>
                      <c15:f>⑦査定件!$P$49</c15:f>
                      <c15:dlblFieldTableCache>
                        <c:ptCount val="1"/>
                        <c:pt idx="0">
                          <c:v>79.3万件
（+6.0％）</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74.873599999999996</c:v>
                </c:pt>
                <c:pt idx="1">
                  <c:v>79.343500000000006</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91.2万件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{7D021ED2-9905-4D29-8419-F24C1EF0CE04}</c15:txfldGUID>
                      <c15:f>⑦査定件!$N$48</c15:f>
                      <c15:dlblFieldTableCache>
                        <c:ptCount val="1"/>
                        <c:pt idx="0">
                          <c:v>協会けんぽ（突合）
91.2万件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91.2万件
（▲0.0％）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{D76C6DCE-F5C0-43C9-B25E-14FBDC5CAB11}</c15:txfldGUID>
                      <c15:f>⑦査定件!$P$48</c15:f>
                      <c15:dlblFieldTableCache>
                        <c:ptCount val="1"/>
                        <c:pt idx="0">
                          <c:v>91.2万件
（▲0.0％）</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91.222300000000004</c:v>
                </c:pt>
                <c:pt idx="1">
                  <c:v>91.192999999999998</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313.2万件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{088560BF-4456-4C96-B9DD-C05A94C76F8A}</c15:txfldGUID>
                      <c15:f>⑦査定件!$N$47</c15:f>
                      <c15:dlblFieldTableCache>
                        <c:ptCount val="1"/>
                        <c:pt idx="0">
                          <c:v>協会けんぽ（単月）
313.2万件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305.2万件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{31ADA2EA-4AA6-40D0-AA63-3F913FAAFA1B}</c15:txfldGUID>
                      <c15:f>⑦査定件!$P$47</c15:f>
                      <c15:dlblFieldTableCache>
                        <c:ptCount val="1"/>
                        <c:pt idx="0">
                          <c:v>305.2万件
（▲2.6％）</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⑦査定件!$N$31:$O$31</c:f>
              <c:numCache>
                <c:formatCode>#,##0.0;[Red]\-#,##0.0</c:formatCode>
                <c:ptCount val="2"/>
                <c:pt idx="0">
                  <c:v>313.1936</c:v>
                </c:pt>
                <c:pt idx="1">
                  <c:v>305.18220000000002</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1,207.4万件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{F07846BD-EB93-415B-BCE5-5A7C071372DC}</c15:txfldGUID>
                      <c15:f>⑦査定件!$N$46</c15:f>
                      <c15:dlblFieldTableCache>
                        <c:ptCount val="1"/>
                        <c:pt idx="0">
                          <c:v>全管掌
1,207.4万件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1189.3万件
（▲1.5％）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{511497BB-0947-4E08-8553-655BE2976DB7}</c15:txfldGUID>
                      <c15:f>⑦査定件!$P$46</c15:f>
                      <c15:dlblFieldTableCache>
                        <c:ptCount val="1"/>
                        <c:pt idx="0">
                          <c:v>1189.3万件
（▲1.5％）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1207.4041</c:v>
                </c:pt>
                <c:pt idx="1">
                  <c:v>1189.3405</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26803276"/>
                  <c:y val="-1.9394306480920755E-2"/>
                </c:manualLayout>
              </c:layout>
              <c:tx>
                <c:strRef>
                  <c:f>⑧査定点!$N$58</c:f>
                  <c:strCache>
                    <c:ptCount val="1"/>
                    <c:pt idx="0">
                      <c:v>その他（縦覧）
123.9百万点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{8E5885D0-05CC-444E-AD38-83317B1A9783}</c15:txfldGUID>
                      <c15:f>⑧査定点!$N$58</c15:f>
                      <c15:dlblFieldTableCache>
                        <c:ptCount val="1"/>
                        <c:pt idx="0">
                          <c:v>その他（縦覧）
123.9百万点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5857825000790562"/>
                  <c:y val="-1.7977965851981702E-2"/>
                </c:manualLayout>
              </c:layout>
              <c:tx>
                <c:strRef>
                  <c:f>⑧査定点!$P$58</c:f>
                  <c:strCache>
                    <c:ptCount val="1"/>
                    <c:pt idx="0">
                      <c:v>139.6百万点
（+12.6％）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{442077CC-214D-4DAC-97AA-862E7FE17BE5}</c15:txfldGUID>
                      <c15:f>⑧査定点!$P$58</c15:f>
                      <c15:dlblFieldTableCache>
                        <c:ptCount val="1"/>
                        <c:pt idx="0">
                          <c:v>139.6百万点
（+12.6％）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123.935044</c:v>
                </c:pt>
                <c:pt idx="1">
                  <c:v>139.58666499999998</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169.6百万点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{39336D03-9219-48F3-90A6-D5242680667F}</c15:txfldGUID>
                      <c15:f>⑧査定点!$N$57</c15:f>
                      <c15:dlblFieldTableCache>
                        <c:ptCount val="1"/>
                        <c:pt idx="0">
                          <c:v>その他（突合）
169.6百万点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194.4百万点
（+14.7％）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{6D260E3F-81D6-4FBF-A521-D3C68261BD65}</c15:txfldGUID>
                      <c15:f>⑧査定点!$P$57</c15:f>
                      <c15:dlblFieldTableCache>
                        <c:ptCount val="1"/>
                        <c:pt idx="0">
                          <c:v>194.4百万点
（+14.7％）</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169.55346400000002</c:v>
                </c:pt>
                <c:pt idx="1">
                  <c:v>194.431084</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1,160.3百万点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{3FB9DE04-DE95-4AF8-ABC6-B693AAF81FCC}</c15:txfldGUID>
                      <c15:f>⑧査定点!$N$56</c15:f>
                      <c15:dlblFieldTableCache>
                        <c:ptCount val="1"/>
                        <c:pt idx="0">
                          <c:v>その他（単月）
1,160.3百万点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1,349.2百万点
（+16.3％）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{8257D100-7628-455C-8B6D-061CA094E0BC}</c15:txfldGUID>
                      <c15:f>⑧査定点!$P$56</c15:f>
                      <c15:dlblFieldTableCache>
                        <c:ptCount val="1"/>
                        <c:pt idx="0">
                          <c:v>1,349.2百万点
（+16.3％）</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⑧査定点!$N$40:$O$40</c:f>
              <c:numCache>
                <c:formatCode>#,##0.0;[Red]\-#,##0.0</c:formatCode>
                <c:ptCount val="2"/>
                <c:pt idx="0">
                  <c:v>1160.250168</c:v>
                </c:pt>
                <c:pt idx="1">
                  <c:v>1349.183556</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124.6百万点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{B8A6B8F5-A145-4396-A3BC-93CA3D17C3A0}</c15:txfldGUID>
                      <c15:f>⑧査定点!$N$55</c15:f>
                      <c15:dlblFieldTableCache>
                        <c:ptCount val="1"/>
                        <c:pt idx="0">
                          <c:v>健保組合（縦覧）
124.6百万点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133.1百万点
（+6.8％）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{B44C7CB5-DF7A-4A1A-B6D3-4883AD35200A}</c15:txfldGUID>
                      <c15:f>⑧査定点!$P$55</c15:f>
                      <c15:dlblFieldTableCache>
                        <c:ptCount val="1"/>
                        <c:pt idx="0">
                          <c:v>133.1百万点
（+6.8％）</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124.604257</c:v>
                </c:pt>
                <c:pt idx="1">
                  <c:v>133.126192</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114.1百万点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{33413D47-DD03-420F-86BE-173A20CACE26}</c15:txfldGUID>
                      <c15:f>⑧査定点!$N$54</c15:f>
                      <c15:dlblFieldTableCache>
                        <c:ptCount val="1"/>
                        <c:pt idx="0">
                          <c:v>健保組合（突合）
114.1百万点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132.0百万点
（+15.7％）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{4C013687-384C-4C80-AABF-96AB8B24037E}</c15:txfldGUID>
                      <c15:f>⑧査定点!$P$54</c15:f>
                      <c15:dlblFieldTableCache>
                        <c:ptCount val="1"/>
                        <c:pt idx="0">
                          <c:v>132.0百万点
（+15.7％）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114.13938800000001</c:v>
                </c:pt>
                <c:pt idx="1">
                  <c:v>132.01344500000002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1,066.3百万点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{0480EC1F-5042-4EED-911F-C9D850E1A904}</c15:txfldGUID>
                      <c15:f>⑧査定点!$N$53</c15:f>
                      <c15:dlblFieldTableCache>
                        <c:ptCount val="1"/>
                        <c:pt idx="0">
                          <c:v>健保組合（単月）
1,066.3百万点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1,234.4百万点
（+15.8％）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{763914E8-942C-456C-91CB-13439A13AA5A}</c15:txfldGUID>
                      <c15:f>⑧査定点!$P$53</c15:f>
                      <c15:dlblFieldTableCache>
                        <c:ptCount val="1"/>
                        <c:pt idx="0">
                          <c:v>1,234.4百万点
（+15.8％）</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⑧査定点!$N$37:$O$37</c:f>
              <c:numCache>
                <c:formatCode>#,##0.0;[Red]\-#,##0.0</c:formatCode>
                <c:ptCount val="2"/>
                <c:pt idx="0">
                  <c:v>1066.2502460000001</c:v>
                </c:pt>
                <c:pt idx="1">
                  <c:v>1234.4004560000001</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39.8百万点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{43CF02EC-013B-416A-B03A-3EF1BB769075}</c15:txfldGUID>
                      <c15:f>⑧査定点!$N$52</c15:f>
                      <c15:dlblFieldTableCache>
                        <c:ptCount val="1"/>
                        <c:pt idx="0">
                          <c:v>共済組合（縦覧）
39.8百万点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43.7百万点
（+9.9％）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{B9C2E2EC-6C52-45DC-B7BB-11045E8FC4D5}</c15:txfldGUID>
                      <c15:f>⑧査定点!$P$52</c15:f>
                      <c15:dlblFieldTableCache>
                        <c:ptCount val="1"/>
                        <c:pt idx="0">
                          <c:v>43.7百万点
（+9.9％）</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39.812908</c:v>
                </c:pt>
                <c:pt idx="1">
                  <c:v>43.738144999999996</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39.1百万点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{68526067-4C2F-466E-B263-B0DB1C11A4DC}</c15:txfldGUID>
                      <c15:f>⑧査定点!$N$51</c15:f>
                      <c15:dlblFieldTableCache>
                        <c:ptCount val="1"/>
                        <c:pt idx="0">
                          <c:v>共済組合（突合）
39.1百万点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44.7百万点
（+14.3％）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{3F80122E-7FC9-4883-A5E7-147A0950761C}</c15:txfldGUID>
                      <c15:f>⑧査定点!$P$51</c15:f>
                      <c15:dlblFieldTableCache>
                        <c:ptCount val="1"/>
                        <c:pt idx="0">
                          <c:v>44.7百万点
（+14.3％）</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39.122464999999998</c:v>
                </c:pt>
                <c:pt idx="1">
                  <c:v>44.698610000000002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362.4百万点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{AF053A1F-A5A1-473E-BFD6-EB7C1A3E9B32}</c15:txfldGUID>
                      <c15:f>⑧査定点!$N$50</c15:f>
                      <c15:dlblFieldTableCache>
                        <c:ptCount val="1"/>
                        <c:pt idx="0">
                          <c:v>共済組合（単月）
362.4百万点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420.3百万点
（+16.0％）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{E5F4B106-5E7D-4BBA-BC94-4897AA992168}</c15:txfldGUID>
                      <c15:f>⑧査定点!$P$50</c15:f>
                      <c15:dlblFieldTableCache>
                        <c:ptCount val="1"/>
                        <c:pt idx="0">
                          <c:v>420.3百万点
（+16.0％）</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⑧査定点!$N$34:$O$34</c:f>
              <c:numCache>
                <c:formatCode>#,##0.0;[Red]\-#,##0.0</c:formatCode>
                <c:ptCount val="2"/>
                <c:pt idx="0">
                  <c:v>362.381192</c:v>
                </c:pt>
                <c:pt idx="1">
                  <c:v>420.31780699999996</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186.8百万点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{FBD0D3E8-6281-4B76-9D07-FF692ACBC1F8}</c15:txfldGUID>
                      <c15:f>⑧査定点!$N$49</c15:f>
                      <c15:dlblFieldTableCache>
                        <c:ptCount val="1"/>
                        <c:pt idx="0">
                          <c:v>協会けんぽ（縦覧）
186.8百万点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204.2百万点
（+9.3％）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{A5C1EE1E-CABF-4F90-9E23-2285707194B1}</c15:txfldGUID>
                      <c15:f>⑧査定点!$P$49</c15:f>
                      <c15:dlblFieldTableCache>
                        <c:ptCount val="1"/>
                        <c:pt idx="0">
                          <c:v>204.2百万点
（+9.3％）</c:v>
                        </c:pt>
                      </c15:dlblFieldTableCache>
                    </c15:dlblFTEntry>
                  </c15:dlblFieldTable>
                  <c15:showDataLabelsRange val="0"/>
                </c:ext>
                <c:ext xmlns:c16="http://schemas.microsoft.com/office/drawing/2014/chart" uri="{C3380CC4-5D6E-409C-BE32-E72D297353CC}">
                  <c16:uniqueId val="{0000001C-0407-478E-BC85-67DF2310B326}"/>
                </c:ext>
              </c:extLst>
            </c:dLbl>
            <c:spPr>
              <a:no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186.79225399999999</c:v>
                </c:pt>
                <c:pt idx="1">
                  <c:v>204.180769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193.6百万点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{6F6FB879-CB18-4AE4-A6F9-CA0BE7E58E54}</c15:txfldGUID>
                      <c15:f>⑧査定点!$N$48</c15:f>
                      <c15:dlblFieldTableCache>
                        <c:ptCount val="1"/>
                        <c:pt idx="0">
                          <c:v>協会けんぽ（突合）
193.6百万点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226.4百万点
（+17.0％）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{0F410382-100C-415D-B779-7C0C827BC4FD}</c15:txfldGUID>
                      <c15:f>⑧査定点!$P$48</c15:f>
                      <c15:dlblFieldTableCache>
                        <c:ptCount val="1"/>
                        <c:pt idx="0">
                          <c:v>226.4百万点
（+17.0％）</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193.572913</c:v>
                </c:pt>
                <c:pt idx="1">
                  <c:v>226.43157600000001</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1,787.7百万点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{6A2CF9F4-416D-48C8-A91E-9F7E623FE870}</c15:txfldGUID>
                      <c15:f>⑧査定点!$N$47</c15:f>
                      <c15:dlblFieldTableCache>
                        <c:ptCount val="1"/>
                        <c:pt idx="0">
                          <c:v>協会けんぽ（単月）
1,787.7百万点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2,086.3百万点
（+16.7％）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{959522EF-0A2D-4AD0-B91C-B5AD149164B4}</c15:txfldGUID>
                      <c15:f>⑧査定点!$P$47</c15:f>
                      <c15:dlblFieldTableCache>
                        <c:ptCount val="1"/>
                        <c:pt idx="0">
                          <c:v>2,086.3百万点
（+16.7％）</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⑧査定点!$N$31:$O$31</c:f>
              <c:numCache>
                <c:formatCode>#,##0.0;[Red]\-#,##0.0</c:formatCode>
                <c:ptCount val="2"/>
                <c:pt idx="0">
                  <c:v>1787.7030090000001</c:v>
                </c:pt>
                <c:pt idx="1">
                  <c:v>2086.2680609999998</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5,368.1百万点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{44C00B9C-F980-4A82-9752-86E5FFFABA0C}</c15:txfldGUID>
                      <c15:f>⑧査定点!$N$46</c15:f>
                      <c15:dlblFieldTableCache>
                        <c:ptCount val="1"/>
                        <c:pt idx="0">
                          <c:v>全管掌
5,368.1百万点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6,208.4百万点
（+15.7％）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{60528235-A25B-4107-8CAB-2A6176CF28AB}</c15:txfldGUID>
                      <c15:f>⑧査定点!$P$46</c15:f>
                      <c15:dlblFieldTableCache>
                        <c:ptCount val="1"/>
                        <c:pt idx="0">
                          <c:v>6,208.4百万点
（+15.7％）</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5368.1173079999999</c:v>
                </c:pt>
                <c:pt idx="1">
                  <c:v>6208.3763659999995</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8.8万件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{58BED2A1-FB0E-40D4-A8F0-3B7C09DF646F}</c15:txfldGUID>
                      <c15:f>⑨再審件!$N$58</c15:f>
                      <c15:dlblFieldTableCache>
                        <c:ptCount val="1"/>
                        <c:pt idx="0">
                          <c:v>その他（縦覧）
8.8万件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9.2万件
（+4.7％）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{30FC6FE2-3B41-4B22-9DEE-B62B9AB72392}</c15:txfldGUID>
                      <c15:f>⑨再審件!$P$58</c15:f>
                      <c15:dlblFieldTableCache>
                        <c:ptCount val="1"/>
                        <c:pt idx="0">
                          <c:v>9.2万件
（+4.7％）</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8.7761999999999993</c:v>
                </c:pt>
                <c:pt idx="1">
                  <c:v>9.1908999999999992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6.9万件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{7F76194B-B2B0-4D10-B679-E80744F97E21}</c15:txfldGUID>
                      <c15:f>⑨再審件!$N$57</c15:f>
                      <c15:dlblFieldTableCache>
                        <c:ptCount val="1"/>
                        <c:pt idx="0">
                          <c:v>その他（突合）
6.9万件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7.3万件
（+7.0％）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{A9D0F5C4-3038-4C38-882C-149AFE9F518E}</c15:txfldGUID>
                      <c15:f>⑨再審件!$P$57</c15:f>
                      <c15:dlblFieldTableCache>
                        <c:ptCount val="1"/>
                        <c:pt idx="0">
                          <c:v>7.3万件
（+7.0％）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6.8545999999999996</c:v>
                </c:pt>
                <c:pt idx="1">
                  <c:v>7.3318000000000003</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12.4万件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{FE236CB6-07C0-47B6-84AA-272725B45277}</c15:txfldGUID>
                      <c15:f>⑨再審件!$N$56</c15:f>
                      <c15:dlblFieldTableCache>
                        <c:ptCount val="1"/>
                        <c:pt idx="0">
                          <c:v>その他（単月）
12.4万件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12.6万件
（+2.3％）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{EE09F257-F819-45B8-B8F0-2BE8BDCB3B8A}</c15:txfldGUID>
                      <c15:f>⑨再審件!$P$56</c15:f>
                      <c15:dlblFieldTableCache>
                        <c:ptCount val="1"/>
                        <c:pt idx="0">
                          <c:v>12.6万件
（+2.3％）</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⑨再審件!$N$40:$O$40</c:f>
              <c:numCache>
                <c:formatCode>#,##0.0;[Red]\-#,##0.0</c:formatCode>
                <c:ptCount val="2"/>
                <c:pt idx="0">
                  <c:v>12.3588</c:v>
                </c:pt>
                <c:pt idx="1">
                  <c:v>12.644299999999999</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29.8万件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{8CCDBA33-C516-4CA5-AA8A-D4DD62BF456E}</c15:txfldGUID>
                      <c15:f>⑨再審件!$N$55</c15:f>
                      <c15:dlblFieldTableCache>
                        <c:ptCount val="1"/>
                        <c:pt idx="0">
                          <c:v>健保組合（縦覧）
29.8万件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31.6万件
（+6.3％）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{F3E5AC96-C4CE-41D4-909A-268263A5C339}</c15:txfldGUID>
                      <c15:f>⑨再審件!$P$55</c15:f>
                      <c15:dlblFieldTableCache>
                        <c:ptCount val="1"/>
                        <c:pt idx="0">
                          <c:v>31.6万件
（+6.3％）</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29.753599999999999</c:v>
                </c:pt>
                <c:pt idx="1">
                  <c:v>31.636600000000001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14.0万件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{D2E23D63-4EA8-4799-BF99-2D38A4C3FAD6}</c15:txfldGUID>
                      <c15:f>⑨再審件!$N$54</c15:f>
                      <c15:dlblFieldTableCache>
                        <c:ptCount val="1"/>
                        <c:pt idx="0">
                          <c:v>健保組合（突合）
14.0万件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16.3万件
（+16.3％）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{B43E37DE-798E-485A-A08D-D41E4A94B507}</c15:txfldGUID>
                      <c15:f>⑨再審件!$P$54</c15:f>
                      <c15:dlblFieldTableCache>
                        <c:ptCount val="1"/>
                        <c:pt idx="0">
                          <c:v>16.3万件
（+16.3％）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14.0473</c:v>
                </c:pt>
                <c:pt idx="1">
                  <c:v>16.342500000000001</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46.1万件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{EE1D8C6E-1CD1-4D07-A596-9731E7308522}</c15:txfldGUID>
                      <c15:f>⑨再審件!$N$53</c15:f>
                      <c15:dlblFieldTableCache>
                        <c:ptCount val="1"/>
                        <c:pt idx="0">
                          <c:v>健保組合（単月）
46.1万件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49.9万件
（+8.3％）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{6ECD1197-6548-4DC4-B07F-DBADD6643622}</c15:txfldGUID>
                      <c15:f>⑨再審件!$P$53</c15:f>
                      <c15:dlblFieldTableCache>
                        <c:ptCount val="1"/>
                        <c:pt idx="0">
                          <c:v>49.9万件
（+8.3％）</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⑨再審件!$N$37:$O$37</c:f>
              <c:numCache>
                <c:formatCode>#,##0.0;[Red]\-#,##0.0</c:formatCode>
                <c:ptCount val="2"/>
                <c:pt idx="0">
                  <c:v>46.094000000000001</c:v>
                </c:pt>
                <c:pt idx="1">
                  <c:v>49.941499999999998</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7.1万件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{516A2588-A0C1-474A-8BFD-02B01BF54941}</c15:txfldGUID>
                      <c15:f>⑨再審件!$N$52</c15:f>
                      <c15:dlblFieldTableCache>
                        <c:ptCount val="1"/>
                        <c:pt idx="0">
                          <c:v>共済組合（縦覧）
7.1万件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7.3万件
（+3.7％）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{742F540D-4CF8-4D97-BC74-B6F096084312}</c15:txfldGUID>
                      <c15:f>⑨再審件!$P$52</c15:f>
                      <c15:dlblFieldTableCache>
                        <c:ptCount val="1"/>
                        <c:pt idx="0">
                          <c:v>7.3万件
（+3.7％）</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7.0629999999999997</c:v>
                </c:pt>
                <c:pt idx="1">
                  <c:v>7.327</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4.4万件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{657590C8-3371-4502-B5B4-5B9CD8A96FA7}</c15:txfldGUID>
                      <c15:f>⑨再審件!$N$51</c15:f>
                      <c15:dlblFieldTableCache>
                        <c:ptCount val="1"/>
                        <c:pt idx="0">
                          <c:v>共済組合（突合）
4.4万件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5.0万件
（+11.9％）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{7D3FC1B2-9A4D-4073-AC29-8507D9DDF4D4}</c15:txfldGUID>
                      <c15:f>⑨再審件!$P$51</c15:f>
                      <c15:dlblFieldTableCache>
                        <c:ptCount val="1"/>
                        <c:pt idx="0">
                          <c:v>5.0万件
（+11.9％）</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4.4485000000000001</c:v>
                </c:pt>
                <c:pt idx="1">
                  <c:v>4.9774000000000003</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12.0万件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{A1324EDD-B55D-49AA-BD89-2D18402136C3}</c15:txfldGUID>
                      <c15:f>⑨再審件!$N$50</c15:f>
                      <c15:dlblFieldTableCache>
                        <c:ptCount val="1"/>
                        <c:pt idx="0">
                          <c:v>共済組合（単月）
12.0万件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12.9万件
（+7.5％）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{068C2572-B466-431A-849F-0CED575311AB}</c15:txfldGUID>
                      <c15:f>⑨再審件!$P$50</c15:f>
                      <c15:dlblFieldTableCache>
                        <c:ptCount val="1"/>
                        <c:pt idx="0">
                          <c:v>12.9万件
（+7.5％）</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⑨再審件!$N$34:$O$34</c:f>
              <c:numCache>
                <c:formatCode>#,##0.0;[Red]\-#,##0.0</c:formatCode>
                <c:ptCount val="2"/>
                <c:pt idx="0">
                  <c:v>11.9724</c:v>
                </c:pt>
                <c:pt idx="1">
                  <c:v>12.8721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27.6万件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{E882F404-8157-42A3-A7EE-2D217829822A}</c15:txfldGUID>
                      <c15:f>⑨再審件!$N$49</c15:f>
                      <c15:dlblFieldTableCache>
                        <c:ptCount val="1"/>
                        <c:pt idx="0">
                          <c:v>協会けんぽ（縦覧）
27.6万件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25.5万件
（▲7.8％）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{AE67C846-4265-4957-9F73-623EFCB2EC09}</c15:txfldGUID>
                      <c15:f>⑨再審件!$P$49</c15:f>
                      <c15:dlblFieldTableCache>
                        <c:ptCount val="1"/>
                        <c:pt idx="0">
                          <c:v>25.5万件
（▲7.8％）</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27.602599999999999</c:v>
                </c:pt>
                <c:pt idx="1">
                  <c:v>25.462499999999999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20.3万件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{7032E7D0-56B3-4331-B107-8B2681E3476D}</c15:txfldGUID>
                      <c15:f>⑨再審件!$N$48</c15:f>
                      <c15:dlblFieldTableCache>
                        <c:ptCount val="1"/>
                        <c:pt idx="0">
                          <c:v>協会けんぽ（突合）
20.3万件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22.5万件
（+10.6％）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{F278948D-844D-4522-9F2D-A1AFF4EE6553}</c15:txfldGUID>
                      <c15:f>⑨再審件!$P$48</c15:f>
                      <c15:dlblFieldTableCache>
                        <c:ptCount val="1"/>
                        <c:pt idx="0">
                          <c:v>22.5万件
（+10.6％）</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20.3264</c:v>
                </c:pt>
                <c:pt idx="1">
                  <c:v>22.475000000000001</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37.4万件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{12201CA0-0E8E-4C05-B88C-D2B382E99E6E}</c15:txfldGUID>
                      <c15:f>⑨再審件!$N$47</c15:f>
                      <c15:dlblFieldTableCache>
                        <c:ptCount val="1"/>
                        <c:pt idx="0">
                          <c:v>協会けんぽ（単月）
37.4万件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37.8万件
（+1.1％）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{A523FF19-87A5-4139-AC2A-D861CB9D1617}</c15:txfldGUID>
                      <c15:f>⑨再審件!$P$47</c15:f>
                      <c15:dlblFieldTableCache>
                        <c:ptCount val="1"/>
                        <c:pt idx="0">
                          <c:v>37.8万件
（+1.1％）</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⑨再審件!$N$31:$O$31</c:f>
              <c:numCache>
                <c:formatCode>#,##0.0;[Red]\-#,##0.0</c:formatCode>
                <c:ptCount val="2"/>
                <c:pt idx="0">
                  <c:v>37.418399999999998</c:v>
                </c:pt>
                <c:pt idx="1">
                  <c:v>37.8386</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226.7万件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{36097D8F-8B09-429B-BD8C-0DC6E0F5C817}</c15:txfldGUID>
                      <c15:f>⑨再審件!$N$46</c15:f>
                      <c15:dlblFieldTableCache>
                        <c:ptCount val="1"/>
                        <c:pt idx="0">
                          <c:v>全管掌
226.7万件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layout>
                <c:manualLayout>
                  <c:x val="-5.8227548904453238E-2"/>
                  <c:y val="-2.4375624375624377E-2"/>
                </c:manualLayout>
              </c:layout>
              <c:tx>
                <c:strRef>
                  <c:f>⑨再審件!$P$46</c:f>
                  <c:strCache>
                    <c:ptCount val="1"/>
                    <c:pt idx="0">
                      <c:v>238.0万件
（+5.0％）</c:v>
                    </c:pt>
                  </c:strCache>
                </c:strRef>
              </c:tx>
              <c:spPr>
                <a:no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{054471FF-3515-402A-9662-B19A05B1214D}</c15:txfldGUID>
                      <c15:f>⑨再審件!$P$46</c15:f>
                      <c15:dlblFieldTableCache>
                        <c:ptCount val="1"/>
                        <c:pt idx="0">
                          <c:v>238.0万件
（+5.0％）</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226.7158</c:v>
                </c:pt>
                <c:pt idx="1">
                  <c:v>238.0402</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24.5百万点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{EA315430-F7C6-48C4-A809-403D51A6AA5A}</c15:txfldGUID>
                      <c15:f>⑩再審点!$N$58</c15:f>
                      <c15:dlblFieldTableCache>
                        <c:ptCount val="1"/>
                        <c:pt idx="0">
                          <c:v>その他（縦覧）
24.5百万点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28.4百万点
（+16.0％）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{514093E3-A0F8-4A33-928D-D548544A8729}</c15:txfldGUID>
                      <c15:f>⑩再審点!$P$58</c15:f>
                      <c15:dlblFieldTableCache>
                        <c:ptCount val="1"/>
                        <c:pt idx="0">
                          <c:v>28.4百万点
（+16.0％）</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24.464086999999999</c:v>
                </c:pt>
                <c:pt idx="1">
                  <c:v>28.382543999999999</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16.9百万点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{1899C3D7-F9BA-4544-8383-A534A73ECB07}</c15:txfldGUID>
                      <c15:f>⑩再審点!$N$57</c15:f>
                      <c15:dlblFieldTableCache>
                        <c:ptCount val="1"/>
                        <c:pt idx="0">
                          <c:v>その他（突合）
16.9百万点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19.1百万点
（+13.0％）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{331DA37C-7C76-4C2E-8D14-02B65ACAE8FF}</c15:txfldGUID>
                      <c15:f>⑩再審点!$P$57</c15:f>
                      <c15:dlblFieldTableCache>
                        <c:ptCount val="1"/>
                        <c:pt idx="0">
                          <c:v>19.1百万点
（+13.0％）</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16.890674000000001</c:v>
                </c:pt>
                <c:pt idx="1">
                  <c:v>19.078234999999999</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44.5百万点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{A716D01F-B945-4342-A2AE-DB7F03F36AF2}</c15:txfldGUID>
                      <c15:f>⑩再審点!$N$56</c15:f>
                      <c15:dlblFieldTableCache>
                        <c:ptCount val="1"/>
                        <c:pt idx="0">
                          <c:v>その他（単月）
44.5百万点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46.7百万点
（+4.8％）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{DFF09F30-DD2D-4874-8065-31641923D9E7}</c15:txfldGUID>
                      <c15:f>⑩再審点!$P$56</c15:f>
                      <c15:dlblFieldTableCache>
                        <c:ptCount val="1"/>
                        <c:pt idx="0">
                          <c:v>46.7百万点
（+4.8％）</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⑩再審点!$N$40:$O$40</c:f>
              <c:numCache>
                <c:formatCode>#,##0.0;[Red]\-#,##0.0</c:formatCode>
                <c:ptCount val="2"/>
                <c:pt idx="0">
                  <c:v>44.521569000000007</c:v>
                </c:pt>
                <c:pt idx="1">
                  <c:v>46.660964</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65.9百万点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{6B5332AF-D60C-4C84-9D99-A47E31AF6213}</c15:txfldGUID>
                      <c15:f>⑩再審点!$N$55</c15:f>
                      <c15:dlblFieldTableCache>
                        <c:ptCount val="1"/>
                        <c:pt idx="0">
                          <c:v>健保組合（縦覧）
65.9百万点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74.5百万点
（+13.1％）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{795E0788-90E0-4EC1-A6EA-10734908E358}</c15:txfldGUID>
                      <c15:f>⑩再審点!$P$55</c15:f>
                      <c15:dlblFieldTableCache>
                        <c:ptCount val="1"/>
                        <c:pt idx="0">
                          <c:v>74.5百万点
（+13.1％）</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65.853615000000005</c:v>
                </c:pt>
                <c:pt idx="1">
                  <c:v>74.497630999999998</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32.7百万点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{F37475E2-313A-4774-8596-F7C6AC55281D}</c15:txfldGUID>
                      <c15:f>⑩再審点!$N$54</c15:f>
                      <c15:dlblFieldTableCache>
                        <c:ptCount val="1"/>
                        <c:pt idx="0">
                          <c:v>健保組合（突合）
32.7百万点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39.4百万点
（+20.4％）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{325BBFCE-27AC-4D17-8D99-D3D83BC84C34}</c15:txfldGUID>
                      <c15:f>⑩再審点!$P$54</c15:f>
                      <c15:dlblFieldTableCache>
                        <c:ptCount val="1"/>
                        <c:pt idx="0">
                          <c:v>39.4百万点
（+20.4％）</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32.704693999999996</c:v>
                </c:pt>
                <c:pt idx="1">
                  <c:v>39.390217999999997</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139.3百万点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{489B85E2-6874-4014-87C3-5C8D0BCDA42D}</c15:txfldGUID>
                      <c15:f>⑩再審点!$N$53</c15:f>
                      <c15:dlblFieldTableCache>
                        <c:ptCount val="1"/>
                        <c:pt idx="0">
                          <c:v>健保組合（単月）
139.3百万点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155.2百万点
（+11.4％）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{F506234C-DB0C-4502-B608-E3E870CE003C}</c15:txfldGUID>
                      <c15:f>⑩再審点!$P$53</c15:f>
                      <c15:dlblFieldTableCache>
                        <c:ptCount val="1"/>
                        <c:pt idx="0">
                          <c:v>155.2百万点
（+11.4％）</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⑩再審点!$N$37:$O$37</c:f>
              <c:numCache>
                <c:formatCode>#,##0.0;[Red]\-#,##0.0</c:formatCode>
                <c:ptCount val="2"/>
                <c:pt idx="0">
                  <c:v>139.30443100000002</c:v>
                </c:pt>
                <c:pt idx="1">
                  <c:v>155.228342</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14.4百万点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{159E73D3-D306-4D5A-9E01-773FBEC97935}</c15:txfldGUID>
                      <c15:f>⑩再審点!$N$52</c15:f>
                      <c15:dlblFieldTableCache>
                        <c:ptCount val="1"/>
                        <c:pt idx="0">
                          <c:v>共済組合（縦覧）
14.4百万点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15.7百万点
（+8.7％）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{187E1160-9307-49D4-A7F0-3C1DB4E4AAFD}</c15:txfldGUID>
                      <c15:f>⑩再審点!$P$52</c15:f>
                      <c15:dlblFieldTableCache>
                        <c:ptCount val="1"/>
                        <c:pt idx="0">
                          <c:v>15.7百万点
（+8.7％）</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14.441768</c:v>
                </c:pt>
                <c:pt idx="1">
                  <c:v>15.696033</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10.9百万点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{892EADF6-8E62-4DD5-92EA-9315D45F90D2}</c15:txfldGUID>
                      <c15:f>⑩再審点!$N$51</c15:f>
                      <c15:dlblFieldTableCache>
                        <c:ptCount val="1"/>
                        <c:pt idx="0">
                          <c:v>共済組合（突合）
10.9百万点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11.8百万点
（+8.1％）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{1D59BE82-2F0D-48EF-B000-2D7D99C66CE9}</c15:txfldGUID>
                      <c15:f>⑩再審点!$P$51</c15:f>
                      <c15:dlblFieldTableCache>
                        <c:ptCount val="1"/>
                        <c:pt idx="0">
                          <c:v>11.8百万点
（+8.1％）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10.879078</c:v>
                </c:pt>
                <c:pt idx="1">
                  <c:v>11.758139999999999</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34.5百万点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{646F3410-9DDA-402F-9F53-A7DD101B9327}</c15:txfldGUID>
                      <c15:f>⑩再審点!$N$50</c15:f>
                      <c15:dlblFieldTableCache>
                        <c:ptCount val="1"/>
                        <c:pt idx="0">
                          <c:v>共済組合（単月）
34.5百万点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36.0百万点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{59FE9367-73BD-49B8-98E9-C2F75EA09A5C}</c15:txfldGUID>
                      <c15:f>⑩再審点!$P$50</c15:f>
                      <c15:dlblFieldTableCache>
                        <c:ptCount val="1"/>
                        <c:pt idx="0">
                          <c:v>36.0百万点
（+4.4％）</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⑩再審点!$N$34:$O$34</c:f>
              <c:numCache>
                <c:formatCode>#,##0.0;[Red]\-#,##0.0</c:formatCode>
                <c:ptCount val="2"/>
                <c:pt idx="0">
                  <c:v>34.528724000000004</c:v>
                </c:pt>
                <c:pt idx="1">
                  <c:v>36.049050999999999</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297.3百万点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{7297878E-B5F2-4A3D-BB8E-6957C950B7FB}</c15:txfldGUID>
                      <c15:f>⑩再審点!$N$49</c15:f>
                      <c15:dlblFieldTableCache>
                        <c:ptCount val="1"/>
                        <c:pt idx="0">
                          <c:v>協会けんぽ（縦覧）
297.3百万点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328.6百万点
（+10.5％）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{E299779F-88F4-4CC8-A62B-2482551B1B3C}</c15:txfldGUID>
                      <c15:f>⑩再審点!$P$49</c15:f>
                      <c15:dlblFieldTableCache>
                        <c:ptCount val="1"/>
                        <c:pt idx="0">
                          <c:v>328.6百万点
（+10.5％）</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297.34470500000003</c:v>
                </c:pt>
                <c:pt idx="1">
                  <c:v>328.58948200000003</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163.4百万点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{957DA0A7-AD69-42FD-A503-75152FE43EC4}</c15:txfldGUID>
                      <c15:f>⑩再審点!$N$48</c15:f>
                      <c15:dlblFieldTableCache>
                        <c:ptCount val="1"/>
                        <c:pt idx="0">
                          <c:v>協会けんぽ（突合）
163.4百万点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183.1百万点
（+12.0％）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{4C24DD4B-2491-4BFE-8BA1-C82EF818EBDE}</c15:txfldGUID>
                      <c15:f>⑩再審点!$P$48</c15:f>
                      <c15:dlblFieldTableCache>
                        <c:ptCount val="1"/>
                        <c:pt idx="0">
                          <c:v>183.1百万点
（+12.0％）</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163.43693299999998</c:v>
                </c:pt>
                <c:pt idx="1">
                  <c:v>183.12767700000001</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380.1百万点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{D512113A-5FF8-4710-BDF4-8A243636F592}</c15:txfldGUID>
                      <c15:f>⑩再審点!$N$47</c15:f>
                      <c15:dlblFieldTableCache>
                        <c:ptCount val="1"/>
                        <c:pt idx="0">
                          <c:v>協会けんぽ（単月）
380.1百万点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357.2百万点
（▲6.0％）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{F42DB7BD-3800-450D-A40D-CB6EB576EE68}</c15:txfldGUID>
                      <c15:f>⑩再審点!$P$47</c15:f>
                      <c15:dlblFieldTableCache>
                        <c:ptCount val="1"/>
                        <c:pt idx="0">
                          <c:v>357.2百万点
（▲6.0％）</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⑩再審点!$N$31:$O$31</c:f>
              <c:numCache>
                <c:formatCode>#,##0.0;[Red]\-#,##0.0</c:formatCode>
                <c:ptCount val="2"/>
                <c:pt idx="0">
                  <c:v>380.08955500000002</c:v>
                </c:pt>
                <c:pt idx="1">
                  <c:v>357.175703</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1,224.5百万点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{78AB6724-0B92-4D67-B8FC-99D6A236BCC1}</c15:txfldGUID>
                      <c15:f>⑩再審点!$N$46</c15:f>
                      <c15:dlblFieldTableCache>
                        <c:ptCount val="1"/>
                        <c:pt idx="0">
                          <c:v>全管掌
1,224.5百万点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1,295.6百万点
（+5.8％）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{71D80B8F-E6DF-4C1F-A9FC-79081464104C}</c15:txfldGUID>
                      <c15:f>⑩再審点!$P$46</c15:f>
                      <c15:dlblFieldTableCache>
                        <c:ptCount val="1"/>
                        <c:pt idx="0">
                          <c:v>1,295.6百万点
（+5.8％）</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1224.4598329999999</c:v>
                </c:pt>
                <c:pt idx="1">
                  <c:v>1295.63402</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X41"/>
  <sheetViews>
    <sheetView showGridLines="0" tabSelected="1" zoomScale="70" zoomScaleNormal="70" zoomScaleSheetLayoutView="70" workbookViewId="0"/>
  </sheetViews>
  <sheetFormatPr defaultColWidth="9" defaultRowHeight="13"/>
  <cols>
    <col min="1" max="1" width="21.26953125" style="33" customWidth="1"/>
    <col min="2" max="2" width="5" style="33" customWidth="1"/>
    <col min="3" max="3" width="4.08984375" style="33" customWidth="1"/>
    <col min="4" max="4" width="13.90625" style="33" customWidth="1"/>
    <col min="5" max="18" width="9" style="33"/>
    <col min="19" max="19" width="5" style="33" customWidth="1"/>
    <col min="20" max="20" width="21.26953125" style="33" hidden="1" customWidth="1"/>
    <col min="21" max="21" width="21.26953125" style="33" customWidth="1"/>
    <col min="22" max="16384" width="9" style="33"/>
  </cols>
  <sheetData>
    <row r="1" spans="3:21" ht="60" customHeight="1">
      <c r="D1" s="34"/>
      <c r="E1" s="599" t="s">
        <v>34</v>
      </c>
      <c r="F1" s="599"/>
      <c r="G1" s="599"/>
      <c r="H1" s="599"/>
      <c r="I1" s="599"/>
      <c r="J1" s="599"/>
      <c r="K1" s="599"/>
      <c r="L1" s="599"/>
      <c r="M1" s="599"/>
      <c r="N1" s="599"/>
      <c r="O1" s="599"/>
      <c r="P1" s="599"/>
      <c r="Q1" s="35"/>
      <c r="R1" s="35"/>
      <c r="U1" s="369"/>
    </row>
    <row r="2" spans="3:21" ht="51" customHeight="1">
      <c r="D2" s="180" t="s">
        <v>206</v>
      </c>
      <c r="E2" s="35"/>
      <c r="F2" s="35"/>
      <c r="G2" s="35"/>
      <c r="H2" s="35"/>
      <c r="I2" s="35"/>
      <c r="J2" s="35"/>
      <c r="K2" s="35"/>
      <c r="L2" s="35"/>
      <c r="M2" s="35"/>
      <c r="N2" s="35"/>
      <c r="O2" s="35"/>
      <c r="P2" s="35"/>
      <c r="Q2" s="35"/>
      <c r="R2" s="35"/>
    </row>
    <row r="3" spans="3:21" ht="45" customHeight="1">
      <c r="D3" s="276" t="s">
        <v>202</v>
      </c>
      <c r="E3" s="35"/>
      <c r="F3" s="35"/>
      <c r="G3" s="35"/>
      <c r="H3" s="35"/>
      <c r="I3" s="35"/>
      <c r="J3" s="35"/>
      <c r="K3" s="35"/>
      <c r="L3" s="35"/>
      <c r="M3" s="35"/>
      <c r="N3" s="35"/>
      <c r="O3" s="35"/>
      <c r="P3" s="35"/>
      <c r="Q3" s="35"/>
      <c r="R3" s="35"/>
    </row>
    <row r="4" spans="3:21" ht="18" customHeight="1">
      <c r="D4" s="35"/>
      <c r="E4" s="35"/>
      <c r="F4" s="35"/>
      <c r="G4" s="35"/>
      <c r="H4" s="35"/>
      <c r="I4" s="35"/>
      <c r="J4" s="35"/>
      <c r="K4" s="35"/>
      <c r="L4" s="35"/>
      <c r="M4" s="35"/>
      <c r="N4" s="35"/>
      <c r="O4" s="35"/>
      <c r="P4" s="35"/>
      <c r="Q4" s="35"/>
      <c r="R4" s="35"/>
    </row>
    <row r="5" spans="3:21" ht="21.75" customHeight="1">
      <c r="D5" s="36"/>
      <c r="E5" s="35"/>
      <c r="F5" s="35"/>
      <c r="G5" s="35"/>
      <c r="H5" s="35"/>
      <c r="I5" s="35"/>
      <c r="J5" s="35"/>
      <c r="K5" s="35"/>
      <c r="L5" s="35"/>
      <c r="M5" s="35"/>
      <c r="N5" s="35"/>
      <c r="O5" s="35"/>
      <c r="P5" s="35"/>
      <c r="Q5" s="35"/>
      <c r="R5" s="35"/>
    </row>
    <row r="6" spans="3:21" ht="17.25" customHeight="1">
      <c r="C6" s="37"/>
    </row>
    <row r="7" spans="3:21" ht="30" customHeight="1">
      <c r="C7" s="37" t="s">
        <v>31</v>
      </c>
    </row>
    <row r="8" spans="3:21" ht="18" customHeight="1">
      <c r="D8" s="38"/>
    </row>
    <row r="9" spans="3:21" ht="18" customHeight="1">
      <c r="C9" s="38" t="s">
        <v>32</v>
      </c>
    </row>
    <row r="10" spans="3:21" ht="18" customHeight="1">
      <c r="C10" s="366">
        <v>1</v>
      </c>
      <c r="D10" s="38" t="s">
        <v>191</v>
      </c>
    </row>
    <row r="11" spans="3:21" ht="18" customHeight="1">
      <c r="C11" s="366">
        <v>2</v>
      </c>
      <c r="D11" s="38" t="s">
        <v>167</v>
      </c>
    </row>
    <row r="12" spans="3:21" ht="18" customHeight="1">
      <c r="C12" s="366">
        <v>3</v>
      </c>
      <c r="D12" s="38" t="s">
        <v>168</v>
      </c>
    </row>
    <row r="13" spans="3:21" ht="18" customHeight="1">
      <c r="C13" s="278" t="s">
        <v>169</v>
      </c>
      <c r="D13" s="38" t="s">
        <v>170</v>
      </c>
      <c r="E13" s="38"/>
      <c r="F13" s="38"/>
      <c r="G13" s="38"/>
      <c r="H13" s="38"/>
      <c r="I13" s="38"/>
      <c r="J13" s="38"/>
      <c r="K13" s="38"/>
      <c r="L13" s="38"/>
      <c r="M13" s="38"/>
      <c r="N13" s="38"/>
      <c r="O13" s="38"/>
      <c r="P13" s="38"/>
      <c r="Q13" s="38"/>
    </row>
    <row r="14" spans="3:21" ht="18" customHeight="1">
      <c r="C14" s="278" t="s">
        <v>171</v>
      </c>
      <c r="D14" s="38" t="s">
        <v>172</v>
      </c>
      <c r="E14" s="38"/>
      <c r="F14" s="38"/>
      <c r="G14" s="38"/>
      <c r="H14" s="38"/>
      <c r="I14" s="38"/>
      <c r="J14" s="38"/>
      <c r="K14" s="38"/>
      <c r="L14" s="38"/>
      <c r="M14" s="38"/>
      <c r="N14" s="38"/>
      <c r="O14" s="38"/>
      <c r="P14" s="38"/>
      <c r="Q14" s="38"/>
    </row>
    <row r="15" spans="3:21" ht="18" customHeight="1">
      <c r="C15" s="278"/>
      <c r="D15" s="38" t="s">
        <v>173</v>
      </c>
      <c r="E15" s="38"/>
      <c r="F15" s="38"/>
      <c r="G15" s="38"/>
      <c r="H15" s="38"/>
      <c r="I15" s="38"/>
      <c r="J15" s="38"/>
      <c r="K15" s="38"/>
      <c r="L15" s="38"/>
      <c r="M15" s="38"/>
      <c r="N15" s="38"/>
      <c r="O15" s="38"/>
      <c r="P15" s="38"/>
      <c r="Q15" s="38"/>
    </row>
    <row r="16" spans="3:21" ht="18" customHeight="1">
      <c r="C16" s="278" t="s">
        <v>174</v>
      </c>
      <c r="D16" s="38" t="s">
        <v>175</v>
      </c>
      <c r="E16" s="38"/>
      <c r="F16" s="38"/>
      <c r="G16" s="38"/>
      <c r="H16" s="38"/>
      <c r="I16" s="38"/>
      <c r="J16" s="38"/>
      <c r="K16" s="38"/>
      <c r="L16" s="38"/>
      <c r="M16" s="38"/>
      <c r="N16" s="38"/>
      <c r="O16" s="38"/>
      <c r="P16" s="38"/>
      <c r="Q16" s="38"/>
    </row>
    <row r="17" spans="3:18" ht="18" customHeight="1">
      <c r="C17" s="38"/>
      <c r="D17" s="38" t="s">
        <v>176</v>
      </c>
      <c r="E17" s="38"/>
      <c r="F17" s="38"/>
      <c r="G17" s="38"/>
      <c r="H17" s="38"/>
      <c r="I17" s="38"/>
      <c r="J17" s="38"/>
      <c r="K17" s="38"/>
      <c r="L17" s="38"/>
      <c r="M17" s="38"/>
      <c r="N17" s="38"/>
      <c r="O17" s="38"/>
      <c r="P17" s="38"/>
      <c r="Q17" s="38"/>
    </row>
    <row r="18" spans="3:18" ht="18" customHeight="1">
      <c r="C18" s="38"/>
      <c r="D18" s="38"/>
      <c r="E18" s="38"/>
      <c r="F18" s="38"/>
      <c r="G18" s="38"/>
      <c r="H18" s="38"/>
      <c r="I18" s="38"/>
      <c r="J18" s="38"/>
      <c r="K18" s="38"/>
      <c r="L18" s="38"/>
      <c r="M18" s="38"/>
      <c r="N18" s="38"/>
      <c r="O18" s="38"/>
      <c r="P18" s="38"/>
      <c r="Q18" s="38"/>
    </row>
    <row r="19" spans="3:18" ht="18" customHeight="1">
      <c r="C19" s="38" t="s">
        <v>33</v>
      </c>
    </row>
    <row r="20" spans="3:18" ht="18" customHeight="1">
      <c r="C20" s="366">
        <v>4</v>
      </c>
      <c r="D20" s="38" t="s">
        <v>163</v>
      </c>
    </row>
    <row r="21" spans="3:18" ht="18" customHeight="1">
      <c r="C21" s="278" t="s">
        <v>169</v>
      </c>
      <c r="D21" s="40" t="s">
        <v>164</v>
      </c>
      <c r="E21" s="38"/>
      <c r="F21" s="38"/>
      <c r="G21" s="38"/>
      <c r="H21" s="38"/>
      <c r="I21" s="38"/>
      <c r="J21" s="38"/>
      <c r="K21" s="38"/>
      <c r="L21" s="38"/>
      <c r="M21" s="38"/>
      <c r="N21" s="38"/>
      <c r="O21" s="38"/>
      <c r="P21" s="38"/>
      <c r="Q21" s="38"/>
      <c r="R21" s="38"/>
    </row>
    <row r="22" spans="3:18" ht="18" customHeight="1">
      <c r="C22" s="278" t="s">
        <v>171</v>
      </c>
      <c r="D22" s="40" t="s">
        <v>165</v>
      </c>
      <c r="E22" s="38"/>
      <c r="F22" s="38"/>
      <c r="G22" s="38"/>
      <c r="H22" s="38"/>
      <c r="I22" s="38"/>
      <c r="J22" s="38"/>
      <c r="K22" s="38"/>
      <c r="L22" s="38"/>
      <c r="M22" s="38"/>
      <c r="N22" s="38"/>
      <c r="O22" s="38"/>
      <c r="P22" s="38"/>
      <c r="Q22" s="38"/>
      <c r="R22" s="38"/>
    </row>
    <row r="23" spans="3:18" ht="18" customHeight="1">
      <c r="C23" s="278" t="s">
        <v>174</v>
      </c>
      <c r="D23" s="40" t="s">
        <v>127</v>
      </c>
      <c r="E23" s="38"/>
      <c r="F23" s="38"/>
      <c r="G23" s="38"/>
      <c r="H23" s="38"/>
      <c r="I23" s="38"/>
      <c r="J23" s="38"/>
      <c r="K23" s="38"/>
      <c r="L23" s="38"/>
      <c r="M23" s="38"/>
      <c r="N23" s="38"/>
      <c r="O23" s="38"/>
      <c r="P23" s="38"/>
      <c r="Q23" s="38"/>
      <c r="R23" s="38"/>
    </row>
    <row r="24" spans="3:18" ht="18" customHeight="1">
      <c r="C24" s="38"/>
      <c r="D24" s="38" t="s">
        <v>177</v>
      </c>
      <c r="E24" s="38"/>
      <c r="F24" s="38"/>
      <c r="G24" s="38"/>
      <c r="H24" s="38"/>
      <c r="I24" s="38"/>
      <c r="J24" s="38"/>
      <c r="K24" s="38"/>
      <c r="L24" s="38"/>
      <c r="M24" s="38"/>
      <c r="N24" s="38"/>
      <c r="O24" s="38"/>
      <c r="P24" s="38"/>
      <c r="Q24" s="38"/>
      <c r="R24" s="38"/>
    </row>
    <row r="25" spans="3:18" ht="18" customHeight="1">
      <c r="C25" s="278" t="s">
        <v>178</v>
      </c>
      <c r="D25" s="40" t="s">
        <v>179</v>
      </c>
      <c r="E25" s="38"/>
      <c r="F25" s="38"/>
      <c r="G25" s="38"/>
      <c r="H25" s="38"/>
      <c r="I25" s="38"/>
      <c r="J25" s="38"/>
      <c r="K25" s="38"/>
      <c r="L25" s="38"/>
      <c r="M25" s="38"/>
      <c r="N25" s="38"/>
      <c r="O25" s="38"/>
      <c r="P25" s="38"/>
      <c r="Q25" s="38"/>
      <c r="R25" s="38"/>
    </row>
    <row r="26" spans="3:18" ht="18" customHeight="1">
      <c r="C26" s="278" t="s">
        <v>180</v>
      </c>
      <c r="D26" s="40" t="s">
        <v>181</v>
      </c>
      <c r="E26" s="38"/>
      <c r="F26" s="38"/>
      <c r="G26" s="38"/>
      <c r="H26" s="38"/>
      <c r="I26" s="38"/>
      <c r="J26" s="38"/>
      <c r="K26" s="38"/>
      <c r="L26" s="38"/>
      <c r="M26" s="38"/>
      <c r="N26" s="38"/>
      <c r="O26" s="38"/>
      <c r="P26" s="38"/>
      <c r="Q26" s="38"/>
      <c r="R26" s="38"/>
    </row>
    <row r="27" spans="3:18" ht="18" customHeight="1">
      <c r="C27" s="38"/>
      <c r="D27" s="40" t="s">
        <v>182</v>
      </c>
      <c r="E27" s="38"/>
      <c r="F27" s="38"/>
      <c r="G27" s="38"/>
      <c r="H27" s="38"/>
      <c r="I27" s="38"/>
      <c r="J27" s="38"/>
      <c r="K27" s="38"/>
      <c r="L27" s="38"/>
      <c r="M27" s="38"/>
      <c r="N27" s="38"/>
      <c r="O27" s="38"/>
      <c r="P27" s="38"/>
      <c r="Q27" s="38"/>
      <c r="R27" s="38"/>
    </row>
    <row r="28" spans="3:18" ht="18" customHeight="1">
      <c r="C28" s="38"/>
      <c r="D28" s="38" t="s">
        <v>183</v>
      </c>
      <c r="E28" s="38"/>
      <c r="F28" s="38"/>
      <c r="G28" s="38"/>
      <c r="H28" s="38"/>
      <c r="I28" s="38"/>
      <c r="J28" s="38"/>
      <c r="K28" s="38"/>
      <c r="L28" s="38"/>
      <c r="M28" s="38"/>
      <c r="N28" s="38"/>
      <c r="O28" s="38"/>
      <c r="P28" s="38"/>
      <c r="Q28" s="38"/>
      <c r="R28" s="38"/>
    </row>
    <row r="29" spans="3:18" ht="18" customHeight="1">
      <c r="C29" s="278"/>
      <c r="D29" s="40" t="s">
        <v>184</v>
      </c>
      <c r="E29" s="38"/>
      <c r="F29" s="38"/>
      <c r="G29" s="38"/>
      <c r="H29" s="38"/>
      <c r="I29" s="38"/>
      <c r="J29" s="38"/>
      <c r="K29" s="38"/>
      <c r="L29" s="38"/>
      <c r="M29" s="38"/>
      <c r="N29" s="38"/>
      <c r="O29" s="38"/>
      <c r="P29" s="38"/>
      <c r="Q29" s="38"/>
      <c r="R29" s="38"/>
    </row>
    <row r="30" spans="3:18" ht="18" customHeight="1">
      <c r="C30" s="38"/>
      <c r="D30" s="38" t="s">
        <v>185</v>
      </c>
      <c r="E30" s="38"/>
      <c r="F30" s="38"/>
      <c r="G30" s="38"/>
      <c r="H30" s="38"/>
      <c r="I30" s="38"/>
      <c r="J30" s="38"/>
      <c r="K30" s="38"/>
      <c r="L30" s="38"/>
      <c r="M30" s="38"/>
      <c r="N30" s="38"/>
      <c r="O30" s="38"/>
      <c r="P30" s="38"/>
      <c r="Q30" s="38"/>
      <c r="R30" s="38"/>
    </row>
    <row r="31" spans="3:18" ht="18" customHeight="1">
      <c r="C31" s="38"/>
    </row>
    <row r="32" spans="3:18" ht="18" customHeight="1">
      <c r="C32" s="366">
        <v>5</v>
      </c>
      <c r="D32" s="38" t="s">
        <v>166</v>
      </c>
    </row>
    <row r="33" spans="3:24" ht="18" customHeight="1">
      <c r="C33" s="39" t="s">
        <v>169</v>
      </c>
      <c r="D33" s="38" t="s">
        <v>186</v>
      </c>
    </row>
    <row r="34" spans="3:24" ht="18" customHeight="1">
      <c r="C34" s="39" t="s">
        <v>171</v>
      </c>
      <c r="D34" s="38" t="s">
        <v>187</v>
      </c>
      <c r="X34" s="277"/>
    </row>
    <row r="35" spans="3:24" ht="18" customHeight="1">
      <c r="C35" s="39" t="s">
        <v>174</v>
      </c>
      <c r="D35" s="38" t="s">
        <v>188</v>
      </c>
      <c r="X35" s="277"/>
    </row>
    <row r="36" spans="3:24" ht="18" customHeight="1">
      <c r="X36" s="277"/>
    </row>
    <row r="37" spans="3:24" ht="18" customHeight="1">
      <c r="C37" s="37" t="s">
        <v>189</v>
      </c>
      <c r="X37" s="277"/>
    </row>
    <row r="38" spans="3:24" ht="18" customHeight="1">
      <c r="C38" s="278" t="s">
        <v>190</v>
      </c>
      <c r="D38" s="38" t="s">
        <v>137</v>
      </c>
    </row>
    <row r="39" spans="3:24" ht="30" customHeight="1">
      <c r="C39" s="278"/>
      <c r="D39" s="38"/>
    </row>
    <row r="40" spans="3:24" ht="24" customHeight="1">
      <c r="C40" s="39"/>
      <c r="T40" s="182"/>
    </row>
    <row r="41" spans="3:24">
      <c r="S41" s="181"/>
      <c r="T41" s="183"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R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07" customWidth="1"/>
    <col min="7" max="7" width="10" style="186" customWidth="1"/>
    <col min="8" max="8" width="15.08984375" style="407" customWidth="1"/>
    <col min="9" max="13" width="10" style="186" customWidth="1"/>
    <col min="14" max="14" width="1.6328125" style="1" customWidth="1"/>
    <col min="15" max="15" width="15.08984375" style="407" customWidth="1"/>
    <col min="16" max="16" width="10" style="186" customWidth="1"/>
    <col min="17" max="17" width="15.08984375" style="407" customWidth="1"/>
    <col min="18" max="22" width="10" style="186" customWidth="1"/>
    <col min="23" max="23" width="1.6328125" style="1" customWidth="1"/>
    <col min="24" max="24" width="15.08984375" style="407" customWidth="1"/>
    <col min="25" max="25" width="10" style="186" customWidth="1"/>
    <col min="26" max="26" width="15.08984375" style="407" customWidth="1"/>
    <col min="27" max="31" width="10" style="186"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1" customWidth="1"/>
    <col min="64" max="64" width="18.90625" style="1" customWidth="1"/>
    <col min="65" max="65" width="19.26953125" style="1" customWidth="1"/>
    <col min="66" max="16384" width="9" style="1"/>
  </cols>
  <sheetData>
    <row r="1" spans="1:31" ht="25.5">
      <c r="A1" s="462" t="s">
        <v>17</v>
      </c>
      <c r="B1" s="19"/>
      <c r="C1" s="10"/>
      <c r="D1" s="10"/>
      <c r="E1" s="10"/>
      <c r="F1" s="406"/>
      <c r="G1" s="385"/>
      <c r="H1" s="406"/>
      <c r="I1" s="385"/>
      <c r="J1" s="385"/>
      <c r="K1" s="385"/>
      <c r="L1" s="385"/>
      <c r="M1" s="385"/>
      <c r="N1" s="10"/>
      <c r="O1" s="406"/>
      <c r="P1" s="385"/>
      <c r="Q1" s="406"/>
      <c r="R1" s="385"/>
      <c r="S1" s="385"/>
      <c r="T1" s="385"/>
      <c r="U1" s="385"/>
      <c r="V1" s="385"/>
      <c r="W1" s="10"/>
      <c r="X1" s="406"/>
      <c r="Y1" s="385"/>
      <c r="Z1" s="406"/>
      <c r="AA1" s="385"/>
      <c r="AB1" s="385"/>
      <c r="AC1" s="385"/>
      <c r="AD1" s="385"/>
      <c r="AE1" s="385"/>
    </row>
    <row r="2" spans="1:31" ht="30" customHeight="1">
      <c r="A2" s="19" t="s">
        <v>206</v>
      </c>
      <c r="B2" s="9"/>
      <c r="C2" s="10"/>
      <c r="D2" s="10"/>
      <c r="E2" s="10"/>
      <c r="F2" s="406"/>
      <c r="G2" s="385"/>
      <c r="H2" s="406"/>
      <c r="I2" s="385"/>
      <c r="J2" s="385"/>
      <c r="K2" s="385"/>
      <c r="L2" s="385"/>
      <c r="M2" s="385"/>
      <c r="N2" s="10"/>
      <c r="O2" s="406"/>
      <c r="P2" s="385"/>
      <c r="Q2" s="406"/>
      <c r="R2" s="385"/>
      <c r="S2" s="385"/>
      <c r="T2" s="385"/>
      <c r="U2" s="385"/>
      <c r="V2" s="385"/>
      <c r="W2" s="10"/>
      <c r="X2" s="406"/>
      <c r="Y2" s="385"/>
      <c r="Z2" s="406"/>
      <c r="AA2" s="385"/>
      <c r="AB2" s="385"/>
      <c r="AC2" s="385"/>
      <c r="AD2" s="385"/>
      <c r="AE2" s="385"/>
    </row>
    <row r="3" spans="1:31" ht="12.75" customHeight="1"/>
    <row r="4" spans="1:31" s="204" customFormat="1" ht="21" customHeight="1" thickBot="1">
      <c r="A4" s="204" t="s">
        <v>204</v>
      </c>
      <c r="F4" s="408"/>
      <c r="G4" s="386"/>
      <c r="H4" s="408"/>
      <c r="I4" s="386"/>
      <c r="J4" s="386"/>
      <c r="K4" s="386"/>
      <c r="L4" s="386"/>
      <c r="M4" s="386"/>
      <c r="O4" s="408"/>
      <c r="P4" s="386"/>
      <c r="Q4" s="408"/>
      <c r="R4" s="386"/>
      <c r="S4" s="386"/>
      <c r="T4" s="386"/>
      <c r="U4" s="386"/>
      <c r="V4" s="386"/>
      <c r="X4" s="408"/>
      <c r="Y4" s="386"/>
      <c r="Z4" s="408"/>
      <c r="AA4" s="386"/>
      <c r="AB4" s="386"/>
      <c r="AC4" s="386"/>
      <c r="AD4" s="386"/>
      <c r="AE4" s="402" t="s">
        <v>207</v>
      </c>
    </row>
    <row r="5" spans="1:31" ht="27" customHeight="1">
      <c r="A5" s="620" t="s">
        <v>0</v>
      </c>
      <c r="B5" s="621"/>
      <c r="C5" s="621"/>
      <c r="D5" s="621"/>
      <c r="E5" s="622"/>
      <c r="F5" s="409" t="s">
        <v>25</v>
      </c>
      <c r="G5" s="387"/>
      <c r="H5" s="414"/>
      <c r="I5" s="387"/>
      <c r="J5" s="387"/>
      <c r="K5" s="387"/>
      <c r="L5" s="387"/>
      <c r="M5" s="389"/>
      <c r="O5" s="418" t="s">
        <v>104</v>
      </c>
      <c r="P5" s="387"/>
      <c r="Q5" s="414"/>
      <c r="R5" s="387"/>
      <c r="S5" s="387"/>
      <c r="T5" s="387"/>
      <c r="U5" s="387"/>
      <c r="V5" s="389"/>
      <c r="X5" s="418" t="s">
        <v>26</v>
      </c>
      <c r="Y5" s="387"/>
      <c r="Z5" s="414"/>
      <c r="AA5" s="387"/>
      <c r="AB5" s="387"/>
      <c r="AC5" s="387"/>
      <c r="AD5" s="387"/>
      <c r="AE5" s="389"/>
    </row>
    <row r="6" spans="1:31" ht="21" customHeight="1">
      <c r="A6" s="623"/>
      <c r="B6" s="624"/>
      <c r="C6" s="624"/>
      <c r="D6" s="624"/>
      <c r="E6" s="625"/>
      <c r="F6" s="611" t="s">
        <v>13</v>
      </c>
      <c r="G6" s="602" t="s">
        <v>131</v>
      </c>
      <c r="H6" s="604" t="s">
        <v>14</v>
      </c>
      <c r="I6" s="606" t="s">
        <v>130</v>
      </c>
      <c r="J6" s="390" t="s">
        <v>128</v>
      </c>
      <c r="K6" s="391"/>
      <c r="L6" s="391"/>
      <c r="M6" s="392"/>
      <c r="O6" s="600" t="s">
        <v>13</v>
      </c>
      <c r="P6" s="602" t="s">
        <v>131</v>
      </c>
      <c r="Q6" s="604" t="s">
        <v>14</v>
      </c>
      <c r="R6" s="606" t="s">
        <v>130</v>
      </c>
      <c r="S6" s="390" t="s">
        <v>128</v>
      </c>
      <c r="T6" s="391"/>
      <c r="U6" s="391"/>
      <c r="V6" s="392"/>
      <c r="X6" s="600" t="s">
        <v>13</v>
      </c>
      <c r="Y6" s="602" t="s">
        <v>131</v>
      </c>
      <c r="Z6" s="604" t="s">
        <v>14</v>
      </c>
      <c r="AA6" s="606" t="s">
        <v>130</v>
      </c>
      <c r="AB6" s="390" t="s">
        <v>128</v>
      </c>
      <c r="AC6" s="391"/>
      <c r="AD6" s="391"/>
      <c r="AE6" s="392"/>
    </row>
    <row r="7" spans="1:31" ht="31.5" customHeight="1" thickBot="1">
      <c r="A7" s="626"/>
      <c r="B7" s="627"/>
      <c r="C7" s="627"/>
      <c r="D7" s="627"/>
      <c r="E7" s="628"/>
      <c r="F7" s="612"/>
      <c r="G7" s="603"/>
      <c r="H7" s="605"/>
      <c r="I7" s="607"/>
      <c r="J7" s="393" t="s">
        <v>13</v>
      </c>
      <c r="K7" s="394" t="s">
        <v>131</v>
      </c>
      <c r="L7" s="395" t="s">
        <v>14</v>
      </c>
      <c r="M7" s="396" t="s">
        <v>132</v>
      </c>
      <c r="O7" s="601"/>
      <c r="P7" s="603"/>
      <c r="Q7" s="605"/>
      <c r="R7" s="607"/>
      <c r="S7" s="393" t="s">
        <v>13</v>
      </c>
      <c r="T7" s="394" t="s">
        <v>131</v>
      </c>
      <c r="U7" s="395" t="s">
        <v>14</v>
      </c>
      <c r="V7" s="396" t="s">
        <v>132</v>
      </c>
      <c r="X7" s="601"/>
      <c r="Y7" s="603"/>
      <c r="Z7" s="605"/>
      <c r="AA7" s="607"/>
      <c r="AB7" s="393" t="s">
        <v>13</v>
      </c>
      <c r="AC7" s="394" t="s">
        <v>131</v>
      </c>
      <c r="AD7" s="395" t="s">
        <v>14</v>
      </c>
      <c r="AE7" s="396" t="s">
        <v>132</v>
      </c>
    </row>
    <row r="8" spans="1:31" ht="12" customHeight="1" thickTop="1">
      <c r="A8" s="629" t="s">
        <v>1</v>
      </c>
      <c r="B8" s="28"/>
      <c r="C8" s="11"/>
      <c r="D8" s="11"/>
      <c r="E8" s="12"/>
      <c r="F8" s="410" t="s">
        <v>15</v>
      </c>
      <c r="G8" s="388" t="s">
        <v>15</v>
      </c>
      <c r="H8" s="415" t="s">
        <v>16</v>
      </c>
      <c r="I8" s="397" t="s">
        <v>129</v>
      </c>
      <c r="J8" s="398" t="s">
        <v>23</v>
      </c>
      <c r="K8" s="388" t="s">
        <v>23</v>
      </c>
      <c r="L8" s="388" t="s">
        <v>192</v>
      </c>
      <c r="M8" s="399" t="s">
        <v>23</v>
      </c>
      <c r="O8" s="419" t="s">
        <v>15</v>
      </c>
      <c r="P8" s="388" t="s">
        <v>15</v>
      </c>
      <c r="Q8" s="415" t="s">
        <v>16</v>
      </c>
      <c r="R8" s="397" t="s">
        <v>129</v>
      </c>
      <c r="S8" s="398" t="s">
        <v>23</v>
      </c>
      <c r="T8" s="388" t="s">
        <v>23</v>
      </c>
      <c r="U8" s="388" t="s">
        <v>23</v>
      </c>
      <c r="V8" s="399" t="s">
        <v>23</v>
      </c>
      <c r="X8" s="419" t="s">
        <v>15</v>
      </c>
      <c r="Y8" s="388" t="s">
        <v>15</v>
      </c>
      <c r="Z8" s="415" t="s">
        <v>16</v>
      </c>
      <c r="AA8" s="397" t="s">
        <v>129</v>
      </c>
      <c r="AB8" s="398" t="s">
        <v>192</v>
      </c>
      <c r="AC8" s="388" t="s">
        <v>23</v>
      </c>
      <c r="AD8" s="388" t="s">
        <v>192</v>
      </c>
      <c r="AE8" s="399" t="s">
        <v>23</v>
      </c>
    </row>
    <row r="9" spans="1:31" ht="42" customHeight="1">
      <c r="A9" s="630"/>
      <c r="B9" s="608" t="s">
        <v>2</v>
      </c>
      <c r="C9" s="609"/>
      <c r="D9" s="609"/>
      <c r="E9" s="610"/>
      <c r="F9" s="432">
        <v>860421529</v>
      </c>
      <c r="G9" s="512" t="s">
        <v>203</v>
      </c>
      <c r="H9" s="377">
        <v>1739524532.8900001</v>
      </c>
      <c r="I9" s="511" t="s">
        <v>203</v>
      </c>
      <c r="J9" s="367">
        <v>0.28181188005378033</v>
      </c>
      <c r="K9" s="512" t="s">
        <v>203</v>
      </c>
      <c r="L9" s="367">
        <v>2.6116696971428155</v>
      </c>
      <c r="M9" s="510" t="s">
        <v>203</v>
      </c>
      <c r="O9" s="422">
        <v>348996362</v>
      </c>
      <c r="P9" s="512" t="s">
        <v>203</v>
      </c>
      <c r="Q9" s="377">
        <v>677128580.18400002</v>
      </c>
      <c r="R9" s="511" t="s">
        <v>203</v>
      </c>
      <c r="S9" s="367">
        <v>0.48221254257157398</v>
      </c>
      <c r="T9" s="512" t="s">
        <v>203</v>
      </c>
      <c r="U9" s="367">
        <v>3.0673308296587578</v>
      </c>
      <c r="V9" s="510" t="s">
        <v>203</v>
      </c>
      <c r="X9" s="422">
        <v>839308</v>
      </c>
      <c r="Y9" s="111" t="s">
        <v>203</v>
      </c>
      <c r="Z9" s="377">
        <v>1930347.547</v>
      </c>
      <c r="AA9" s="400" t="s">
        <v>203</v>
      </c>
      <c r="AB9" s="367">
        <v>-1.5819671458339002</v>
      </c>
      <c r="AC9" s="111" t="s">
        <v>203</v>
      </c>
      <c r="AD9" s="367">
        <v>2.5166137030900444</v>
      </c>
      <c r="AE9" s="513" t="s">
        <v>203</v>
      </c>
    </row>
    <row r="10" spans="1:31" ht="45" customHeight="1">
      <c r="A10" s="630"/>
      <c r="B10" s="641" t="s">
        <v>3</v>
      </c>
      <c r="C10" s="624"/>
      <c r="D10" s="624"/>
      <c r="E10" s="625"/>
      <c r="F10" s="433">
        <v>11893405</v>
      </c>
      <c r="G10" s="378">
        <v>138.227654691797</v>
      </c>
      <c r="H10" s="434">
        <v>6208376.3660000004</v>
      </c>
      <c r="I10" s="435">
        <v>35.690076504328275</v>
      </c>
      <c r="J10" s="373">
        <v>-1.4960691288028585</v>
      </c>
      <c r="K10" s="378">
        <v>-1.7728848088456601</v>
      </c>
      <c r="L10" s="373">
        <v>15.652770045613167</v>
      </c>
      <c r="M10" s="383">
        <v>12.709178582671001</v>
      </c>
      <c r="O10" s="442">
        <v>4757187</v>
      </c>
      <c r="P10" s="378">
        <v>136.3105040046234</v>
      </c>
      <c r="Q10" s="434">
        <v>2516880.406</v>
      </c>
      <c r="R10" s="435">
        <v>37.169903614407673</v>
      </c>
      <c r="S10" s="373">
        <v>-0.74501945066603525</v>
      </c>
      <c r="T10" s="378">
        <v>-1.2213425263876161</v>
      </c>
      <c r="U10" s="373">
        <v>16.088619069329482</v>
      </c>
      <c r="V10" s="383">
        <v>12.633768755679966</v>
      </c>
      <c r="X10" s="442">
        <v>12020</v>
      </c>
      <c r="Y10" s="378">
        <v>143.21321850858089</v>
      </c>
      <c r="Z10" s="434">
        <v>7186.5709999999999</v>
      </c>
      <c r="AA10" s="435">
        <v>37.22941504066884</v>
      </c>
      <c r="AB10" s="373">
        <v>-1.8775510204081627</v>
      </c>
      <c r="AC10" s="378">
        <v>-0.30033507681692129</v>
      </c>
      <c r="AD10" s="373">
        <v>14.542306280534973</v>
      </c>
      <c r="AE10" s="383">
        <v>11.730481668340985</v>
      </c>
    </row>
    <row r="11" spans="1:31" ht="49.5" customHeight="1">
      <c r="A11" s="630"/>
      <c r="B11" s="443"/>
      <c r="C11" s="632" t="s">
        <v>7</v>
      </c>
      <c r="D11" s="633"/>
      <c r="E11" s="634"/>
      <c r="F11" s="436">
        <v>7554877</v>
      </c>
      <c r="G11" s="371">
        <v>87.804369664952915</v>
      </c>
      <c r="H11" s="425">
        <v>5090169.88</v>
      </c>
      <c r="I11" s="426">
        <v>29.261845888102112</v>
      </c>
      <c r="J11" s="370">
        <v>-3.3602773445299903</v>
      </c>
      <c r="K11" s="371">
        <v>-3.6318542279033039</v>
      </c>
      <c r="L11" s="370">
        <v>16.304614848626642</v>
      </c>
      <c r="M11" s="372">
        <v>13.344432647766496</v>
      </c>
      <c r="O11" s="424">
        <v>3051822</v>
      </c>
      <c r="P11" s="371">
        <v>87.445667986647948</v>
      </c>
      <c r="Q11" s="425">
        <v>2086268.061</v>
      </c>
      <c r="R11" s="426">
        <v>30.810515492243535</v>
      </c>
      <c r="S11" s="370">
        <v>-2.5579705332420559</v>
      </c>
      <c r="T11" s="371">
        <v>-3.0255932855037315</v>
      </c>
      <c r="U11" s="370">
        <v>16.701043210024594</v>
      </c>
      <c r="V11" s="372">
        <v>13.2279668742936</v>
      </c>
      <c r="X11" s="424">
        <v>7912</v>
      </c>
      <c r="Y11" s="371">
        <v>94.26813517802762</v>
      </c>
      <c r="Z11" s="425">
        <v>5966.1059999999998</v>
      </c>
      <c r="AA11" s="426">
        <v>30.906900725064094</v>
      </c>
      <c r="AB11" s="370">
        <v>-4.3057571359458251</v>
      </c>
      <c r="AC11" s="371">
        <v>-2.7675720710126086</v>
      </c>
      <c r="AD11" s="370">
        <v>10.959233528212181</v>
      </c>
      <c r="AE11" s="372">
        <v>8.2353674396364482</v>
      </c>
    </row>
    <row r="12" spans="1:31" ht="49.5" customHeight="1">
      <c r="A12" s="630"/>
      <c r="B12" s="443"/>
      <c r="C12" s="638" t="s">
        <v>125</v>
      </c>
      <c r="D12" s="639"/>
      <c r="E12" s="640"/>
      <c r="F12" s="436">
        <v>2318675</v>
      </c>
      <c r="G12" s="371">
        <v>26.948128584076841</v>
      </c>
      <c r="H12" s="425">
        <v>597574.71499999997</v>
      </c>
      <c r="I12" s="426">
        <v>3.435276155646998</v>
      </c>
      <c r="J12" s="370">
        <v>-0.97387205858862558</v>
      </c>
      <c r="K12" s="371">
        <v>-1.2521552164856473</v>
      </c>
      <c r="L12" s="370">
        <v>15.721985956186472</v>
      </c>
      <c r="M12" s="372">
        <v>12.7766328115882</v>
      </c>
      <c r="O12" s="424">
        <v>911930</v>
      </c>
      <c r="P12" s="371">
        <v>26.130071808599542</v>
      </c>
      <c r="Q12" s="425">
        <v>226431.576</v>
      </c>
      <c r="R12" s="426">
        <v>3.3439967330646487</v>
      </c>
      <c r="S12" s="370">
        <v>-3.2119339240509248E-2</v>
      </c>
      <c r="T12" s="371">
        <v>-0.51186361127764712</v>
      </c>
      <c r="U12" s="370">
        <v>16.974824881619682</v>
      </c>
      <c r="V12" s="372">
        <v>13.493600678323659</v>
      </c>
      <c r="X12" s="424">
        <v>2430</v>
      </c>
      <c r="Y12" s="371">
        <v>28.952422710137398</v>
      </c>
      <c r="Z12" s="425">
        <v>567.16499999999996</v>
      </c>
      <c r="AA12" s="426">
        <v>2.9381496657503199</v>
      </c>
      <c r="AB12" s="370">
        <v>2.4451939291736835</v>
      </c>
      <c r="AC12" s="371">
        <v>4.091893485592152</v>
      </c>
      <c r="AD12" s="370">
        <v>16.285721315307129</v>
      </c>
      <c r="AE12" s="372">
        <v>13.431098740829796</v>
      </c>
    </row>
    <row r="13" spans="1:31" ht="49.5" customHeight="1" thickBot="1">
      <c r="A13" s="631"/>
      <c r="B13" s="237"/>
      <c r="C13" s="635" t="s">
        <v>8</v>
      </c>
      <c r="D13" s="636"/>
      <c r="E13" s="637"/>
      <c r="F13" s="437">
        <v>2019853</v>
      </c>
      <c r="G13" s="375">
        <v>23.475156442767254</v>
      </c>
      <c r="H13" s="423">
        <v>520631.77100000001</v>
      </c>
      <c r="I13" s="404">
        <v>2.9929544605791567</v>
      </c>
      <c r="J13" s="374">
        <v>5.475682952531443</v>
      </c>
      <c r="K13" s="375">
        <v>5.179275259495725</v>
      </c>
      <c r="L13" s="374">
        <v>9.573363796096686</v>
      </c>
      <c r="M13" s="376">
        <v>6.7845052317160821</v>
      </c>
      <c r="O13" s="421">
        <v>793435</v>
      </c>
      <c r="P13" s="375">
        <v>22.734764209375911</v>
      </c>
      <c r="Q13" s="423">
        <v>204180.769</v>
      </c>
      <c r="R13" s="404">
        <v>3.0153913890994946</v>
      </c>
      <c r="S13" s="374">
        <v>5.9699279852979004</v>
      </c>
      <c r="T13" s="375">
        <v>5.461379983448623</v>
      </c>
      <c r="U13" s="374">
        <v>9.3090128887250359</v>
      </c>
      <c r="V13" s="376">
        <v>6.0559267508169228</v>
      </c>
      <c r="X13" s="421">
        <v>1678</v>
      </c>
      <c r="Y13" s="375">
        <v>19.992660620415865</v>
      </c>
      <c r="Z13" s="423">
        <v>653.29999999999995</v>
      </c>
      <c r="AA13" s="404">
        <v>3.3843646498544229</v>
      </c>
      <c r="AB13" s="374">
        <v>4.223602484472039</v>
      </c>
      <c r="AC13" s="375">
        <v>5.8988881020498809</v>
      </c>
      <c r="AD13" s="374">
        <v>59.503300910191797</v>
      </c>
      <c r="AE13" s="376">
        <v>55.587758070264925</v>
      </c>
    </row>
    <row r="14" spans="1:31" ht="45.75" customHeight="1">
      <c r="A14" s="630" t="s">
        <v>30</v>
      </c>
      <c r="B14" s="651" t="s">
        <v>4</v>
      </c>
      <c r="C14" s="645" t="s">
        <v>5</v>
      </c>
      <c r="D14" s="641" t="s">
        <v>6</v>
      </c>
      <c r="E14" s="610"/>
      <c r="F14" s="432">
        <v>7480805</v>
      </c>
      <c r="G14" s="290">
        <v>86.905258440814166</v>
      </c>
      <c r="H14" s="416" t="s">
        <v>22</v>
      </c>
      <c r="I14" s="400" t="s">
        <v>22</v>
      </c>
      <c r="J14" s="367">
        <v>-9.0388618824716502</v>
      </c>
      <c r="K14" s="290">
        <v>-10.129865057818265</v>
      </c>
      <c r="L14" s="512" t="s">
        <v>203</v>
      </c>
      <c r="M14" s="510" t="s">
        <v>203</v>
      </c>
      <c r="O14" s="422">
        <v>1316623</v>
      </c>
      <c r="P14" s="290">
        <v>37.733518711489872</v>
      </c>
      <c r="Q14" s="416" t="s">
        <v>22</v>
      </c>
      <c r="R14" s="400" t="s">
        <v>22</v>
      </c>
      <c r="S14" s="367">
        <v>-7.1206056595760856</v>
      </c>
      <c r="T14" s="290">
        <v>-8.302773887691842</v>
      </c>
      <c r="U14" s="512" t="s">
        <v>203</v>
      </c>
      <c r="V14" s="510" t="s">
        <v>203</v>
      </c>
      <c r="X14" s="422">
        <v>18505</v>
      </c>
      <c r="Y14" s="290">
        <v>218.2907303017339</v>
      </c>
      <c r="Z14" s="416" t="s">
        <v>22</v>
      </c>
      <c r="AA14" s="400" t="s">
        <v>22</v>
      </c>
      <c r="AB14" s="367">
        <v>-3.1253271908700668</v>
      </c>
      <c r="AC14" s="290">
        <v>-2.1705480830954968</v>
      </c>
      <c r="AD14" s="512" t="s">
        <v>203</v>
      </c>
      <c r="AE14" s="510" t="s">
        <v>203</v>
      </c>
    </row>
    <row r="15" spans="1:31" ht="45.75" customHeight="1">
      <c r="A15" s="630"/>
      <c r="B15" s="651"/>
      <c r="C15" s="645"/>
      <c r="D15" s="112"/>
      <c r="E15" s="236" t="s">
        <v>7</v>
      </c>
      <c r="F15" s="432">
        <v>3726598</v>
      </c>
      <c r="G15" s="290">
        <v>43.292260965901555</v>
      </c>
      <c r="H15" s="416" t="s">
        <v>22</v>
      </c>
      <c r="I15" s="400" t="s">
        <v>22</v>
      </c>
      <c r="J15" s="367">
        <v>-11.032704916623857</v>
      </c>
      <c r="K15" s="290">
        <v>-12.09979360358102</v>
      </c>
      <c r="L15" s="512" t="s">
        <v>203</v>
      </c>
      <c r="M15" s="510" t="s">
        <v>203</v>
      </c>
      <c r="O15" s="422">
        <v>704497</v>
      </c>
      <c r="P15" s="290">
        <v>20.190404338742734</v>
      </c>
      <c r="Q15" s="416" t="s">
        <v>22</v>
      </c>
      <c r="R15" s="400" t="s">
        <v>22</v>
      </c>
      <c r="S15" s="367">
        <v>-8.565306323751571</v>
      </c>
      <c r="T15" s="290">
        <v>-9.7290864127493677</v>
      </c>
      <c r="U15" s="512" t="s">
        <v>203</v>
      </c>
      <c r="V15" s="510" t="s">
        <v>203</v>
      </c>
      <c r="X15" s="422">
        <v>8361</v>
      </c>
      <c r="Y15" s="290">
        <v>98.628954123361098</v>
      </c>
      <c r="Z15" s="416" t="s">
        <v>22</v>
      </c>
      <c r="AA15" s="400" t="s">
        <v>22</v>
      </c>
      <c r="AB15" s="367">
        <v>-27.232375979112263</v>
      </c>
      <c r="AC15" s="290">
        <v>-26.51519154769305</v>
      </c>
      <c r="AD15" s="512" t="s">
        <v>203</v>
      </c>
      <c r="AE15" s="510" t="s">
        <v>203</v>
      </c>
    </row>
    <row r="16" spans="1:31" ht="45.75" customHeight="1">
      <c r="A16" s="630"/>
      <c r="B16" s="651"/>
      <c r="C16" s="645"/>
      <c r="D16" s="112"/>
      <c r="E16" s="236" t="s">
        <v>125</v>
      </c>
      <c r="F16" s="432">
        <v>1745904</v>
      </c>
      <c r="G16" s="290">
        <v>20.282341049238848</v>
      </c>
      <c r="H16" s="416" t="s">
        <v>22</v>
      </c>
      <c r="I16" s="400" t="s">
        <v>22</v>
      </c>
      <c r="J16" s="367">
        <v>-7.8098243379605208</v>
      </c>
      <c r="K16" s="290">
        <v>-8.9155687961388139</v>
      </c>
      <c r="L16" s="512" t="s">
        <v>203</v>
      </c>
      <c r="M16" s="510" t="s">
        <v>203</v>
      </c>
      <c r="O16" s="422">
        <v>286522</v>
      </c>
      <c r="P16" s="290">
        <v>8.2115254315422863</v>
      </c>
      <c r="Q16" s="416" t="s">
        <v>22</v>
      </c>
      <c r="R16" s="400" t="s">
        <v>22</v>
      </c>
      <c r="S16" s="367">
        <v>-4.5063540892472105</v>
      </c>
      <c r="T16" s="290">
        <v>-5.7217964915615767</v>
      </c>
      <c r="U16" s="512" t="s">
        <v>203</v>
      </c>
      <c r="V16" s="510" t="s">
        <v>203</v>
      </c>
      <c r="X16" s="422">
        <v>3326</v>
      </c>
      <c r="Y16" s="290">
        <v>39.234529531670731</v>
      </c>
      <c r="Z16" s="416" t="s">
        <v>22</v>
      </c>
      <c r="AA16" s="400" t="s">
        <v>22</v>
      </c>
      <c r="AB16" s="367">
        <v>7.9519636481661706</v>
      </c>
      <c r="AC16" s="290">
        <v>9.0159185142392175</v>
      </c>
      <c r="AD16" s="512" t="s">
        <v>203</v>
      </c>
      <c r="AE16" s="510" t="s">
        <v>203</v>
      </c>
    </row>
    <row r="17" spans="1:44" ht="45.75" customHeight="1">
      <c r="A17" s="630"/>
      <c r="B17" s="651"/>
      <c r="C17" s="645"/>
      <c r="D17" s="8"/>
      <c r="E17" s="236" t="s">
        <v>8</v>
      </c>
      <c r="F17" s="432">
        <v>2008303</v>
      </c>
      <c r="G17" s="290">
        <v>23.330656425673766</v>
      </c>
      <c r="H17" s="416" t="s">
        <v>22</v>
      </c>
      <c r="I17" s="400" t="s">
        <v>22</v>
      </c>
      <c r="J17" s="367">
        <v>-6.2260172335058712</v>
      </c>
      <c r="K17" s="290">
        <v>-7.3507581402319317</v>
      </c>
      <c r="L17" s="512" t="s">
        <v>203</v>
      </c>
      <c r="M17" s="510" t="s">
        <v>203</v>
      </c>
      <c r="O17" s="422">
        <v>325604</v>
      </c>
      <c r="P17" s="290">
        <v>9.3315889412048456</v>
      </c>
      <c r="Q17" s="416" t="s">
        <v>22</v>
      </c>
      <c r="R17" s="400" t="s">
        <v>22</v>
      </c>
      <c r="S17" s="367">
        <v>-6.1732948733095583</v>
      </c>
      <c r="T17" s="290">
        <v>-7.3675204659422775</v>
      </c>
      <c r="U17" s="512" t="s">
        <v>203</v>
      </c>
      <c r="V17" s="510" t="s">
        <v>203</v>
      </c>
      <c r="X17" s="422">
        <v>6818</v>
      </c>
      <c r="Y17" s="290">
        <v>80.427246646702059</v>
      </c>
      <c r="Z17" s="416" t="s">
        <v>22</v>
      </c>
      <c r="AA17" s="400" t="s">
        <v>22</v>
      </c>
      <c r="AB17" s="367">
        <v>50.474508938424179</v>
      </c>
      <c r="AC17" s="290">
        <v>51.957558255866672</v>
      </c>
      <c r="AD17" s="512" t="s">
        <v>203</v>
      </c>
      <c r="AE17" s="510" t="s">
        <v>203</v>
      </c>
    </row>
    <row r="18" spans="1:44" ht="45.75" customHeight="1">
      <c r="A18" s="630"/>
      <c r="B18" s="651"/>
      <c r="C18" s="645"/>
      <c r="D18" s="632" t="s">
        <v>3</v>
      </c>
      <c r="E18" s="634"/>
      <c r="F18" s="432">
        <v>2380402</v>
      </c>
      <c r="G18" s="290">
        <v>27.653367652683226</v>
      </c>
      <c r="H18" s="432">
        <v>1295634.02</v>
      </c>
      <c r="I18" s="405">
        <v>7.5290349554897888</v>
      </c>
      <c r="J18" s="367">
        <v>4.9949760890065846</v>
      </c>
      <c r="K18" s="290">
        <v>3.7356487028371106</v>
      </c>
      <c r="L18" s="290">
        <v>5.8127008401426252</v>
      </c>
      <c r="M18" s="372">
        <v>3.7416201445850277</v>
      </c>
      <c r="O18" s="422">
        <v>857761</v>
      </c>
      <c r="P18" s="290">
        <v>24.582846223623818</v>
      </c>
      <c r="Q18" s="432">
        <v>868892.86199999996</v>
      </c>
      <c r="R18" s="405">
        <v>12.990903781678254</v>
      </c>
      <c r="S18" s="367">
        <v>0.50230001148247538</v>
      </c>
      <c r="T18" s="290">
        <v>-0.77689250231304641</v>
      </c>
      <c r="U18" s="290">
        <v>3.3324567702249794</v>
      </c>
      <c r="V18" s="372">
        <v>0.81423604782180803</v>
      </c>
      <c r="X18" s="422">
        <v>6550</v>
      </c>
      <c r="Y18" s="290">
        <v>77.265835367541584</v>
      </c>
      <c r="Z18" s="432">
        <v>1627.7940000000001</v>
      </c>
      <c r="AA18" s="405">
        <v>8.5351167837336117</v>
      </c>
      <c r="AB18" s="367">
        <v>11.337752847186806</v>
      </c>
      <c r="AC18" s="290">
        <v>12.435077434125105</v>
      </c>
      <c r="AD18" s="290">
        <v>-2.8258685440123799</v>
      </c>
      <c r="AE18" s="372">
        <v>-3.8295326741044988</v>
      </c>
    </row>
    <row r="19" spans="1:44" ht="45.75" customHeight="1">
      <c r="A19" s="630"/>
      <c r="B19" s="651"/>
      <c r="C19" s="645"/>
      <c r="D19" s="113"/>
      <c r="E19" s="236" t="s">
        <v>7</v>
      </c>
      <c r="F19" s="432">
        <v>1132965</v>
      </c>
      <c r="G19" s="290">
        <v>13.161767500876847</v>
      </c>
      <c r="H19" s="432">
        <v>595114.06000000006</v>
      </c>
      <c r="I19" s="405">
        <v>3.4582563371124264</v>
      </c>
      <c r="J19" s="367">
        <v>5.05630375840569</v>
      </c>
      <c r="K19" s="290">
        <v>3.7962407978641579</v>
      </c>
      <c r="L19" s="290">
        <v>-0.55647937775673029</v>
      </c>
      <c r="M19" s="291">
        <v>-2.5028955851093713</v>
      </c>
      <c r="O19" s="422">
        <v>378386</v>
      </c>
      <c r="P19" s="290">
        <v>10.844285122746456</v>
      </c>
      <c r="Q19" s="432">
        <v>357175.70299999998</v>
      </c>
      <c r="R19" s="405">
        <v>5.3401695349941649</v>
      </c>
      <c r="S19" s="367">
        <v>1.1229769311354829</v>
      </c>
      <c r="T19" s="290">
        <v>-0.1641155537951704</v>
      </c>
      <c r="U19" s="290">
        <v>-6.0285403001932139</v>
      </c>
      <c r="V19" s="291">
        <v>-8.3186327312357804</v>
      </c>
      <c r="X19" s="422">
        <v>3196</v>
      </c>
      <c r="Y19" s="290">
        <v>37.701009135063039</v>
      </c>
      <c r="Z19" s="432">
        <v>811.10799999999995</v>
      </c>
      <c r="AA19" s="405">
        <v>4.2529346491144464</v>
      </c>
      <c r="AB19" s="367">
        <v>-3.5606517803258839</v>
      </c>
      <c r="AC19" s="290">
        <v>-2.6101631523130777</v>
      </c>
      <c r="AD19" s="290">
        <v>-23.83032670654633</v>
      </c>
      <c r="AE19" s="291">
        <v>-24.617046049853258</v>
      </c>
    </row>
    <row r="20" spans="1:44" ht="45.75" customHeight="1">
      <c r="A20" s="630"/>
      <c r="B20" s="651"/>
      <c r="C20" s="645"/>
      <c r="D20" s="113"/>
      <c r="E20" s="236" t="s">
        <v>125</v>
      </c>
      <c r="F20" s="432">
        <v>511267</v>
      </c>
      <c r="G20" s="290">
        <v>5.939439775165873</v>
      </c>
      <c r="H20" s="432">
        <v>253354.27</v>
      </c>
      <c r="I20" s="405">
        <v>1.4722623252456724</v>
      </c>
      <c r="J20" s="367">
        <v>11.931440030825271</v>
      </c>
      <c r="K20" s="290">
        <v>10.588915530560499</v>
      </c>
      <c r="L20" s="290">
        <v>13.149350038168464</v>
      </c>
      <c r="M20" s="291">
        <v>10.934668504493473</v>
      </c>
      <c r="O20" s="422">
        <v>224750</v>
      </c>
      <c r="P20" s="290">
        <v>6.4411819711544975</v>
      </c>
      <c r="Q20" s="432">
        <v>183127.677</v>
      </c>
      <c r="R20" s="405">
        <v>2.7379601510286706</v>
      </c>
      <c r="S20" s="367">
        <v>10.57048960957178</v>
      </c>
      <c r="T20" s="290">
        <v>9.1631492547827804</v>
      </c>
      <c r="U20" s="290">
        <v>12.047915754757838</v>
      </c>
      <c r="V20" s="291">
        <v>9.3172985588157786</v>
      </c>
      <c r="X20" s="422">
        <v>1160</v>
      </c>
      <c r="Y20" s="290">
        <v>13.683720462037899</v>
      </c>
      <c r="Z20" s="432">
        <v>282.87</v>
      </c>
      <c r="AA20" s="405">
        <v>1.4831904311078226</v>
      </c>
      <c r="AB20" s="367">
        <v>33.640552995391715</v>
      </c>
      <c r="AC20" s="290">
        <v>34.957689913137386</v>
      </c>
      <c r="AD20" s="290">
        <v>53.696106930370291</v>
      </c>
      <c r="AE20" s="291">
        <v>52.108654929004274</v>
      </c>
    </row>
    <row r="21" spans="1:44" ht="45.75" customHeight="1">
      <c r="A21" s="630"/>
      <c r="B21" s="651"/>
      <c r="C21" s="645"/>
      <c r="D21" s="113"/>
      <c r="E21" s="236" t="s">
        <v>8</v>
      </c>
      <c r="F21" s="432">
        <v>736170</v>
      </c>
      <c r="G21" s="290">
        <v>8.5521603766405043</v>
      </c>
      <c r="H21" s="432">
        <v>447165.69</v>
      </c>
      <c r="I21" s="405">
        <v>2.598516293131691</v>
      </c>
      <c r="J21" s="367">
        <v>0.57599248040176576</v>
      </c>
      <c r="K21" s="290">
        <v>-0.63033287381684033</v>
      </c>
      <c r="L21" s="290">
        <v>11.206428035719853</v>
      </c>
      <c r="M21" s="291">
        <v>9.029775474184305</v>
      </c>
      <c r="O21" s="422">
        <v>254625</v>
      </c>
      <c r="P21" s="290">
        <v>7.2973791297228647</v>
      </c>
      <c r="Q21" s="432">
        <v>328589.48200000002</v>
      </c>
      <c r="R21" s="405">
        <v>4.9127740956554184</v>
      </c>
      <c r="S21" s="367">
        <v>-7.753255128140097</v>
      </c>
      <c r="T21" s="290">
        <v>-8.9273709986088221</v>
      </c>
      <c r="U21" s="290">
        <v>10.507931190501623</v>
      </c>
      <c r="V21" s="291">
        <v>7.814843548807076</v>
      </c>
      <c r="X21" s="422">
        <v>2194</v>
      </c>
      <c r="Y21" s="290">
        <v>25.881105770440648</v>
      </c>
      <c r="Z21" s="432">
        <v>533.81600000000003</v>
      </c>
      <c r="AA21" s="405">
        <v>2.7989917035113421</v>
      </c>
      <c r="AB21" s="367">
        <v>28.982951205173435</v>
      </c>
      <c r="AC21" s="290">
        <v>30.254183649100696</v>
      </c>
      <c r="AD21" s="290">
        <v>25.245415470090293</v>
      </c>
      <c r="AE21" s="291">
        <v>23.951816761438607</v>
      </c>
    </row>
    <row r="22" spans="1:44" ht="45.75" customHeight="1">
      <c r="A22" s="630"/>
      <c r="B22" s="651"/>
      <c r="C22" s="645"/>
      <c r="D22" s="632" t="s">
        <v>20</v>
      </c>
      <c r="E22" s="640"/>
      <c r="F22" s="432">
        <v>43301</v>
      </c>
      <c r="G22" s="290">
        <v>0.50303203943234642</v>
      </c>
      <c r="H22" s="432">
        <v>851970.78599999996</v>
      </c>
      <c r="I22" s="405">
        <v>4.9508717198164565</v>
      </c>
      <c r="J22" s="367">
        <v>-0.71993580190301998</v>
      </c>
      <c r="K22" s="290">
        <v>-1.9107175745407972</v>
      </c>
      <c r="L22" s="290">
        <v>2.4945159824288652</v>
      </c>
      <c r="M22" s="291">
        <v>0.48838239197807809</v>
      </c>
      <c r="O22" s="422">
        <v>14978</v>
      </c>
      <c r="P22" s="290">
        <v>0.42925928170835181</v>
      </c>
      <c r="Q22" s="432">
        <v>381640.66499999998</v>
      </c>
      <c r="R22" s="405">
        <v>5.7059476202610391</v>
      </c>
      <c r="S22" s="367">
        <v>2.3227216832900694</v>
      </c>
      <c r="T22" s="290">
        <v>1.0203588562354327</v>
      </c>
      <c r="U22" s="290">
        <v>-1.357223146879619</v>
      </c>
      <c r="V22" s="291">
        <v>-3.7611559725481669</v>
      </c>
      <c r="X22" s="422">
        <v>84</v>
      </c>
      <c r="Y22" s="290">
        <v>0.990890102423434</v>
      </c>
      <c r="Z22" s="432">
        <v>1199.9739999999999</v>
      </c>
      <c r="AA22" s="405">
        <v>6.291900711910694</v>
      </c>
      <c r="AB22" s="367">
        <v>68</v>
      </c>
      <c r="AC22" s="290">
        <v>69.655777361149546</v>
      </c>
      <c r="AD22" s="290">
        <v>146.43209929785863</v>
      </c>
      <c r="AE22" s="291">
        <v>143.88682253682498</v>
      </c>
    </row>
    <row r="23" spans="1:44" ht="45.75" customHeight="1">
      <c r="A23" s="630"/>
      <c r="B23" s="651"/>
      <c r="C23" s="645"/>
      <c r="D23" s="112"/>
      <c r="E23" s="236" t="s">
        <v>7</v>
      </c>
      <c r="F23" s="432">
        <v>8756</v>
      </c>
      <c r="G23" s="290">
        <v>0.10171932604950522</v>
      </c>
      <c r="H23" s="432">
        <v>243087.315</v>
      </c>
      <c r="I23" s="405">
        <v>1.4126002124204469</v>
      </c>
      <c r="J23" s="367">
        <v>-13.945945945945951</v>
      </c>
      <c r="K23" s="290">
        <v>-14.978092730467438</v>
      </c>
      <c r="L23" s="290">
        <v>-18.735673239141988</v>
      </c>
      <c r="M23" s="291">
        <v>-20.326266589992784</v>
      </c>
      <c r="O23" s="422">
        <v>4007</v>
      </c>
      <c r="P23" s="290">
        <v>0.11483789169484347</v>
      </c>
      <c r="Q23" s="432">
        <v>152505.94200000001</v>
      </c>
      <c r="R23" s="405">
        <v>2.2801315389977326</v>
      </c>
      <c r="S23" s="367">
        <v>-11.545253863134647</v>
      </c>
      <c r="T23" s="290">
        <v>-12.671105202407844</v>
      </c>
      <c r="U23" s="290">
        <v>-19.612074689923304</v>
      </c>
      <c r="V23" s="291">
        <v>-21.571135237539792</v>
      </c>
      <c r="X23" s="422">
        <v>10</v>
      </c>
      <c r="Y23" s="290">
        <v>0.11796310743136119</v>
      </c>
      <c r="Z23" s="432">
        <v>189.172</v>
      </c>
      <c r="AA23" s="405">
        <v>0.99189769234464231</v>
      </c>
      <c r="AB23" s="367">
        <v>66.666666666666686</v>
      </c>
      <c r="AC23" s="290">
        <v>68.309302937648368</v>
      </c>
      <c r="AD23" s="111" t="s">
        <v>210</v>
      </c>
      <c r="AE23" s="513" t="s">
        <v>210</v>
      </c>
    </row>
    <row r="24" spans="1:44" ht="45.75" customHeight="1">
      <c r="A24" s="630"/>
      <c r="B24" s="651"/>
      <c r="C24" s="645"/>
      <c r="D24" s="112"/>
      <c r="E24" s="236" t="s">
        <v>125</v>
      </c>
      <c r="F24" s="432">
        <v>4841</v>
      </c>
      <c r="G24" s="290">
        <v>5.6238380242765507E-2</v>
      </c>
      <c r="H24" s="432">
        <v>16845.014999999999</v>
      </c>
      <c r="I24" s="405">
        <v>9.7887755958082842E-2</v>
      </c>
      <c r="J24" s="367">
        <v>5.0564236111111143</v>
      </c>
      <c r="K24" s="290">
        <v>3.7963592130360979</v>
      </c>
      <c r="L24" s="290">
        <v>6.7389779034354262</v>
      </c>
      <c r="M24" s="291">
        <v>4.6497671107411804</v>
      </c>
      <c r="O24" s="422">
        <v>3589</v>
      </c>
      <c r="P24" s="290">
        <v>0.10285829630466514</v>
      </c>
      <c r="Q24" s="432">
        <v>10618.936</v>
      </c>
      <c r="R24" s="405">
        <v>0.15876477051758695</v>
      </c>
      <c r="S24" s="367">
        <v>15.476190476190467</v>
      </c>
      <c r="T24" s="290">
        <v>14.006410397904773</v>
      </c>
      <c r="U24" s="290">
        <v>11.657307683086927</v>
      </c>
      <c r="V24" s="291">
        <v>8.9362096389308903</v>
      </c>
      <c r="X24" s="422">
        <v>7</v>
      </c>
      <c r="Y24" s="290">
        <v>8.2574175201952829E-2</v>
      </c>
      <c r="Z24" s="432">
        <v>190.554</v>
      </c>
      <c r="AA24" s="405">
        <v>0.99914402166832816</v>
      </c>
      <c r="AB24" s="465">
        <v>250</v>
      </c>
      <c r="AC24" s="290">
        <v>253.4495361690615</v>
      </c>
      <c r="AD24" s="111" t="s">
        <v>210</v>
      </c>
      <c r="AE24" s="513" t="s">
        <v>210</v>
      </c>
    </row>
    <row r="25" spans="1:44" ht="45.75" customHeight="1">
      <c r="A25" s="630"/>
      <c r="B25" s="651"/>
      <c r="C25" s="645"/>
      <c r="D25" s="8"/>
      <c r="E25" s="16" t="s">
        <v>8</v>
      </c>
      <c r="F25" s="432">
        <v>29704</v>
      </c>
      <c r="G25" s="290">
        <v>0.34507433314007574</v>
      </c>
      <c r="H25" s="432">
        <v>592038.45600000001</v>
      </c>
      <c r="I25" s="405">
        <v>3.4403837514379276</v>
      </c>
      <c r="J25" s="367">
        <v>3.0244173140954445</v>
      </c>
      <c r="K25" s="290">
        <v>1.7887251409974851</v>
      </c>
      <c r="L25" s="290">
        <v>14.664505344983738</v>
      </c>
      <c r="M25" s="291">
        <v>12.4201675518824</v>
      </c>
      <c r="O25" s="422">
        <v>7382</v>
      </c>
      <c r="P25" s="290">
        <v>0.21156309370884316</v>
      </c>
      <c r="Q25" s="432">
        <v>218515.78700000001</v>
      </c>
      <c r="R25" s="405">
        <v>3.2670513107457197</v>
      </c>
      <c r="S25" s="367">
        <v>5.4571428571428555</v>
      </c>
      <c r="T25" s="290">
        <v>4.1148851411133762</v>
      </c>
      <c r="U25" s="290">
        <v>16.436893415938499</v>
      </c>
      <c r="V25" s="291">
        <v>13.599316462704209</v>
      </c>
      <c r="X25" s="422">
        <v>67</v>
      </c>
      <c r="Y25" s="290">
        <v>0.79035281979011995</v>
      </c>
      <c r="Z25" s="432">
        <v>820.24800000000005</v>
      </c>
      <c r="AA25" s="405">
        <v>4.3008589978977243</v>
      </c>
      <c r="AB25" s="367">
        <v>59.523809523809547</v>
      </c>
      <c r="AC25" s="290">
        <v>61.096047097463384</v>
      </c>
      <c r="AD25" s="290">
        <v>77.237869899199438</v>
      </c>
      <c r="AE25" s="291">
        <v>75.407266529285835</v>
      </c>
    </row>
    <row r="26" spans="1:44" ht="45.75" customHeight="1">
      <c r="A26" s="630"/>
      <c r="B26" s="651"/>
      <c r="C26" s="646"/>
      <c r="D26" s="608" t="s">
        <v>9</v>
      </c>
      <c r="E26" s="610"/>
      <c r="F26" s="432">
        <v>9904508</v>
      </c>
      <c r="G26" s="290">
        <v>115.06165813292974</v>
      </c>
      <c r="H26" s="416" t="s">
        <v>22</v>
      </c>
      <c r="I26" s="400" t="s">
        <v>22</v>
      </c>
      <c r="J26" s="367">
        <v>-5.9842903858110361</v>
      </c>
      <c r="K26" s="290">
        <v>-7.1119306049672275</v>
      </c>
      <c r="L26" s="512" t="s">
        <v>203</v>
      </c>
      <c r="M26" s="510" t="s">
        <v>203</v>
      </c>
      <c r="O26" s="422">
        <v>2189362</v>
      </c>
      <c r="P26" s="290">
        <v>62.745624216822037</v>
      </c>
      <c r="Q26" s="416" t="s">
        <v>22</v>
      </c>
      <c r="R26" s="400" t="s">
        <v>22</v>
      </c>
      <c r="S26" s="367">
        <v>-4.2137242668902104</v>
      </c>
      <c r="T26" s="290">
        <v>-5.432891259368489</v>
      </c>
      <c r="U26" s="512" t="s">
        <v>203</v>
      </c>
      <c r="V26" s="510" t="s">
        <v>203</v>
      </c>
      <c r="X26" s="422">
        <v>25139</v>
      </c>
      <c r="Y26" s="290">
        <v>296.54745577169888</v>
      </c>
      <c r="Z26" s="416" t="s">
        <v>22</v>
      </c>
      <c r="AA26" s="400" t="s">
        <v>22</v>
      </c>
      <c r="AB26" s="367">
        <v>0.41541841422008474</v>
      </c>
      <c r="AC26" s="290">
        <v>1.4050944649380881</v>
      </c>
      <c r="AD26" s="512" t="s">
        <v>203</v>
      </c>
      <c r="AE26" s="510" t="s">
        <v>203</v>
      </c>
    </row>
    <row r="27" spans="1:44" ht="43.5" customHeight="1">
      <c r="A27" s="630"/>
      <c r="B27" s="651"/>
      <c r="C27" s="654" t="s">
        <v>10</v>
      </c>
      <c r="D27" s="608" t="s">
        <v>6</v>
      </c>
      <c r="E27" s="610"/>
      <c r="F27" s="432">
        <v>170906</v>
      </c>
      <c r="G27" s="290">
        <v>1.9854320623363109</v>
      </c>
      <c r="H27" s="416" t="s">
        <v>22</v>
      </c>
      <c r="I27" s="400" t="s">
        <v>22</v>
      </c>
      <c r="J27" s="367">
        <v>12.270490780216377</v>
      </c>
      <c r="K27" s="290">
        <v>10.923899648290615</v>
      </c>
      <c r="L27" s="512" t="s">
        <v>203</v>
      </c>
      <c r="M27" s="510" t="s">
        <v>203</v>
      </c>
      <c r="O27" s="422">
        <v>83261</v>
      </c>
      <c r="P27" s="290">
        <v>2.3862035688555934</v>
      </c>
      <c r="Q27" s="416" t="s">
        <v>22</v>
      </c>
      <c r="R27" s="400" t="s">
        <v>22</v>
      </c>
      <c r="S27" s="367">
        <v>13.129432865023503</v>
      </c>
      <c r="T27" s="290">
        <v>11.689522299849003</v>
      </c>
      <c r="U27" s="512" t="s">
        <v>203</v>
      </c>
      <c r="V27" s="510" t="s">
        <v>203</v>
      </c>
      <c r="X27" s="422">
        <v>278</v>
      </c>
      <c r="Y27" s="290">
        <v>3.279374386591841</v>
      </c>
      <c r="Z27" s="416" t="s">
        <v>22</v>
      </c>
      <c r="AA27" s="400" t="s">
        <v>22</v>
      </c>
      <c r="AB27" s="367">
        <v>15.352697095435673</v>
      </c>
      <c r="AC27" s="290">
        <v>16.489592240662844</v>
      </c>
      <c r="AD27" s="512" t="s">
        <v>203</v>
      </c>
      <c r="AE27" s="510" t="s">
        <v>203</v>
      </c>
      <c r="AR27" s="3"/>
    </row>
    <row r="28" spans="1:44" ht="45.75" customHeight="1">
      <c r="A28" s="630"/>
      <c r="B28" s="651"/>
      <c r="C28" s="651"/>
      <c r="D28" s="608" t="s">
        <v>3</v>
      </c>
      <c r="E28" s="610"/>
      <c r="F28" s="432">
        <v>94973</v>
      </c>
      <c r="G28" s="290">
        <v>1.103310821482373</v>
      </c>
      <c r="H28" s="377">
        <v>-270558.33100000001</v>
      </c>
      <c r="I28" s="405">
        <v>-1.5722365267917067</v>
      </c>
      <c r="J28" s="367">
        <v>15.655710754167828</v>
      </c>
      <c r="K28" s="290">
        <v>14.268516725034928</v>
      </c>
      <c r="L28" s="290">
        <v>31.408995799733447</v>
      </c>
      <c r="M28" s="291">
        <v>28.836916717898077</v>
      </c>
      <c r="O28" s="422">
        <v>45094</v>
      </c>
      <c r="P28" s="290">
        <v>1.2923633361834967</v>
      </c>
      <c r="Q28" s="377">
        <v>-156430.04399999999</v>
      </c>
      <c r="R28" s="405">
        <v>-2.3388011791121097</v>
      </c>
      <c r="S28" s="367">
        <v>14.104251012145738</v>
      </c>
      <c r="T28" s="290">
        <v>12.65193296897354</v>
      </c>
      <c r="U28" s="290">
        <v>27.27506370179016</v>
      </c>
      <c r="V28" s="291">
        <v>24.173359620837886</v>
      </c>
      <c r="X28" s="422">
        <v>186</v>
      </c>
      <c r="Y28" s="290">
        <v>2.1941137982233183</v>
      </c>
      <c r="Z28" s="377">
        <v>-248.39400000000001</v>
      </c>
      <c r="AA28" s="405">
        <v>-1.3024202069664383</v>
      </c>
      <c r="AB28" s="367">
        <v>-15.454545454545453</v>
      </c>
      <c r="AC28" s="290">
        <v>-14.621280873447461</v>
      </c>
      <c r="AD28" s="290">
        <v>-42.033361959525052</v>
      </c>
      <c r="AE28" s="291">
        <v>-42.632071044664734</v>
      </c>
    </row>
    <row r="29" spans="1:44" ht="42.75" customHeight="1" thickBot="1">
      <c r="A29" s="630"/>
      <c r="B29" s="652"/>
      <c r="C29" s="652"/>
      <c r="D29" s="635" t="s">
        <v>9</v>
      </c>
      <c r="E29" s="637"/>
      <c r="F29" s="438">
        <v>265879</v>
      </c>
      <c r="G29" s="380">
        <v>3.0887428838186839</v>
      </c>
      <c r="H29" s="417" t="s">
        <v>22</v>
      </c>
      <c r="I29" s="401" t="s">
        <v>22</v>
      </c>
      <c r="J29" s="368">
        <v>13.456713207933646</v>
      </c>
      <c r="K29" s="375">
        <v>12.095894324881499</v>
      </c>
      <c r="L29" s="514" t="s">
        <v>203</v>
      </c>
      <c r="M29" s="515" t="s">
        <v>203</v>
      </c>
      <c r="O29" s="427">
        <v>128355</v>
      </c>
      <c r="P29" s="380">
        <v>3.6785669050390903</v>
      </c>
      <c r="Q29" s="417" t="s">
        <v>22</v>
      </c>
      <c r="R29" s="401" t="s">
        <v>22</v>
      </c>
      <c r="S29" s="368">
        <v>13.470004773776068</v>
      </c>
      <c r="T29" s="375">
        <v>12.025759411924895</v>
      </c>
      <c r="U29" s="514" t="s">
        <v>203</v>
      </c>
      <c r="V29" s="515" t="s">
        <v>203</v>
      </c>
      <c r="X29" s="427">
        <v>464</v>
      </c>
      <c r="Y29" s="380">
        <v>5.4734881848151584</v>
      </c>
      <c r="Z29" s="417" t="s">
        <v>22</v>
      </c>
      <c r="AA29" s="401" t="s">
        <v>22</v>
      </c>
      <c r="AB29" s="368">
        <v>0.65075921908895396</v>
      </c>
      <c r="AC29" s="375">
        <v>1.6427547458596479</v>
      </c>
      <c r="AD29" s="514" t="s">
        <v>203</v>
      </c>
      <c r="AE29" s="515" t="s">
        <v>203</v>
      </c>
    </row>
    <row r="30" spans="1:44" ht="47.25" customHeight="1">
      <c r="A30" s="630"/>
      <c r="B30" s="650" t="s">
        <v>24</v>
      </c>
      <c r="C30" s="608" t="s">
        <v>11</v>
      </c>
      <c r="D30" s="609"/>
      <c r="E30" s="610"/>
      <c r="F30" s="432">
        <v>1162455</v>
      </c>
      <c r="G30" s="290">
        <v>13.510296532805608</v>
      </c>
      <c r="H30" s="377">
        <v>3825554.17</v>
      </c>
      <c r="I30" s="405">
        <v>21.991952959952368</v>
      </c>
      <c r="J30" s="367">
        <v>10.06512320196336</v>
      </c>
      <c r="K30" s="290">
        <v>9.7558182670366023</v>
      </c>
      <c r="L30" s="290">
        <v>4.2018446531834996</v>
      </c>
      <c r="M30" s="384">
        <v>1.5497018621118457</v>
      </c>
      <c r="O30" s="422">
        <v>583698</v>
      </c>
      <c r="P30" s="290">
        <v>16.725045403195349</v>
      </c>
      <c r="Q30" s="377">
        <v>1550869.0819999999</v>
      </c>
      <c r="R30" s="405">
        <v>22.90361280539323</v>
      </c>
      <c r="S30" s="367">
        <v>23.628161138645325</v>
      </c>
      <c r="T30" s="290">
        <v>23.034871556264179</v>
      </c>
      <c r="U30" s="290">
        <v>14.771418177083277</v>
      </c>
      <c r="V30" s="384">
        <v>11.355768363467263</v>
      </c>
      <c r="X30" s="422">
        <v>1409</v>
      </c>
      <c r="Y30" s="290">
        <v>16.787639340980903</v>
      </c>
      <c r="Z30" s="377">
        <v>4292.2730000000001</v>
      </c>
      <c r="AA30" s="405">
        <v>22.235752347657428</v>
      </c>
      <c r="AB30" s="367">
        <v>-18.789625360230545</v>
      </c>
      <c r="AC30" s="290">
        <v>-17.484253358218012</v>
      </c>
      <c r="AD30" s="290">
        <v>2.21970790647255</v>
      </c>
      <c r="AE30" s="384">
        <v>-0.2896172492366702</v>
      </c>
    </row>
    <row r="31" spans="1:44" ht="50.25" customHeight="1">
      <c r="A31" s="630"/>
      <c r="B31" s="651"/>
      <c r="C31" s="608" t="s">
        <v>21</v>
      </c>
      <c r="D31" s="609"/>
      <c r="E31" s="610"/>
      <c r="F31" s="432">
        <v>132398</v>
      </c>
      <c r="G31" s="290">
        <v>1.5387574059644431</v>
      </c>
      <c r="H31" s="377">
        <v>812929.26</v>
      </c>
      <c r="I31" s="405">
        <v>4.6732842488252855</v>
      </c>
      <c r="J31" s="367">
        <v>-19.668232067664164</v>
      </c>
      <c r="K31" s="290">
        <v>-19.893980347682614</v>
      </c>
      <c r="L31" s="290">
        <v>-6.8264857484995503</v>
      </c>
      <c r="M31" s="291">
        <v>-9.1979357450268537</v>
      </c>
      <c r="O31" s="422">
        <v>70222</v>
      </c>
      <c r="P31" s="290">
        <v>2.0121126649452008</v>
      </c>
      <c r="Q31" s="377">
        <v>333806.59999999998</v>
      </c>
      <c r="R31" s="405">
        <v>4.9297372724880821</v>
      </c>
      <c r="S31" s="367">
        <v>-21.05807496009173</v>
      </c>
      <c r="T31" s="290">
        <v>-21.436916004946923</v>
      </c>
      <c r="U31" s="290">
        <v>-4.1273577098828014</v>
      </c>
      <c r="V31" s="291">
        <v>-6.9805713232569815</v>
      </c>
      <c r="X31" s="422">
        <v>45</v>
      </c>
      <c r="Y31" s="290">
        <v>0.53615597611365551</v>
      </c>
      <c r="Z31" s="377">
        <v>140.45699999999999</v>
      </c>
      <c r="AA31" s="405">
        <v>0.72762544868299817</v>
      </c>
      <c r="AB31" s="367">
        <v>-40.789473684210535</v>
      </c>
      <c r="AC31" s="290">
        <v>-39.837726279769839</v>
      </c>
      <c r="AD31" s="290">
        <v>-64.810444350910956</v>
      </c>
      <c r="AE31" s="291">
        <v>-65.674289875584947</v>
      </c>
    </row>
    <row r="32" spans="1:44" ht="45" customHeight="1" thickBot="1">
      <c r="A32" s="631"/>
      <c r="B32" s="652"/>
      <c r="C32" s="642" t="s">
        <v>12</v>
      </c>
      <c r="D32" s="643"/>
      <c r="E32" s="644"/>
      <c r="F32" s="438">
        <v>817201</v>
      </c>
      <c r="G32" s="380">
        <v>9.4976819205089882</v>
      </c>
      <c r="H32" s="439">
        <v>11239322.526000001</v>
      </c>
      <c r="I32" s="440">
        <v>64.611463152677047</v>
      </c>
      <c r="J32" s="368">
        <v>-0.15065356522335094</v>
      </c>
      <c r="K32" s="290">
        <v>-0.43125013117473543</v>
      </c>
      <c r="L32" s="290">
        <v>10.404168350574167</v>
      </c>
      <c r="M32" s="381">
        <v>7.5941641690762935</v>
      </c>
      <c r="O32" s="427">
        <v>309163</v>
      </c>
      <c r="P32" s="380">
        <v>8.8586310249274174</v>
      </c>
      <c r="Q32" s="439">
        <v>4332364.3480000002</v>
      </c>
      <c r="R32" s="440">
        <v>63.981413202537432</v>
      </c>
      <c r="S32" s="368">
        <v>6.4420282869458703</v>
      </c>
      <c r="T32" s="290">
        <v>5.9312146832448178</v>
      </c>
      <c r="U32" s="290">
        <v>13.212352321249085</v>
      </c>
      <c r="V32" s="381">
        <v>9.8431010194269959</v>
      </c>
      <c r="X32" s="427">
        <v>1293</v>
      </c>
      <c r="Y32" s="380">
        <v>15.40554838033237</v>
      </c>
      <c r="Z32" s="439">
        <v>15568.950999999999</v>
      </c>
      <c r="AA32" s="440">
        <v>80.653616102427179</v>
      </c>
      <c r="AB32" s="368">
        <v>7.3029045643153552</v>
      </c>
      <c r="AC32" s="290">
        <v>9.0276867485399492</v>
      </c>
      <c r="AD32" s="290">
        <v>-7.3921232913379527</v>
      </c>
      <c r="AE32" s="381">
        <v>-9.6654938516851416</v>
      </c>
    </row>
    <row r="33" spans="1:31" ht="15" customHeight="1" thickBot="1">
      <c r="A33" s="29"/>
      <c r="B33" s="30"/>
      <c r="C33" s="30"/>
      <c r="D33" s="30"/>
      <c r="E33" s="30"/>
      <c r="F33" s="441"/>
      <c r="G33" s="292"/>
      <c r="H33" s="441"/>
      <c r="I33" s="292"/>
      <c r="J33" s="292"/>
      <c r="K33" s="292"/>
      <c r="L33" s="292"/>
      <c r="M33" s="292"/>
      <c r="O33" s="441"/>
      <c r="P33" s="292"/>
      <c r="Q33" s="441"/>
      <c r="R33" s="292"/>
      <c r="S33" s="292"/>
      <c r="T33" s="292"/>
      <c r="U33" s="292"/>
      <c r="V33" s="292"/>
      <c r="X33" s="441"/>
      <c r="Y33" s="292"/>
      <c r="Z33" s="441"/>
      <c r="AA33" s="292"/>
      <c r="AB33" s="292"/>
      <c r="AC33" s="292"/>
      <c r="AD33" s="292"/>
      <c r="AE33" s="292"/>
    </row>
    <row r="34" spans="1:31" ht="49.5" customHeight="1" thickBot="1">
      <c r="A34" s="647" t="s">
        <v>29</v>
      </c>
      <c r="B34" s="648"/>
      <c r="C34" s="648"/>
      <c r="D34" s="648"/>
      <c r="E34" s="649"/>
      <c r="F34" s="411" t="s">
        <v>22</v>
      </c>
      <c r="G34" s="178" t="s">
        <v>22</v>
      </c>
      <c r="H34" s="439">
        <v>23963228.796999998</v>
      </c>
      <c r="I34" s="401" t="s">
        <v>22</v>
      </c>
      <c r="J34" s="516" t="s">
        <v>203</v>
      </c>
      <c r="K34" s="514" t="s">
        <v>203</v>
      </c>
      <c r="L34" s="382">
        <v>9.2123580757848487</v>
      </c>
      <c r="M34" s="515" t="s">
        <v>203</v>
      </c>
      <c r="O34" s="413" t="s">
        <v>22</v>
      </c>
      <c r="P34" s="178" t="s">
        <v>22</v>
      </c>
      <c r="Q34" s="439">
        <v>9828023.9189999998</v>
      </c>
      <c r="R34" s="401" t="s">
        <v>22</v>
      </c>
      <c r="S34" s="516" t="s">
        <v>203</v>
      </c>
      <c r="T34" s="514" t="s">
        <v>203</v>
      </c>
      <c r="U34" s="382">
        <v>11.693155708805307</v>
      </c>
      <c r="V34" s="515" t="s">
        <v>203</v>
      </c>
      <c r="X34" s="413" t="s">
        <v>22</v>
      </c>
      <c r="Y34" s="178" t="s">
        <v>22</v>
      </c>
      <c r="Z34" s="439">
        <v>29767.626</v>
      </c>
      <c r="AA34" s="401" t="s">
        <v>22</v>
      </c>
      <c r="AB34" s="516" t="s">
        <v>203</v>
      </c>
      <c r="AC34" s="514" t="s">
        <v>203</v>
      </c>
      <c r="AD34" s="382">
        <v>1.1897732185907728</v>
      </c>
      <c r="AE34" s="515" t="s">
        <v>203</v>
      </c>
    </row>
    <row r="35" spans="1:31" ht="15" customHeight="1">
      <c r="A35" s="184"/>
      <c r="B35" s="184"/>
      <c r="C35" s="184"/>
      <c r="D35" s="184"/>
      <c r="E35" s="184"/>
      <c r="F35" s="412"/>
      <c r="G35" s="185"/>
      <c r="I35" s="185"/>
      <c r="J35" s="185"/>
      <c r="K35" s="185"/>
      <c r="M35" s="185"/>
      <c r="O35" s="459"/>
      <c r="P35" s="403"/>
      <c r="Q35" s="459"/>
      <c r="R35" s="403"/>
      <c r="S35" s="403"/>
      <c r="T35" s="403"/>
      <c r="U35" s="403"/>
      <c r="V35" s="403"/>
      <c r="X35" s="412"/>
      <c r="Y35" s="185"/>
      <c r="AA35" s="185"/>
      <c r="AB35" s="185"/>
      <c r="AC35" s="185"/>
      <c r="AE35" s="185"/>
    </row>
    <row r="36" spans="1:31" ht="15" customHeight="1">
      <c r="A36" s="3" t="s">
        <v>19</v>
      </c>
      <c r="B36" s="1" t="s">
        <v>160</v>
      </c>
      <c r="O36" s="459"/>
      <c r="P36" s="403"/>
      <c r="Q36" s="459"/>
      <c r="R36" s="403"/>
      <c r="S36" s="403"/>
      <c r="T36" s="403"/>
      <c r="U36" s="403"/>
      <c r="V36" s="403"/>
    </row>
    <row r="37" spans="1:31" ht="15" customHeight="1">
      <c r="A37" s="27"/>
      <c r="B37" s="1" t="s">
        <v>136</v>
      </c>
      <c r="O37" s="459"/>
      <c r="P37" s="403"/>
      <c r="Q37" s="459"/>
      <c r="R37" s="403"/>
      <c r="S37" s="403"/>
      <c r="T37" s="403"/>
      <c r="U37" s="403"/>
      <c r="V37" s="403"/>
    </row>
    <row r="38" spans="1:31" ht="15" customHeight="1">
      <c r="A38" s="19"/>
      <c r="C38" s="10"/>
      <c r="D38" s="10"/>
      <c r="E38" s="10"/>
      <c r="F38" s="406"/>
      <c r="G38" s="385"/>
      <c r="H38" s="406"/>
      <c r="I38" s="385"/>
      <c r="J38" s="385"/>
      <c r="K38" s="385"/>
      <c r="L38" s="385"/>
      <c r="M38" s="385"/>
      <c r="N38" s="10"/>
      <c r="O38" s="459"/>
      <c r="P38" s="403"/>
      <c r="Q38" s="459"/>
      <c r="R38" s="403"/>
      <c r="S38" s="403"/>
      <c r="T38" s="403"/>
      <c r="U38" s="403"/>
      <c r="V38" s="403"/>
      <c r="W38" s="10"/>
      <c r="X38" s="406"/>
      <c r="Y38" s="385"/>
      <c r="Z38" s="406"/>
      <c r="AA38" s="385"/>
      <c r="AB38" s="385"/>
      <c r="AC38" s="385"/>
      <c r="AD38" s="385"/>
      <c r="AE38" s="385"/>
    </row>
    <row r="39" spans="1:31" ht="15" customHeight="1">
      <c r="A39" s="19"/>
      <c r="B39" s="19"/>
      <c r="C39" s="10"/>
      <c r="D39" s="10"/>
      <c r="E39" s="10"/>
      <c r="F39" s="406"/>
      <c r="G39" s="385"/>
      <c r="H39" s="406"/>
      <c r="I39" s="385"/>
      <c r="J39" s="385"/>
      <c r="K39" s="385"/>
      <c r="L39" s="385"/>
      <c r="M39" s="385"/>
      <c r="N39" s="10"/>
      <c r="O39" s="459"/>
      <c r="P39" s="403"/>
      <c r="Q39" s="459"/>
      <c r="R39" s="403"/>
      <c r="S39" s="403"/>
      <c r="T39" s="403"/>
      <c r="U39" s="403"/>
      <c r="V39" s="403"/>
      <c r="W39" s="10"/>
      <c r="X39" s="406"/>
      <c r="Y39" s="385"/>
      <c r="Z39" s="406"/>
      <c r="AA39" s="385"/>
      <c r="AB39" s="385"/>
      <c r="AC39" s="385"/>
      <c r="AD39" s="385"/>
      <c r="AE39" s="385"/>
    </row>
    <row r="40" spans="1:31" ht="15" customHeight="1">
      <c r="A40" s="9"/>
      <c r="B40" s="9"/>
      <c r="C40" s="10"/>
      <c r="D40" s="10"/>
      <c r="E40" s="10"/>
      <c r="F40" s="406"/>
      <c r="G40" s="385"/>
      <c r="H40" s="406"/>
      <c r="I40" s="385"/>
      <c r="J40" s="385"/>
      <c r="K40" s="385"/>
      <c r="L40" s="385"/>
      <c r="M40" s="385"/>
      <c r="N40" s="10"/>
      <c r="O40" s="459"/>
      <c r="P40" s="403"/>
      <c r="Q40" s="459"/>
      <c r="R40" s="403"/>
      <c r="S40" s="403"/>
      <c r="T40" s="403"/>
      <c r="U40" s="403"/>
      <c r="V40" s="403"/>
      <c r="W40" s="10"/>
      <c r="X40" s="406"/>
      <c r="Y40" s="385"/>
      <c r="Z40" s="406"/>
      <c r="AA40" s="385"/>
      <c r="AB40" s="385"/>
      <c r="AC40" s="385"/>
      <c r="AD40" s="385"/>
      <c r="AE40" s="385"/>
    </row>
    <row r="41" spans="1:31" ht="12.75" customHeight="1">
      <c r="O41" s="459"/>
      <c r="P41" s="403"/>
      <c r="Q41" s="459"/>
      <c r="R41" s="403"/>
      <c r="S41" s="403"/>
      <c r="T41" s="403"/>
      <c r="U41" s="403"/>
      <c r="V41" s="403"/>
    </row>
    <row r="42" spans="1:31" s="204" customFormat="1" ht="21" customHeight="1" thickBot="1">
      <c r="A42" s="204" t="s">
        <v>201</v>
      </c>
      <c r="F42" s="408"/>
      <c r="G42" s="386"/>
      <c r="H42" s="408"/>
      <c r="I42" s="386"/>
      <c r="J42" s="386"/>
      <c r="K42" s="386"/>
      <c r="L42" s="386"/>
      <c r="M42" s="386"/>
      <c r="O42" s="458"/>
      <c r="P42" s="402"/>
      <c r="Q42" s="458"/>
      <c r="R42" s="402"/>
      <c r="S42" s="402"/>
      <c r="T42" s="402"/>
      <c r="U42" s="402"/>
      <c r="V42" s="402"/>
      <c r="X42" s="408"/>
      <c r="Y42" s="386"/>
      <c r="Z42" s="408"/>
      <c r="AA42" s="386"/>
      <c r="AB42" s="386"/>
      <c r="AC42" s="386"/>
      <c r="AD42" s="386"/>
      <c r="AE42" s="402" t="s">
        <v>207</v>
      </c>
    </row>
    <row r="43" spans="1:31" ht="27" customHeight="1">
      <c r="A43" s="620" t="s">
        <v>0</v>
      </c>
      <c r="B43" s="621"/>
      <c r="C43" s="621"/>
      <c r="D43" s="621"/>
      <c r="E43" s="622"/>
      <c r="F43" s="409" t="s">
        <v>28</v>
      </c>
      <c r="G43" s="387"/>
      <c r="H43" s="414"/>
      <c r="I43" s="387"/>
      <c r="J43" s="387"/>
      <c r="K43" s="387"/>
      <c r="L43" s="387"/>
      <c r="M43" s="389"/>
      <c r="O43" s="614" t="s">
        <v>27</v>
      </c>
      <c r="P43" s="615"/>
      <c r="Q43" s="615"/>
      <c r="R43" s="615"/>
      <c r="S43" s="615"/>
      <c r="T43" s="615"/>
      <c r="U43" s="615"/>
      <c r="V43" s="616"/>
      <c r="X43" s="418" t="s">
        <v>123</v>
      </c>
      <c r="Y43" s="387"/>
      <c r="Z43" s="414"/>
      <c r="AA43" s="387"/>
      <c r="AB43" s="387"/>
      <c r="AC43" s="387"/>
      <c r="AD43" s="387"/>
      <c r="AE43" s="389"/>
    </row>
    <row r="44" spans="1:31" ht="21" customHeight="1">
      <c r="A44" s="623"/>
      <c r="B44" s="624"/>
      <c r="C44" s="624"/>
      <c r="D44" s="624"/>
      <c r="E44" s="625"/>
      <c r="F44" s="611" t="s">
        <v>13</v>
      </c>
      <c r="G44" s="602" t="s">
        <v>131</v>
      </c>
      <c r="H44" s="604" t="s">
        <v>14</v>
      </c>
      <c r="I44" s="606" t="s">
        <v>130</v>
      </c>
      <c r="J44" s="390" t="s">
        <v>128</v>
      </c>
      <c r="K44" s="391"/>
      <c r="L44" s="391"/>
      <c r="M44" s="392"/>
      <c r="O44" s="600" t="s">
        <v>13</v>
      </c>
      <c r="P44" s="602" t="s">
        <v>131</v>
      </c>
      <c r="Q44" s="604" t="s">
        <v>14</v>
      </c>
      <c r="R44" s="606" t="s">
        <v>130</v>
      </c>
      <c r="S44" s="617" t="s">
        <v>128</v>
      </c>
      <c r="T44" s="618"/>
      <c r="U44" s="618"/>
      <c r="V44" s="619"/>
      <c r="X44" s="600" t="s">
        <v>13</v>
      </c>
      <c r="Y44" s="602" t="s">
        <v>131</v>
      </c>
      <c r="Z44" s="604" t="s">
        <v>14</v>
      </c>
      <c r="AA44" s="606" t="s">
        <v>130</v>
      </c>
      <c r="AB44" s="390" t="s">
        <v>128</v>
      </c>
      <c r="AC44" s="391"/>
      <c r="AD44" s="391"/>
      <c r="AE44" s="392"/>
    </row>
    <row r="45" spans="1:31" ht="31.5" customHeight="1" thickBot="1">
      <c r="A45" s="626"/>
      <c r="B45" s="627"/>
      <c r="C45" s="627"/>
      <c r="D45" s="627"/>
      <c r="E45" s="628"/>
      <c r="F45" s="612"/>
      <c r="G45" s="603"/>
      <c r="H45" s="605"/>
      <c r="I45" s="607"/>
      <c r="J45" s="393" t="s">
        <v>13</v>
      </c>
      <c r="K45" s="394" t="s">
        <v>131</v>
      </c>
      <c r="L45" s="395" t="s">
        <v>14</v>
      </c>
      <c r="M45" s="396" t="s">
        <v>132</v>
      </c>
      <c r="O45" s="601"/>
      <c r="P45" s="613"/>
      <c r="Q45" s="605"/>
      <c r="R45" s="607"/>
      <c r="S45" s="393" t="s">
        <v>13</v>
      </c>
      <c r="T45" s="394" t="s">
        <v>131</v>
      </c>
      <c r="U45" s="395" t="s">
        <v>14</v>
      </c>
      <c r="V45" s="396" t="s">
        <v>132</v>
      </c>
      <c r="X45" s="601"/>
      <c r="Y45" s="603"/>
      <c r="Z45" s="605"/>
      <c r="AA45" s="607"/>
      <c r="AB45" s="393" t="s">
        <v>13</v>
      </c>
      <c r="AC45" s="394" t="s">
        <v>131</v>
      </c>
      <c r="AD45" s="395" t="s">
        <v>14</v>
      </c>
      <c r="AE45" s="396" t="s">
        <v>132</v>
      </c>
    </row>
    <row r="46" spans="1:31" ht="12" customHeight="1" thickTop="1">
      <c r="A46" s="629" t="s">
        <v>1</v>
      </c>
      <c r="B46" s="28"/>
      <c r="C46" s="11"/>
      <c r="D46" s="11"/>
      <c r="E46" s="12"/>
      <c r="F46" s="410" t="s">
        <v>15</v>
      </c>
      <c r="G46" s="388" t="s">
        <v>15</v>
      </c>
      <c r="H46" s="415" t="s">
        <v>16</v>
      </c>
      <c r="I46" s="397" t="s">
        <v>129</v>
      </c>
      <c r="J46" s="398" t="s">
        <v>23</v>
      </c>
      <c r="K46" s="388" t="s">
        <v>23</v>
      </c>
      <c r="L46" s="388" t="s">
        <v>192</v>
      </c>
      <c r="M46" s="399" t="s">
        <v>192</v>
      </c>
      <c r="O46" s="419" t="s">
        <v>15</v>
      </c>
      <c r="P46" s="388" t="s">
        <v>15</v>
      </c>
      <c r="Q46" s="415" t="s">
        <v>16</v>
      </c>
      <c r="R46" s="397" t="s">
        <v>129</v>
      </c>
      <c r="S46" s="398" t="s">
        <v>23</v>
      </c>
      <c r="T46" s="388" t="s">
        <v>23</v>
      </c>
      <c r="U46" s="388" t="s">
        <v>23</v>
      </c>
      <c r="V46" s="399" t="s">
        <v>23</v>
      </c>
      <c r="X46" s="419" t="s">
        <v>15</v>
      </c>
      <c r="Y46" s="388" t="s">
        <v>15</v>
      </c>
      <c r="Z46" s="415" t="s">
        <v>16</v>
      </c>
      <c r="AA46" s="397" t="s">
        <v>129</v>
      </c>
      <c r="AB46" s="398" t="s">
        <v>23</v>
      </c>
      <c r="AC46" s="388" t="s">
        <v>23</v>
      </c>
      <c r="AD46" s="388" t="s">
        <v>192</v>
      </c>
      <c r="AE46" s="399" t="s">
        <v>23</v>
      </c>
    </row>
    <row r="47" spans="1:31" ht="49.5" customHeight="1">
      <c r="A47" s="630"/>
      <c r="B47" s="4" t="s">
        <v>2</v>
      </c>
      <c r="C47" s="4"/>
      <c r="D47" s="5"/>
      <c r="E47" s="13"/>
      <c r="F47" s="432">
        <v>91829311</v>
      </c>
      <c r="G47" s="512" t="s">
        <v>203</v>
      </c>
      <c r="H47" s="377">
        <v>156193171.16800001</v>
      </c>
      <c r="I47" s="511" t="s">
        <v>203</v>
      </c>
      <c r="J47" s="367">
        <v>1.2875542697528886E-2</v>
      </c>
      <c r="K47" s="512" t="s">
        <v>203</v>
      </c>
      <c r="L47" s="367">
        <v>2.6856295908441581</v>
      </c>
      <c r="M47" s="510" t="s">
        <v>203</v>
      </c>
      <c r="O47" s="422">
        <v>248114598</v>
      </c>
      <c r="P47" s="512" t="s">
        <v>203</v>
      </c>
      <c r="Q47" s="377">
        <v>432921588.79000002</v>
      </c>
      <c r="R47" s="511" t="s">
        <v>203</v>
      </c>
      <c r="S47" s="367">
        <v>-0.32491483012000799</v>
      </c>
      <c r="T47" s="512" t="s">
        <v>203</v>
      </c>
      <c r="U47" s="367">
        <v>2.5052844793205935</v>
      </c>
      <c r="V47" s="510" t="s">
        <v>203</v>
      </c>
      <c r="X47" s="422">
        <v>28750717</v>
      </c>
      <c r="Y47" s="512" t="s">
        <v>203</v>
      </c>
      <c r="Z47" s="377">
        <v>152793533.90799999</v>
      </c>
      <c r="AA47" s="511" t="s">
        <v>203</v>
      </c>
      <c r="AB47" s="367">
        <v>-0.99696156060986141</v>
      </c>
      <c r="AC47" s="512" t="s">
        <v>203</v>
      </c>
      <c r="AD47" s="367">
        <v>1.0202065275711618</v>
      </c>
      <c r="AE47" s="510" t="s">
        <v>203</v>
      </c>
    </row>
    <row r="48" spans="1:31" ht="49.5" customHeight="1">
      <c r="A48" s="630"/>
      <c r="B48" s="232" t="s">
        <v>3</v>
      </c>
      <c r="C48" s="232"/>
      <c r="D48" s="233"/>
      <c r="E48" s="234"/>
      <c r="F48" s="433">
        <v>1060118</v>
      </c>
      <c r="G48" s="378">
        <v>115.44440314922979</v>
      </c>
      <c r="H48" s="434">
        <v>508754.56199999998</v>
      </c>
      <c r="I48" s="435">
        <v>32.572138602192027</v>
      </c>
      <c r="J48" s="373">
        <v>-1.9685483527925669</v>
      </c>
      <c r="K48" s="378">
        <v>-1.9811688092541573</v>
      </c>
      <c r="L48" s="373">
        <v>15.281093516170174</v>
      </c>
      <c r="M48" s="383">
        <v>12.266043433256698</v>
      </c>
      <c r="O48" s="442">
        <v>3105854</v>
      </c>
      <c r="P48" s="378">
        <v>125.17820495189082</v>
      </c>
      <c r="Q48" s="434">
        <v>1499540.0930000001</v>
      </c>
      <c r="R48" s="435">
        <v>34.637683401078696</v>
      </c>
      <c r="S48" s="373">
        <v>-3.5431094989347542</v>
      </c>
      <c r="T48" s="378">
        <v>-3.2286851456709371</v>
      </c>
      <c r="U48" s="373">
        <v>14.907824729426267</v>
      </c>
      <c r="V48" s="383">
        <v>12.099415472192334</v>
      </c>
      <c r="X48" s="442">
        <v>1027471</v>
      </c>
      <c r="Y48" s="378">
        <v>357.37230483678024</v>
      </c>
      <c r="Z48" s="434">
        <v>749358.34199999995</v>
      </c>
      <c r="AA48" s="435">
        <v>49.043851715034187</v>
      </c>
      <c r="AB48" s="373">
        <v>1.6806731005217301</v>
      </c>
      <c r="AC48" s="378">
        <v>2.704598468228653</v>
      </c>
      <c r="AD48" s="373">
        <v>18.824662475433598</v>
      </c>
      <c r="AE48" s="383">
        <v>17.624648137106249</v>
      </c>
    </row>
    <row r="49" spans="1:31" ht="49.5" customHeight="1">
      <c r="A49" s="630"/>
      <c r="B49" s="112"/>
      <c r="C49" s="632" t="s">
        <v>7</v>
      </c>
      <c r="D49" s="633"/>
      <c r="E49" s="634"/>
      <c r="F49" s="436">
        <v>687651</v>
      </c>
      <c r="G49" s="371">
        <v>74.883606607916292</v>
      </c>
      <c r="H49" s="425">
        <v>420317.80699999997</v>
      </c>
      <c r="I49" s="426">
        <v>26.910126982946633</v>
      </c>
      <c r="J49" s="370">
        <v>-3.3494874079737826</v>
      </c>
      <c r="K49" s="371">
        <v>-3.361930083927902</v>
      </c>
      <c r="L49" s="370">
        <v>15.987754408622834</v>
      </c>
      <c r="M49" s="372">
        <v>12.954222388061126</v>
      </c>
      <c r="O49" s="424">
        <v>2004285</v>
      </c>
      <c r="P49" s="371">
        <v>80.780615737893839</v>
      </c>
      <c r="Q49" s="425">
        <v>1234400.456</v>
      </c>
      <c r="R49" s="426">
        <v>28.513257087735081</v>
      </c>
      <c r="S49" s="370">
        <v>-4.7549690022458293</v>
      </c>
      <c r="T49" s="371">
        <v>-4.4444949954901034</v>
      </c>
      <c r="U49" s="370">
        <v>15.770238800019925</v>
      </c>
      <c r="V49" s="372">
        <v>12.940751677417595</v>
      </c>
      <c r="X49" s="424">
        <v>609141</v>
      </c>
      <c r="Y49" s="371">
        <v>211.86984658504343</v>
      </c>
      <c r="Z49" s="425">
        <v>629315.47699999996</v>
      </c>
      <c r="AA49" s="426">
        <v>41.187310804587007</v>
      </c>
      <c r="AB49" s="370">
        <v>-3.0826581980411021</v>
      </c>
      <c r="AC49" s="371">
        <v>-2.1066996228687458</v>
      </c>
      <c r="AD49" s="370">
        <v>19.008903963668502</v>
      </c>
      <c r="AE49" s="372">
        <v>17.807028964237716</v>
      </c>
    </row>
    <row r="50" spans="1:31" ht="49.5" customHeight="1">
      <c r="A50" s="630"/>
      <c r="B50" s="443"/>
      <c r="C50" s="638" t="s">
        <v>125</v>
      </c>
      <c r="D50" s="639"/>
      <c r="E50" s="640"/>
      <c r="F50" s="436">
        <v>196153</v>
      </c>
      <c r="G50" s="371">
        <v>21.360608923658376</v>
      </c>
      <c r="H50" s="425">
        <v>44698.61</v>
      </c>
      <c r="I50" s="426">
        <v>2.861751872104739</v>
      </c>
      <c r="J50" s="370">
        <v>-2.8541571742704832</v>
      </c>
      <c r="K50" s="371">
        <v>-2.8666636184698291</v>
      </c>
      <c r="L50" s="370">
        <v>14.253051283961796</v>
      </c>
      <c r="M50" s="372">
        <v>11.264888513814995</v>
      </c>
      <c r="O50" s="424">
        <v>565391</v>
      </c>
      <c r="P50" s="371">
        <v>22.787494349687559</v>
      </c>
      <c r="Q50" s="425">
        <v>132013.44500000001</v>
      </c>
      <c r="R50" s="426">
        <v>3.0493615568808377</v>
      </c>
      <c r="S50" s="370">
        <v>-5.6930354515764208</v>
      </c>
      <c r="T50" s="371">
        <v>-5.3856192972469898</v>
      </c>
      <c r="U50" s="370">
        <v>15.659850042300903</v>
      </c>
      <c r="V50" s="372">
        <v>12.833060880518971</v>
      </c>
      <c r="X50" s="424">
        <v>246295</v>
      </c>
      <c r="Y50" s="371">
        <v>85.665689659148327</v>
      </c>
      <c r="Z50" s="425">
        <v>66034.331000000006</v>
      </c>
      <c r="AA50" s="426">
        <v>4.3218014081512495</v>
      </c>
      <c r="AB50" s="370">
        <v>12.128109990667184</v>
      </c>
      <c r="AC50" s="371">
        <v>13.257241149535261</v>
      </c>
      <c r="AD50" s="370">
        <v>16.909976494013918</v>
      </c>
      <c r="AE50" s="372">
        <v>15.729298635027035</v>
      </c>
    </row>
    <row r="51" spans="1:31" ht="49.5" customHeight="1" thickBot="1">
      <c r="A51" s="631"/>
      <c r="B51" s="444"/>
      <c r="C51" s="642" t="s">
        <v>8</v>
      </c>
      <c r="D51" s="643"/>
      <c r="E51" s="644"/>
      <c r="F51" s="437">
        <v>176314</v>
      </c>
      <c r="G51" s="375">
        <v>19.200187617655107</v>
      </c>
      <c r="H51" s="423">
        <v>43738.144999999997</v>
      </c>
      <c r="I51" s="404">
        <v>2.8002597471406498</v>
      </c>
      <c r="J51" s="374">
        <v>4.9438121994190851</v>
      </c>
      <c r="K51" s="375">
        <v>4.9303018536012644</v>
      </c>
      <c r="L51" s="374">
        <v>9.8592069687549326</v>
      </c>
      <c r="M51" s="376">
        <v>6.985960359296854</v>
      </c>
      <c r="O51" s="421">
        <v>536178</v>
      </c>
      <c r="P51" s="375">
        <v>21.610094864309435</v>
      </c>
      <c r="Q51" s="423">
        <v>133126.19200000001</v>
      </c>
      <c r="R51" s="404">
        <v>3.0750647564627775</v>
      </c>
      <c r="S51" s="374">
        <v>3.8959680044645069</v>
      </c>
      <c r="T51" s="375">
        <v>4.2346418138401418</v>
      </c>
      <c r="U51" s="374">
        <v>6.8392005258696855</v>
      </c>
      <c r="V51" s="376">
        <v>4.2279927991648378</v>
      </c>
      <c r="X51" s="421">
        <v>172035</v>
      </c>
      <c r="Y51" s="375">
        <v>59.836768592588491</v>
      </c>
      <c r="Z51" s="423">
        <v>54008.534</v>
      </c>
      <c r="AA51" s="404">
        <v>3.5347395022959285</v>
      </c>
      <c r="AB51" s="374">
        <v>5.9870500317280317</v>
      </c>
      <c r="AC51" s="375">
        <v>7.0543406570430847</v>
      </c>
      <c r="AD51" s="374">
        <v>19.061004890694136</v>
      </c>
      <c r="AE51" s="376">
        <v>17.858603722215861</v>
      </c>
    </row>
    <row r="52" spans="1:31" ht="49.5" customHeight="1">
      <c r="A52" s="630" t="s">
        <v>30</v>
      </c>
      <c r="B52" s="651" t="s">
        <v>4</v>
      </c>
      <c r="C52" s="651" t="s">
        <v>5</v>
      </c>
      <c r="D52" s="25" t="s">
        <v>6</v>
      </c>
      <c r="E52" s="235"/>
      <c r="F52" s="432">
        <v>1189700</v>
      </c>
      <c r="G52" s="290">
        <v>129.48179572150005</v>
      </c>
      <c r="H52" s="416" t="s">
        <v>22</v>
      </c>
      <c r="I52" s="400" t="s">
        <v>22</v>
      </c>
      <c r="J52" s="367">
        <v>-10.623934635347609</v>
      </c>
      <c r="K52" s="290">
        <v>-11.438692312200502</v>
      </c>
      <c r="L52" s="512" t="s">
        <v>203</v>
      </c>
      <c r="M52" s="510" t="s">
        <v>203</v>
      </c>
      <c r="O52" s="422">
        <v>4294204</v>
      </c>
      <c r="P52" s="290">
        <v>172.74281828161128</v>
      </c>
      <c r="Q52" s="416" t="s">
        <v>22</v>
      </c>
      <c r="R52" s="400" t="s">
        <v>22</v>
      </c>
      <c r="S52" s="367">
        <v>-9.3378047194461402</v>
      </c>
      <c r="T52" s="290">
        <v>-9.9051322551262189</v>
      </c>
      <c r="U52" s="512" t="s">
        <v>203</v>
      </c>
      <c r="V52" s="510" t="s">
        <v>203</v>
      </c>
      <c r="X52" s="422">
        <v>637258</v>
      </c>
      <c r="Y52" s="290">
        <v>220.84250702418788</v>
      </c>
      <c r="Z52" s="416" t="s">
        <v>22</v>
      </c>
      <c r="AA52" s="400" t="s">
        <v>22</v>
      </c>
      <c r="AB52" s="367">
        <v>-8.5761587978830391</v>
      </c>
      <c r="AC52" s="290">
        <v>-7.6252388401208009</v>
      </c>
      <c r="AD52" s="512" t="s">
        <v>203</v>
      </c>
      <c r="AE52" s="510" t="s">
        <v>203</v>
      </c>
    </row>
    <row r="53" spans="1:31" ht="49.5" customHeight="1">
      <c r="A53" s="630"/>
      <c r="B53" s="651"/>
      <c r="C53" s="651"/>
      <c r="D53" s="345"/>
      <c r="E53" s="16" t="s">
        <v>7</v>
      </c>
      <c r="F53" s="432">
        <v>522231</v>
      </c>
      <c r="G53" s="290">
        <v>56.837360394582412</v>
      </c>
      <c r="H53" s="416" t="s">
        <v>22</v>
      </c>
      <c r="I53" s="400" t="s">
        <v>22</v>
      </c>
      <c r="J53" s="367">
        <v>-13.457102327338774</v>
      </c>
      <c r="K53" s="290">
        <v>-14.246032674274588</v>
      </c>
      <c r="L53" s="512" t="s">
        <v>203</v>
      </c>
      <c r="M53" s="510" t="s">
        <v>203</v>
      </c>
      <c r="O53" s="422">
        <v>2179094</v>
      </c>
      <c r="P53" s="290">
        <v>87.658350385903759</v>
      </c>
      <c r="Q53" s="416" t="s">
        <v>22</v>
      </c>
      <c r="R53" s="400" t="s">
        <v>22</v>
      </c>
      <c r="S53" s="367">
        <v>-11.146603818207026</v>
      </c>
      <c r="T53" s="290">
        <v>-11.702612616986201</v>
      </c>
      <c r="U53" s="512" t="s">
        <v>203</v>
      </c>
      <c r="V53" s="510" t="s">
        <v>203</v>
      </c>
      <c r="X53" s="422">
        <v>301935</v>
      </c>
      <c r="Y53" s="290">
        <v>104.63592823997215</v>
      </c>
      <c r="Z53" s="416" t="s">
        <v>22</v>
      </c>
      <c r="AA53" s="400" t="s">
        <v>22</v>
      </c>
      <c r="AB53" s="367">
        <v>-11.054321569551632</v>
      </c>
      <c r="AC53" s="290">
        <v>-10.129177540772218</v>
      </c>
      <c r="AD53" s="512" t="s">
        <v>203</v>
      </c>
      <c r="AE53" s="510" t="s">
        <v>203</v>
      </c>
    </row>
    <row r="54" spans="1:31" ht="49.5" customHeight="1">
      <c r="A54" s="630"/>
      <c r="B54" s="651"/>
      <c r="C54" s="651"/>
      <c r="D54" s="345"/>
      <c r="E54" s="16" t="s">
        <v>125</v>
      </c>
      <c r="F54" s="432">
        <v>304395</v>
      </c>
      <c r="G54" s="290">
        <v>33.129033545134078</v>
      </c>
      <c r="H54" s="416" t="s">
        <v>22</v>
      </c>
      <c r="I54" s="400" t="s">
        <v>22</v>
      </c>
      <c r="J54" s="367">
        <v>-9.5505384267953559</v>
      </c>
      <c r="K54" s="290">
        <v>-10.37508124911929</v>
      </c>
      <c r="L54" s="512" t="s">
        <v>203</v>
      </c>
      <c r="M54" s="510" t="s">
        <v>203</v>
      </c>
      <c r="O54" s="422">
        <v>964622</v>
      </c>
      <c r="P54" s="290">
        <v>38.803820884253383</v>
      </c>
      <c r="Q54" s="416" t="s">
        <v>22</v>
      </c>
      <c r="R54" s="400" t="s">
        <v>22</v>
      </c>
      <c r="S54" s="367">
        <v>-8.5837918570732796</v>
      </c>
      <c r="T54" s="290">
        <v>-9.1558377018319987</v>
      </c>
      <c r="U54" s="512" t="s">
        <v>203</v>
      </c>
      <c r="V54" s="510" t="s">
        <v>203</v>
      </c>
      <c r="X54" s="422">
        <v>178107</v>
      </c>
      <c r="Y54" s="290">
        <v>61.723189663459749</v>
      </c>
      <c r="Z54" s="416" t="s">
        <v>22</v>
      </c>
      <c r="AA54" s="400" t="s">
        <v>22</v>
      </c>
      <c r="AB54" s="367">
        <v>-7.0223795279783303</v>
      </c>
      <c r="AC54" s="290">
        <v>-6.0552983621735876</v>
      </c>
      <c r="AD54" s="512" t="s">
        <v>203</v>
      </c>
      <c r="AE54" s="510" t="s">
        <v>203</v>
      </c>
    </row>
    <row r="55" spans="1:31" ht="49.5" customHeight="1">
      <c r="A55" s="630"/>
      <c r="B55" s="651"/>
      <c r="C55" s="651"/>
      <c r="D55" s="346"/>
      <c r="E55" s="16" t="s">
        <v>8</v>
      </c>
      <c r="F55" s="432">
        <v>363074</v>
      </c>
      <c r="G55" s="290">
        <v>39.515401781783567</v>
      </c>
      <c r="H55" s="416" t="s">
        <v>22</v>
      </c>
      <c r="I55" s="400" t="s">
        <v>22</v>
      </c>
      <c r="J55" s="367">
        <v>-7.1766224801544212</v>
      </c>
      <c r="K55" s="290">
        <v>-8.022806065403401</v>
      </c>
      <c r="L55" s="512" t="s">
        <v>203</v>
      </c>
      <c r="M55" s="510" t="s">
        <v>203</v>
      </c>
      <c r="O55" s="422">
        <v>1150488</v>
      </c>
      <c r="P55" s="290">
        <v>46.280647011454136</v>
      </c>
      <c r="Q55" s="416" t="s">
        <v>22</v>
      </c>
      <c r="R55" s="400" t="s">
        <v>22</v>
      </c>
      <c r="S55" s="367">
        <v>-6.3753326334806246</v>
      </c>
      <c r="T55" s="290">
        <v>-6.9611981273785943</v>
      </c>
      <c r="U55" s="512" t="s">
        <v>203</v>
      </c>
      <c r="V55" s="510" t="s">
        <v>203</v>
      </c>
      <c r="X55" s="422">
        <v>157216</v>
      </c>
      <c r="Y55" s="290">
        <v>54.483389120755994</v>
      </c>
      <c r="Z55" s="416" t="s">
        <v>22</v>
      </c>
      <c r="AA55" s="400" t="s">
        <v>22</v>
      </c>
      <c r="AB55" s="367">
        <v>-5.3018347408112447</v>
      </c>
      <c r="AC55" s="290">
        <v>-4.3168578012692933</v>
      </c>
      <c r="AD55" s="512" t="s">
        <v>203</v>
      </c>
      <c r="AE55" s="510" t="s">
        <v>203</v>
      </c>
    </row>
    <row r="56" spans="1:31" ht="49.5" customHeight="1">
      <c r="A56" s="630"/>
      <c r="B56" s="651"/>
      <c r="C56" s="651"/>
      <c r="D56" s="22" t="s">
        <v>3</v>
      </c>
      <c r="E56" s="15"/>
      <c r="F56" s="432">
        <v>251765</v>
      </c>
      <c r="G56" s="290">
        <v>27.401012271852956</v>
      </c>
      <c r="H56" s="432">
        <v>63503.224000000002</v>
      </c>
      <c r="I56" s="405">
        <v>4.1160419203224725</v>
      </c>
      <c r="J56" s="367">
        <v>7.2074910896401434</v>
      </c>
      <c r="K56" s="290">
        <v>6.2301810455579414</v>
      </c>
      <c r="L56" s="290">
        <v>6.1047289061558985</v>
      </c>
      <c r="M56" s="372">
        <v>4.026316351500725</v>
      </c>
      <c r="O56" s="422">
        <v>979206</v>
      </c>
      <c r="P56" s="290">
        <v>39.390491024241847</v>
      </c>
      <c r="Q56" s="432">
        <v>269116.19099999999</v>
      </c>
      <c r="R56" s="405">
        <v>6.2854190557999523</v>
      </c>
      <c r="S56" s="367">
        <v>8.9278702128819276</v>
      </c>
      <c r="T56" s="290">
        <v>8.2462434335664341</v>
      </c>
      <c r="U56" s="290">
        <v>13.13927982163159</v>
      </c>
      <c r="V56" s="372">
        <v>11.066335542648048</v>
      </c>
      <c r="X56" s="422">
        <v>272493</v>
      </c>
      <c r="Y56" s="290">
        <v>94.432768622036974</v>
      </c>
      <c r="Z56" s="432">
        <v>89998.838000000003</v>
      </c>
      <c r="AA56" s="405">
        <v>5.9096567478435027</v>
      </c>
      <c r="AB56" s="367">
        <v>3.9145323916591792</v>
      </c>
      <c r="AC56" s="290">
        <v>4.9953708409462365</v>
      </c>
      <c r="AD56" s="290">
        <v>10.586464673539453</v>
      </c>
      <c r="AE56" s="372">
        <v>9.4076166469003084</v>
      </c>
    </row>
    <row r="57" spans="1:31" ht="49.5" customHeight="1">
      <c r="A57" s="630"/>
      <c r="B57" s="651"/>
      <c r="C57" s="651"/>
      <c r="D57" s="23"/>
      <c r="E57" s="16" t="s">
        <v>7</v>
      </c>
      <c r="F57" s="432">
        <v>128721</v>
      </c>
      <c r="G57" s="290">
        <v>14.009436183127855</v>
      </c>
      <c r="H57" s="432">
        <v>36049.050999999999</v>
      </c>
      <c r="I57" s="405">
        <v>2.3365649136781266</v>
      </c>
      <c r="J57" s="367">
        <v>7.5147840032073816</v>
      </c>
      <c r="K57" s="290">
        <v>6.5346726581353636</v>
      </c>
      <c r="L57" s="290">
        <v>4.4030790132876092</v>
      </c>
      <c r="M57" s="291">
        <v>2.3579989079721315</v>
      </c>
      <c r="O57" s="422">
        <v>499415</v>
      </c>
      <c r="P57" s="290">
        <v>20.089952548158141</v>
      </c>
      <c r="Q57" s="432">
        <v>155228.342</v>
      </c>
      <c r="R57" s="405">
        <v>3.6254792964390319</v>
      </c>
      <c r="S57" s="367">
        <v>8.3470733718054504</v>
      </c>
      <c r="T57" s="290">
        <v>7.6690809854092805</v>
      </c>
      <c r="U57" s="290">
        <v>11.431015428360624</v>
      </c>
      <c r="V57" s="291">
        <v>9.3893700661335657</v>
      </c>
      <c r="X57" s="422">
        <v>118131</v>
      </c>
      <c r="Y57" s="290">
        <v>40.938436547323604</v>
      </c>
      <c r="Z57" s="432">
        <v>44750.879000000001</v>
      </c>
      <c r="AA57" s="405">
        <v>2.9385083177882603</v>
      </c>
      <c r="AB57" s="367">
        <v>2.6601199270009488</v>
      </c>
      <c r="AC57" s="290">
        <v>3.7279109497937384</v>
      </c>
      <c r="AD57" s="290">
        <v>6.723623130730715</v>
      </c>
      <c r="AE57" s="291">
        <v>5.5859528661568021</v>
      </c>
    </row>
    <row r="58" spans="1:31" ht="49.5" customHeight="1">
      <c r="A58" s="630"/>
      <c r="B58" s="651"/>
      <c r="C58" s="651"/>
      <c r="D58" s="23"/>
      <c r="E58" s="16" t="s">
        <v>125</v>
      </c>
      <c r="F58" s="432">
        <v>49774</v>
      </c>
      <c r="G58" s="290">
        <v>5.41718660186765</v>
      </c>
      <c r="H58" s="432">
        <v>11758.14</v>
      </c>
      <c r="I58" s="405">
        <v>0.76211874132595969</v>
      </c>
      <c r="J58" s="367">
        <v>11.889400921658975</v>
      </c>
      <c r="K58" s="290">
        <v>10.869410301268047</v>
      </c>
      <c r="L58" s="290">
        <v>8.0802987164905034</v>
      </c>
      <c r="M58" s="291">
        <v>5.9631880836372773</v>
      </c>
      <c r="O58" s="422">
        <v>163425</v>
      </c>
      <c r="P58" s="290">
        <v>6.5740926787996852</v>
      </c>
      <c r="Q58" s="432">
        <v>39390.218000000001</v>
      </c>
      <c r="R58" s="405">
        <v>0.91998933958348983</v>
      </c>
      <c r="S58" s="367">
        <v>16.339082955443402</v>
      </c>
      <c r="T58" s="290">
        <v>15.611079789050294</v>
      </c>
      <c r="U58" s="290">
        <v>20.442093113606276</v>
      </c>
      <c r="V58" s="291">
        <v>18.235346276767061</v>
      </c>
      <c r="X58" s="422">
        <v>67687</v>
      </c>
      <c r="Y58" s="290">
        <v>23.457009206547752</v>
      </c>
      <c r="Z58" s="432">
        <v>18082.866000000002</v>
      </c>
      <c r="AA58" s="405">
        <v>1.1873878980220818</v>
      </c>
      <c r="AB58" s="367">
        <v>6.062552884766049</v>
      </c>
      <c r="AC58" s="290">
        <v>7.1657333788602386</v>
      </c>
      <c r="AD58" s="290">
        <v>12.79774540069603</v>
      </c>
      <c r="AE58" s="291">
        <v>11.595325195226053</v>
      </c>
    </row>
    <row r="59" spans="1:31" ht="49.5" customHeight="1">
      <c r="A59" s="630"/>
      <c r="B59" s="651"/>
      <c r="C59" s="651"/>
      <c r="D59" s="24"/>
      <c r="E59" s="16" t="s">
        <v>8</v>
      </c>
      <c r="F59" s="432">
        <v>73270</v>
      </c>
      <c r="G59" s="290">
        <v>7.9743894868574507</v>
      </c>
      <c r="H59" s="432">
        <v>15696.032999999999</v>
      </c>
      <c r="I59" s="405">
        <v>1.0173582653183859</v>
      </c>
      <c r="J59" s="367">
        <v>3.7377884751522004</v>
      </c>
      <c r="K59" s="290">
        <v>2.7921084522620987</v>
      </c>
      <c r="L59" s="290">
        <v>8.6849823373426318</v>
      </c>
      <c r="M59" s="291">
        <v>6.5560269729479046</v>
      </c>
      <c r="O59" s="422">
        <v>316366</v>
      </c>
      <c r="P59" s="290">
        <v>12.72644579728402</v>
      </c>
      <c r="Q59" s="432">
        <v>74497.630999999994</v>
      </c>
      <c r="R59" s="405">
        <v>1.7399504197774309</v>
      </c>
      <c r="S59" s="367">
        <v>6.3286459453645989</v>
      </c>
      <c r="T59" s="290">
        <v>5.6632840655897354</v>
      </c>
      <c r="U59" s="290">
        <v>13.126107048185574</v>
      </c>
      <c r="V59" s="291">
        <v>11.0534041215016</v>
      </c>
      <c r="X59" s="422">
        <v>86675</v>
      </c>
      <c r="Y59" s="290">
        <v>30.037322868165621</v>
      </c>
      <c r="Z59" s="432">
        <v>27165.093000000001</v>
      </c>
      <c r="AA59" s="405">
        <v>1.7837605320331615</v>
      </c>
      <c r="AB59" s="367">
        <v>4.001679865610754</v>
      </c>
      <c r="AC59" s="290">
        <v>5.0834247553968908</v>
      </c>
      <c r="AD59" s="290">
        <v>15.988814387021392</v>
      </c>
      <c r="AE59" s="291">
        <v>14.752377492542479</v>
      </c>
    </row>
    <row r="60" spans="1:31" ht="49.5" customHeight="1">
      <c r="A60" s="630"/>
      <c r="B60" s="651"/>
      <c r="C60" s="651"/>
      <c r="D60" s="25" t="s">
        <v>20</v>
      </c>
      <c r="E60" s="15"/>
      <c r="F60" s="432">
        <v>3330</v>
      </c>
      <c r="G60" s="290">
        <v>0.36242277864385575</v>
      </c>
      <c r="H60" s="432">
        <v>49504.849000000002</v>
      </c>
      <c r="I60" s="405">
        <v>3.2087195091580556</v>
      </c>
      <c r="J60" s="367">
        <v>-5.7724957555178236</v>
      </c>
      <c r="K60" s="290">
        <v>-6.6314794458453292</v>
      </c>
      <c r="L60" s="290">
        <v>-0.76821531196108594</v>
      </c>
      <c r="M60" s="291">
        <v>-2.7119984896068985</v>
      </c>
      <c r="O60" s="422">
        <v>15251</v>
      </c>
      <c r="P60" s="290">
        <v>0.61350152941333336</v>
      </c>
      <c r="Q60" s="432">
        <v>235002.73199999999</v>
      </c>
      <c r="R60" s="405">
        <v>5.4886725484229579</v>
      </c>
      <c r="S60" s="367">
        <v>-3.3217115689381842</v>
      </c>
      <c r="T60" s="290">
        <v>-3.9266853946836875</v>
      </c>
      <c r="U60" s="290">
        <v>9.5782605599924864</v>
      </c>
      <c r="V60" s="291">
        <v>7.5705614771725465</v>
      </c>
      <c r="X60" s="422">
        <v>8973</v>
      </c>
      <c r="Y60" s="290">
        <v>3.1096036699861562</v>
      </c>
      <c r="Z60" s="432">
        <v>178159.16699999999</v>
      </c>
      <c r="AA60" s="405">
        <v>11.698590191261442</v>
      </c>
      <c r="AB60" s="367">
        <v>-0.37748417897191189</v>
      </c>
      <c r="AC60" s="290">
        <v>0.65871203955350666</v>
      </c>
      <c r="AD60" s="290">
        <v>2.3502486810724719</v>
      </c>
      <c r="AE60" s="291">
        <v>1.2591984423304012</v>
      </c>
    </row>
    <row r="61" spans="1:31" ht="49.5" customHeight="1">
      <c r="A61" s="630"/>
      <c r="B61" s="651"/>
      <c r="C61" s="651"/>
      <c r="D61" s="25"/>
      <c r="E61" s="16" t="s">
        <v>7</v>
      </c>
      <c r="F61" s="432">
        <v>401</v>
      </c>
      <c r="G61" s="290">
        <v>4.364310337423008E-2</v>
      </c>
      <c r="H61" s="432">
        <v>7892.3909999999996</v>
      </c>
      <c r="I61" s="405">
        <v>0.51155532209791099</v>
      </c>
      <c r="J61" s="367">
        <v>-12.253829321663019</v>
      </c>
      <c r="K61" s="290">
        <v>-13.053728778893912</v>
      </c>
      <c r="L61" s="290">
        <v>-20.282349323983979</v>
      </c>
      <c r="M61" s="291">
        <v>-21.843883552483703</v>
      </c>
      <c r="O61" s="422">
        <v>2686</v>
      </c>
      <c r="P61" s="290">
        <v>0.10804964317121588</v>
      </c>
      <c r="Q61" s="432">
        <v>54348.790999999997</v>
      </c>
      <c r="R61" s="405">
        <v>1.269358507720143</v>
      </c>
      <c r="S61" s="367">
        <v>-17.252002464571774</v>
      </c>
      <c r="T61" s="290">
        <v>-17.769806135428908</v>
      </c>
      <c r="U61" s="290">
        <v>-4.9153040691644208</v>
      </c>
      <c r="V61" s="291">
        <v>-6.6574512417419385</v>
      </c>
      <c r="X61" s="422">
        <v>1124</v>
      </c>
      <c r="Y61" s="290">
        <v>0.38952351778273037</v>
      </c>
      <c r="Z61" s="432">
        <v>23689.27</v>
      </c>
      <c r="AA61" s="405">
        <v>1.5555251314132152</v>
      </c>
      <c r="AB61" s="367">
        <v>-20.170454545454547</v>
      </c>
      <c r="AC61" s="290">
        <v>-19.340129468388568</v>
      </c>
      <c r="AD61" s="290">
        <v>-37.711043538613978</v>
      </c>
      <c r="AE61" s="291">
        <v>-38.375041737875392</v>
      </c>
    </row>
    <row r="62" spans="1:31" ht="49.5" customHeight="1">
      <c r="A62" s="630"/>
      <c r="B62" s="651"/>
      <c r="C62" s="651"/>
      <c r="D62" s="25"/>
      <c r="E62" s="16" t="s">
        <v>125</v>
      </c>
      <c r="F62" s="432">
        <v>147</v>
      </c>
      <c r="G62" s="290">
        <v>1.5998843381575617E-2</v>
      </c>
      <c r="H62" s="432">
        <v>1029.598</v>
      </c>
      <c r="I62" s="405">
        <v>6.6734698841119891E-2</v>
      </c>
      <c r="J62" s="367">
        <v>-26.865671641791039</v>
      </c>
      <c r="K62" s="290">
        <v>-27.532368650975968</v>
      </c>
      <c r="L62" s="290">
        <v>89.965534546635382</v>
      </c>
      <c r="M62" s="291">
        <v>86.244430350584793</v>
      </c>
      <c r="O62" s="422">
        <v>593</v>
      </c>
      <c r="P62" s="290">
        <v>2.3854593596623605E-2</v>
      </c>
      <c r="Q62" s="432">
        <v>2878.1570000000002</v>
      </c>
      <c r="R62" s="405">
        <v>6.7221607091577887E-2</v>
      </c>
      <c r="S62" s="367">
        <v>-4.0453074433657008</v>
      </c>
      <c r="T62" s="290">
        <v>-4.6457532973033722</v>
      </c>
      <c r="U62" s="290">
        <v>-5.4185510176316711</v>
      </c>
      <c r="V62" s="291">
        <v>-7.1514776711782559</v>
      </c>
      <c r="X62" s="422">
        <v>497</v>
      </c>
      <c r="Y62" s="290">
        <v>0.17223593268506851</v>
      </c>
      <c r="Z62" s="432">
        <v>2112.6660000000002</v>
      </c>
      <c r="AA62" s="405">
        <v>0.13872546757592075</v>
      </c>
      <c r="AB62" s="367">
        <v>-25.598802395209589</v>
      </c>
      <c r="AC62" s="290">
        <v>-24.824938786401034</v>
      </c>
      <c r="AD62" s="290">
        <v>-15.044147433971872</v>
      </c>
      <c r="AE62" s="291">
        <v>-15.949773990029684</v>
      </c>
    </row>
    <row r="63" spans="1:31" ht="49.5" customHeight="1">
      <c r="A63" s="630"/>
      <c r="B63" s="651"/>
      <c r="C63" s="651"/>
      <c r="D63" s="25"/>
      <c r="E63" s="16" t="s">
        <v>8</v>
      </c>
      <c r="F63" s="432">
        <v>2782</v>
      </c>
      <c r="G63" s="290">
        <v>0.30278083188805005</v>
      </c>
      <c r="H63" s="432">
        <v>40582.86</v>
      </c>
      <c r="I63" s="405">
        <v>2.6304294882190242</v>
      </c>
      <c r="J63" s="367">
        <v>-3.268428372739919</v>
      </c>
      <c r="K63" s="290">
        <v>-4.1502392944425139</v>
      </c>
      <c r="L63" s="290">
        <v>2.882916894765188</v>
      </c>
      <c r="M63" s="291">
        <v>0.86761419960683384</v>
      </c>
      <c r="O63" s="422">
        <v>11972</v>
      </c>
      <c r="P63" s="290">
        <v>0.48159729264549378</v>
      </c>
      <c r="Q63" s="432">
        <v>177775.78400000001</v>
      </c>
      <c r="R63" s="405">
        <v>4.1520924336112373</v>
      </c>
      <c r="S63" s="367">
        <v>0.51213164301906033</v>
      </c>
      <c r="T63" s="290">
        <v>-0.11683283081185891</v>
      </c>
      <c r="U63" s="290">
        <v>15.244440077495526</v>
      </c>
      <c r="V63" s="291">
        <v>13.132924933330486</v>
      </c>
      <c r="X63" s="422">
        <v>7352</v>
      </c>
      <c r="Y63" s="290">
        <v>2.5478442195183577</v>
      </c>
      <c r="Z63" s="432">
        <v>152357.231</v>
      </c>
      <c r="AA63" s="405">
        <v>10.004339592272306</v>
      </c>
      <c r="AB63" s="367">
        <v>6.0741595729331976</v>
      </c>
      <c r="AC63" s="290">
        <v>7.1774607908044317</v>
      </c>
      <c r="AD63" s="290">
        <v>14.082453700895755</v>
      </c>
      <c r="AE63" s="291">
        <v>12.86633854777584</v>
      </c>
    </row>
    <row r="64" spans="1:31" ht="49.5" customHeight="1">
      <c r="A64" s="630"/>
      <c r="B64" s="651"/>
      <c r="C64" s="653"/>
      <c r="D64" s="6" t="s">
        <v>9</v>
      </c>
      <c r="E64" s="15"/>
      <c r="F64" s="432">
        <v>1444795</v>
      </c>
      <c r="G64" s="290">
        <v>157.24523077199689</v>
      </c>
      <c r="H64" s="416" t="s">
        <v>22</v>
      </c>
      <c r="I64" s="400" t="s">
        <v>22</v>
      </c>
      <c r="J64" s="367">
        <v>-7.9449375274770802</v>
      </c>
      <c r="K64" s="290">
        <v>-8.7841171057752518</v>
      </c>
      <c r="L64" s="512" t="s">
        <v>203</v>
      </c>
      <c r="M64" s="510" t="s">
        <v>203</v>
      </c>
      <c r="O64" s="422">
        <v>5288661</v>
      </c>
      <c r="P64" s="290">
        <v>212.74681083526644</v>
      </c>
      <c r="Q64" s="416" t="s">
        <v>22</v>
      </c>
      <c r="R64" s="400" t="s">
        <v>22</v>
      </c>
      <c r="S64" s="367">
        <v>-6.4154556580075166</v>
      </c>
      <c r="T64" s="290">
        <v>-7.0010700781634796</v>
      </c>
      <c r="U64" s="512" t="s">
        <v>203</v>
      </c>
      <c r="V64" s="510" t="s">
        <v>203</v>
      </c>
      <c r="X64" s="422">
        <v>918724</v>
      </c>
      <c r="Y64" s="290">
        <v>318.38487931621103</v>
      </c>
      <c r="Z64" s="416" t="s">
        <v>22</v>
      </c>
      <c r="AA64" s="400" t="s">
        <v>22</v>
      </c>
      <c r="AB64" s="367">
        <v>-5.1171571624502263</v>
      </c>
      <c r="AC64" s="290">
        <v>-4.130259349832869</v>
      </c>
      <c r="AD64" s="512" t="s">
        <v>203</v>
      </c>
      <c r="AE64" s="510" t="s">
        <v>203</v>
      </c>
    </row>
    <row r="65" spans="1:31" ht="49.5" customHeight="1">
      <c r="A65" s="630"/>
      <c r="B65" s="651"/>
      <c r="C65" s="654" t="s">
        <v>10</v>
      </c>
      <c r="D65" s="6" t="s">
        <v>6</v>
      </c>
      <c r="E65" s="15"/>
      <c r="F65" s="432">
        <v>16932</v>
      </c>
      <c r="G65" s="290">
        <v>1.8428055519512809</v>
      </c>
      <c r="H65" s="416" t="s">
        <v>22</v>
      </c>
      <c r="I65" s="400" t="s">
        <v>22</v>
      </c>
      <c r="J65" s="367">
        <v>10.623284986279884</v>
      </c>
      <c r="K65" s="290">
        <v>9.6148363561737966</v>
      </c>
      <c r="L65" s="512" t="s">
        <v>203</v>
      </c>
      <c r="M65" s="510" t="s">
        <v>203</v>
      </c>
      <c r="O65" s="422">
        <v>52389</v>
      </c>
      <c r="P65" s="290">
        <v>2.1074507654865333</v>
      </c>
      <c r="Q65" s="416" t="s">
        <v>22</v>
      </c>
      <c r="R65" s="400" t="s">
        <v>22</v>
      </c>
      <c r="S65" s="367">
        <v>11.560902896081785</v>
      </c>
      <c r="T65" s="290">
        <v>10.862799657764825</v>
      </c>
      <c r="U65" s="512" t="s">
        <v>203</v>
      </c>
      <c r="V65" s="510" t="s">
        <v>203</v>
      </c>
      <c r="X65" s="422">
        <v>16455</v>
      </c>
      <c r="Y65" s="290">
        <v>5.7024995419171081</v>
      </c>
      <c r="Z65" s="416" t="s">
        <v>22</v>
      </c>
      <c r="AA65" s="400" t="s">
        <v>22</v>
      </c>
      <c r="AB65" s="367">
        <v>13.788811285526577</v>
      </c>
      <c r="AC65" s="290">
        <v>14.972354332927523</v>
      </c>
      <c r="AD65" s="512" t="s">
        <v>203</v>
      </c>
      <c r="AE65" s="510" t="s">
        <v>203</v>
      </c>
    </row>
    <row r="66" spans="1:31" ht="49.5" customHeight="1">
      <c r="A66" s="630"/>
      <c r="B66" s="651"/>
      <c r="C66" s="651"/>
      <c r="D66" s="6" t="s">
        <v>3</v>
      </c>
      <c r="E66" s="15"/>
      <c r="F66" s="432">
        <v>9796</v>
      </c>
      <c r="G66" s="290">
        <v>1.066154216094658</v>
      </c>
      <c r="H66" s="377">
        <v>-20630.677</v>
      </c>
      <c r="I66" s="405">
        <v>-1.3372034682307259</v>
      </c>
      <c r="J66" s="367">
        <v>19.565482729159029</v>
      </c>
      <c r="K66" s="290">
        <v>18.475516477649251</v>
      </c>
      <c r="L66" s="290">
        <v>25.369035010357052</v>
      </c>
      <c r="M66" s="291">
        <v>22.913267213608009</v>
      </c>
      <c r="O66" s="422">
        <v>29585</v>
      </c>
      <c r="P66" s="290">
        <v>1.1901149267388016</v>
      </c>
      <c r="Q66" s="377">
        <v>-64172.815000000002</v>
      </c>
      <c r="R66" s="405">
        <v>-1.4988062693906257</v>
      </c>
      <c r="S66" s="367">
        <v>16.12434745064175</v>
      </c>
      <c r="T66" s="290">
        <v>15.397688012628279</v>
      </c>
      <c r="U66" s="290">
        <v>39.377795035318798</v>
      </c>
      <c r="V66" s="291">
        <v>36.824107197714568</v>
      </c>
      <c r="X66" s="422">
        <v>9055</v>
      </c>
      <c r="Y66" s="290">
        <v>3.1380208661233309</v>
      </c>
      <c r="Z66" s="377">
        <v>-27385.607</v>
      </c>
      <c r="AA66" s="405">
        <v>-1.798240297295175</v>
      </c>
      <c r="AB66" s="367">
        <v>21.788836583725612</v>
      </c>
      <c r="AC66" s="290">
        <v>23.055589695576174</v>
      </c>
      <c r="AD66" s="290">
        <v>48.590341087712517</v>
      </c>
      <c r="AE66" s="291">
        <v>47.006373005488484</v>
      </c>
    </row>
    <row r="67" spans="1:31" ht="49.5" customHeight="1" thickBot="1">
      <c r="A67" s="630"/>
      <c r="B67" s="652"/>
      <c r="C67" s="652"/>
      <c r="D67" s="26" t="s">
        <v>9</v>
      </c>
      <c r="E67" s="18"/>
      <c r="F67" s="438">
        <v>26728</v>
      </c>
      <c r="G67" s="380">
        <v>2.9089597680459391</v>
      </c>
      <c r="H67" s="417" t="s">
        <v>22</v>
      </c>
      <c r="I67" s="401" t="s">
        <v>22</v>
      </c>
      <c r="J67" s="368">
        <v>13.741010255755555</v>
      </c>
      <c r="K67" s="375">
        <v>12.704140251456522</v>
      </c>
      <c r="L67" s="514" t="s">
        <v>203</v>
      </c>
      <c r="M67" s="515" t="s">
        <v>203</v>
      </c>
      <c r="O67" s="427">
        <v>81974</v>
      </c>
      <c r="P67" s="380">
        <v>3.2975656922253349</v>
      </c>
      <c r="Q67" s="417" t="s">
        <v>22</v>
      </c>
      <c r="R67" s="401" t="s">
        <v>22</v>
      </c>
      <c r="S67" s="368">
        <v>13.165923492137992</v>
      </c>
      <c r="T67" s="375">
        <v>12.457776680789735</v>
      </c>
      <c r="U67" s="514" t="s">
        <v>203</v>
      </c>
      <c r="V67" s="515" t="s">
        <v>203</v>
      </c>
      <c r="X67" s="427">
        <v>25510</v>
      </c>
      <c r="Y67" s="380">
        <v>8.8405204080404385</v>
      </c>
      <c r="Z67" s="417" t="s">
        <v>22</v>
      </c>
      <c r="AA67" s="401" t="s">
        <v>22</v>
      </c>
      <c r="AB67" s="368">
        <v>16.505297771282429</v>
      </c>
      <c r="AC67" s="375">
        <v>17.717095606278477</v>
      </c>
      <c r="AD67" s="514" t="s">
        <v>203</v>
      </c>
      <c r="AE67" s="515" t="s">
        <v>203</v>
      </c>
    </row>
    <row r="68" spans="1:31" ht="49.5" customHeight="1">
      <c r="A68" s="630"/>
      <c r="B68" s="650" t="s">
        <v>24</v>
      </c>
      <c r="C68" s="7" t="s">
        <v>11</v>
      </c>
      <c r="D68" s="21"/>
      <c r="E68" s="14"/>
      <c r="F68" s="432">
        <v>115615</v>
      </c>
      <c r="G68" s="290">
        <v>12.590206628034048</v>
      </c>
      <c r="H68" s="377">
        <v>279322.51</v>
      </c>
      <c r="I68" s="405">
        <v>17.883144820688937</v>
      </c>
      <c r="J68" s="367">
        <v>-0.26483324994393342</v>
      </c>
      <c r="K68" s="290">
        <v>-0.27767304073054788</v>
      </c>
      <c r="L68" s="290">
        <v>-1.0832270252587222</v>
      </c>
      <c r="M68" s="384">
        <v>-3.6702863206079286</v>
      </c>
      <c r="O68" s="422">
        <v>200929</v>
      </c>
      <c r="P68" s="290">
        <v>8.0982337040886243</v>
      </c>
      <c r="Q68" s="377">
        <v>660166.14500000002</v>
      </c>
      <c r="R68" s="405">
        <v>15.249092724738912</v>
      </c>
      <c r="S68" s="367">
        <v>6.8538244319058066</v>
      </c>
      <c r="T68" s="290">
        <v>7.20214008324227</v>
      </c>
      <c r="U68" s="290">
        <v>3.6035802399905918</v>
      </c>
      <c r="V68" s="384">
        <v>1.0714528194803279</v>
      </c>
      <c r="X68" s="422">
        <v>190017</v>
      </c>
      <c r="Y68" s="290">
        <v>66.091221307628615</v>
      </c>
      <c r="Z68" s="377">
        <v>1063031.4339999999</v>
      </c>
      <c r="AA68" s="405">
        <v>69.573064174304136</v>
      </c>
      <c r="AB68" s="367">
        <v>-5.9591800374149955</v>
      </c>
      <c r="AC68" s="290">
        <v>-5.0121880651602453</v>
      </c>
      <c r="AD68" s="290">
        <v>-7.2289545862446545</v>
      </c>
      <c r="AE68" s="384">
        <v>-8.1658525530378654</v>
      </c>
    </row>
    <row r="69" spans="1:31" ht="49.5" customHeight="1">
      <c r="A69" s="630"/>
      <c r="B69" s="651"/>
      <c r="C69" s="2" t="s">
        <v>21</v>
      </c>
      <c r="D69" s="6"/>
      <c r="E69" s="15"/>
      <c r="F69" s="432">
        <v>10281</v>
      </c>
      <c r="G69" s="290">
        <v>1.1195771685578693</v>
      </c>
      <c r="H69" s="377">
        <v>57948.216</v>
      </c>
      <c r="I69" s="405">
        <v>3.7100351805823446</v>
      </c>
      <c r="J69" s="367">
        <v>3.0780028072989722</v>
      </c>
      <c r="K69" s="290">
        <v>3.0647326636387646</v>
      </c>
      <c r="L69" s="290">
        <v>-9.1995160522099866</v>
      </c>
      <c r="M69" s="291">
        <v>-11.574302743637134</v>
      </c>
      <c r="O69" s="422">
        <v>32564</v>
      </c>
      <c r="P69" s="290">
        <v>1.3124580440849354</v>
      </c>
      <c r="Q69" s="377">
        <v>202603.22500000001</v>
      </c>
      <c r="R69" s="405">
        <v>4.6799057900131205</v>
      </c>
      <c r="S69" s="367">
        <v>-25.807113075573582</v>
      </c>
      <c r="T69" s="290">
        <v>-25.565263578178346</v>
      </c>
      <c r="U69" s="290">
        <v>-0.47402445808477012</v>
      </c>
      <c r="V69" s="291">
        <v>-2.9064930189100551</v>
      </c>
      <c r="X69" s="422">
        <v>12877</v>
      </c>
      <c r="Y69" s="290">
        <v>4.4788448232438869</v>
      </c>
      <c r="Z69" s="377">
        <v>177451.63800000001</v>
      </c>
      <c r="AA69" s="405">
        <v>11.61381856033562</v>
      </c>
      <c r="AB69" s="367">
        <v>-21.18856723177673</v>
      </c>
      <c r="AC69" s="290">
        <v>-20.394935336785863</v>
      </c>
      <c r="AD69" s="290">
        <v>-14.092488175626386</v>
      </c>
      <c r="AE69" s="291">
        <v>-14.960071081494846</v>
      </c>
    </row>
    <row r="70" spans="1:31" ht="49.5" customHeight="1" thickBot="1">
      <c r="A70" s="631"/>
      <c r="B70" s="652"/>
      <c r="C70" s="17" t="s">
        <v>12</v>
      </c>
      <c r="D70" s="26"/>
      <c r="E70" s="18"/>
      <c r="F70" s="438">
        <v>77928</v>
      </c>
      <c r="G70" s="380">
        <v>8.4861793202390459</v>
      </c>
      <c r="H70" s="439">
        <v>893052.57</v>
      </c>
      <c r="I70" s="440">
        <v>57.176159707996476</v>
      </c>
      <c r="J70" s="368">
        <v>5.419225670301131</v>
      </c>
      <c r="K70" s="290">
        <v>5.4056541202992463</v>
      </c>
      <c r="L70" s="290">
        <v>11.225918923031003</v>
      </c>
      <c r="M70" s="381">
        <v>8.3169274670818538</v>
      </c>
      <c r="O70" s="427">
        <v>219242</v>
      </c>
      <c r="P70" s="380">
        <v>8.8363200620706728</v>
      </c>
      <c r="Q70" s="439">
        <v>2411252.1060000001</v>
      </c>
      <c r="R70" s="440">
        <v>55.697201720509284</v>
      </c>
      <c r="S70" s="368">
        <v>13.860599419380648</v>
      </c>
      <c r="T70" s="290">
        <v>14.2317553331645</v>
      </c>
      <c r="U70" s="290">
        <v>18.393007152268879</v>
      </c>
      <c r="V70" s="381">
        <v>15.49941815551324</v>
      </c>
      <c r="X70" s="427">
        <v>50759</v>
      </c>
      <c r="Y70" s="380">
        <v>17.654864050868714</v>
      </c>
      <c r="Z70" s="439">
        <v>1018415.3590000001</v>
      </c>
      <c r="AA70" s="440">
        <v>66.653040410283865</v>
      </c>
      <c r="AB70" s="368">
        <v>10.374445507523717</v>
      </c>
      <c r="AC70" s="290">
        <v>11.485917247979359</v>
      </c>
      <c r="AD70" s="290">
        <v>15.712257279206128</v>
      </c>
      <c r="AE70" s="381">
        <v>14.543675227614131</v>
      </c>
    </row>
    <row r="71" spans="1:31" ht="15" customHeight="1" thickBot="1">
      <c r="A71" s="29"/>
      <c r="B71" s="30"/>
      <c r="C71" s="30"/>
      <c r="D71" s="30"/>
      <c r="E71" s="20"/>
      <c r="F71" s="441"/>
      <c r="G71" s="292"/>
      <c r="H71" s="441"/>
      <c r="I71" s="292"/>
      <c r="J71" s="292"/>
      <c r="K71" s="292"/>
      <c r="L71" s="292"/>
      <c r="M71" s="292"/>
      <c r="O71" s="441"/>
      <c r="P71" s="292"/>
      <c r="Q71" s="441"/>
      <c r="R71" s="292"/>
      <c r="S71" s="292"/>
      <c r="T71" s="292"/>
      <c r="U71" s="292"/>
      <c r="V71" s="292"/>
      <c r="X71" s="441"/>
      <c r="Y71" s="292"/>
      <c r="Z71" s="441"/>
      <c r="AA71" s="292"/>
      <c r="AB71" s="292"/>
      <c r="AC71" s="292"/>
      <c r="AD71" s="292"/>
      <c r="AE71" s="292"/>
    </row>
    <row r="72" spans="1:31" ht="49.5" customHeight="1" thickBot="1">
      <c r="A72" s="31" t="s">
        <v>29</v>
      </c>
      <c r="B72" s="20"/>
      <c r="C72" s="20"/>
      <c r="D72" s="20"/>
      <c r="E72" s="32"/>
      <c r="F72" s="411" t="s">
        <v>22</v>
      </c>
      <c r="G72" s="178" t="s">
        <v>22</v>
      </c>
      <c r="H72" s="439">
        <v>1831455.254</v>
      </c>
      <c r="I72" s="401" t="s">
        <v>22</v>
      </c>
      <c r="J72" s="516" t="s">
        <v>203</v>
      </c>
      <c r="K72" s="514" t="s">
        <v>203</v>
      </c>
      <c r="L72" s="382">
        <v>8.7745573701742927</v>
      </c>
      <c r="M72" s="515" t="s">
        <v>203</v>
      </c>
      <c r="O72" s="420" t="s">
        <v>22</v>
      </c>
      <c r="P72" s="178" t="s">
        <v>22</v>
      </c>
      <c r="Q72" s="439">
        <v>5213507.6770000001</v>
      </c>
      <c r="R72" s="401" t="s">
        <v>22</v>
      </c>
      <c r="S72" s="516" t="s">
        <v>203</v>
      </c>
      <c r="T72" s="514" t="s">
        <v>203</v>
      </c>
      <c r="U72" s="382">
        <v>13.616265561054846</v>
      </c>
      <c r="V72" s="515" t="s">
        <v>203</v>
      </c>
      <c r="X72" s="420" t="s">
        <v>22</v>
      </c>
      <c r="Y72" s="178" t="s">
        <v>22</v>
      </c>
      <c r="Z72" s="439">
        <v>3249029.1710000001</v>
      </c>
      <c r="AA72" s="401" t="s">
        <v>22</v>
      </c>
      <c r="AB72" s="516" t="s">
        <v>203</v>
      </c>
      <c r="AC72" s="514" t="s">
        <v>203</v>
      </c>
      <c r="AD72" s="382">
        <v>4.8000415661166613</v>
      </c>
      <c r="AE72" s="515" t="s">
        <v>203</v>
      </c>
    </row>
    <row r="73" spans="1:31" ht="15" customHeight="1"/>
    <row r="74" spans="1:31" ht="15" customHeight="1">
      <c r="A74" s="3" t="s">
        <v>19</v>
      </c>
      <c r="B74" s="1" t="s">
        <v>160</v>
      </c>
    </row>
    <row r="75" spans="1:31"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3" customWidth="1"/>
    <col min="2" max="2" width="14.6328125" style="41" customWidth="1"/>
    <col min="3" max="3" width="12.90625" style="41" customWidth="1"/>
    <col min="4" max="4" width="7.6328125" style="41" customWidth="1"/>
    <col min="5" max="5" width="12.90625" style="41" customWidth="1"/>
    <col min="6" max="6" width="7.6328125" style="41" customWidth="1"/>
    <col min="7" max="7" width="12.90625" style="41" customWidth="1"/>
    <col min="8" max="8" width="7.6328125" style="41" customWidth="1"/>
    <col min="9" max="9" width="12.90625" style="41" customWidth="1"/>
    <col min="10" max="10" width="7.6328125" style="41" customWidth="1"/>
    <col min="11" max="11" width="12.7265625" style="41" customWidth="1"/>
    <col min="12" max="12" width="7.6328125" style="41" customWidth="1"/>
    <col min="13" max="13" width="12.7265625" style="41" customWidth="1"/>
    <col min="14" max="14" width="7.6328125" style="41" customWidth="1"/>
    <col min="15" max="15" width="12.7265625" style="41" customWidth="1"/>
    <col min="16" max="16" width="7.6328125" style="41" customWidth="1"/>
    <col min="17" max="17" width="12.7265625" style="41" customWidth="1"/>
    <col min="18" max="18" width="7.6328125" style="41" customWidth="1"/>
    <col min="19" max="19" width="12.7265625" style="41" customWidth="1"/>
    <col min="20" max="20" width="7.6328125" style="41" customWidth="1"/>
    <col min="21" max="21" width="12.7265625" style="41" customWidth="1"/>
    <col min="22" max="22" width="7.6328125" style="41" customWidth="1"/>
    <col min="23" max="23" width="12.7265625" style="41" customWidth="1"/>
    <col min="24" max="24" width="7.6328125" style="41" customWidth="1"/>
    <col min="25" max="25" width="12.7265625" style="41" customWidth="1"/>
    <col min="26" max="26" width="7.6328125" style="41" customWidth="1"/>
    <col min="27" max="27" width="12.7265625" style="41" customWidth="1"/>
    <col min="28" max="28" width="7.6328125" style="41" customWidth="1"/>
    <col min="29" max="29" width="12.7265625" style="41" customWidth="1"/>
    <col min="30" max="30" width="7.6328125" style="41" customWidth="1"/>
    <col min="31" max="31" width="12.7265625" style="41" customWidth="1"/>
    <col min="32" max="32" width="7.6328125" style="41" customWidth="1"/>
    <col min="33" max="33" width="12.7265625" style="41" customWidth="1"/>
    <col min="34" max="34" width="7.6328125" style="41" customWidth="1"/>
    <col min="35" max="35" width="12.7265625" style="41" customWidth="1"/>
    <col min="36" max="36" width="7.6328125" style="41" customWidth="1"/>
    <col min="37" max="37" width="12.7265625" style="41" customWidth="1"/>
    <col min="38" max="38" width="7.6328125" style="41" customWidth="1"/>
    <col min="39" max="39" width="12.7265625" style="41" customWidth="1"/>
    <col min="40" max="40" width="7.6328125" style="41" customWidth="1"/>
    <col min="41" max="41" width="12.7265625" style="41" customWidth="1"/>
    <col min="42" max="42" width="7.6328125" style="41" customWidth="1"/>
    <col min="43" max="43" width="12.7265625" style="41" customWidth="1"/>
    <col min="44" max="44" width="7.6328125" style="41" customWidth="1"/>
    <col min="45" max="45" width="12.7265625" style="41" customWidth="1"/>
    <col min="46" max="46" width="7.6328125" style="41" customWidth="1"/>
    <col min="47" max="47" width="12.7265625" style="41" customWidth="1"/>
    <col min="48" max="48" width="7.6328125" style="41" customWidth="1"/>
    <col min="49" max="49" width="15.6328125" style="41" customWidth="1"/>
    <col min="50" max="16384" width="9" style="41"/>
  </cols>
  <sheetData>
    <row r="1" spans="1:49" s="208" customFormat="1" ht="37">
      <c r="A1" s="205" t="s">
        <v>35</v>
      </c>
      <c r="B1" s="206"/>
      <c r="C1" s="206"/>
      <c r="D1" s="205"/>
      <c r="E1" s="205"/>
      <c r="F1" s="205"/>
      <c r="G1" s="205"/>
      <c r="H1" s="205"/>
      <c r="I1" s="205"/>
      <c r="J1" s="205"/>
      <c r="K1" s="206"/>
      <c r="L1" s="206"/>
      <c r="M1" s="206"/>
      <c r="N1" s="206"/>
      <c r="O1" s="206"/>
      <c r="P1" s="206"/>
      <c r="Q1" s="206"/>
      <c r="R1" s="206"/>
      <c r="S1" s="206"/>
      <c r="T1" s="205"/>
      <c r="U1" s="206"/>
      <c r="V1" s="205"/>
      <c r="W1" s="205"/>
      <c r="X1" s="205"/>
      <c r="Y1" s="206"/>
      <c r="Z1" s="205"/>
      <c r="AA1" s="206"/>
      <c r="AB1" s="205"/>
      <c r="AC1" s="205"/>
      <c r="AD1" s="205"/>
      <c r="AE1" s="205"/>
      <c r="AF1" s="205"/>
      <c r="AG1" s="205"/>
      <c r="AH1" s="205"/>
      <c r="AI1" s="206"/>
      <c r="AJ1" s="205"/>
      <c r="AK1" s="206"/>
      <c r="AL1" s="205"/>
      <c r="AM1" s="206"/>
      <c r="AN1" s="205"/>
      <c r="AO1" s="206"/>
      <c r="AP1" s="205"/>
      <c r="AQ1" s="206"/>
      <c r="AR1" s="205"/>
      <c r="AS1" s="206"/>
      <c r="AT1" s="205"/>
      <c r="AU1" s="206"/>
      <c r="AV1" s="205"/>
      <c r="AW1" s="207"/>
    </row>
    <row r="2" spans="1:49" s="188" customFormat="1" ht="25.5" customHeight="1">
      <c r="AW2" s="42"/>
    </row>
    <row r="3" spans="1:49" s="191" customFormat="1" ht="25.5" customHeight="1" thickBot="1">
      <c r="A3" s="189" t="s">
        <v>200</v>
      </c>
      <c r="B3" s="189"/>
      <c r="C3" s="189"/>
      <c r="D3" s="189"/>
      <c r="E3" s="189"/>
      <c r="F3" s="189"/>
      <c r="G3" s="189"/>
      <c r="H3" s="189"/>
      <c r="I3" s="189"/>
      <c r="J3" s="189"/>
      <c r="K3" s="43"/>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43" t="s">
        <v>207</v>
      </c>
    </row>
    <row r="4" spans="1:49" s="52" customFormat="1" ht="36.75" customHeight="1" thickBot="1">
      <c r="A4" s="655" t="s">
        <v>205</v>
      </c>
      <c r="B4" s="44" t="s">
        <v>83</v>
      </c>
      <c r="C4" s="44"/>
      <c r="D4" s="45"/>
      <c r="E4" s="47"/>
      <c r="F4" s="47"/>
      <c r="G4" s="47"/>
      <c r="H4" s="47"/>
      <c r="I4" s="47"/>
      <c r="J4" s="45"/>
      <c r="K4" s="46" t="s">
        <v>84</v>
      </c>
      <c r="L4" s="47"/>
      <c r="M4" s="47"/>
      <c r="N4" s="47"/>
      <c r="O4" s="47"/>
      <c r="P4" s="47"/>
      <c r="Q4" s="47"/>
      <c r="R4" s="47"/>
      <c r="S4" s="48"/>
      <c r="T4" s="49"/>
      <c r="U4" s="46"/>
      <c r="V4" s="47"/>
      <c r="W4" s="47"/>
      <c r="X4" s="47"/>
      <c r="Y4" s="50"/>
      <c r="Z4" s="49"/>
      <c r="AA4" s="50"/>
      <c r="AB4" s="49"/>
      <c r="AC4" s="47"/>
      <c r="AD4" s="47"/>
      <c r="AE4" s="47"/>
      <c r="AF4" s="47"/>
      <c r="AG4" s="47"/>
      <c r="AH4" s="47"/>
      <c r="AI4" s="50"/>
      <c r="AJ4" s="45"/>
      <c r="AK4" s="50"/>
      <c r="AL4" s="49"/>
      <c r="AM4" s="46"/>
      <c r="AN4" s="47"/>
      <c r="AO4" s="50"/>
      <c r="AP4" s="47"/>
      <c r="AQ4" s="48"/>
      <c r="AR4" s="51"/>
      <c r="AS4" s="48"/>
      <c r="AT4" s="51"/>
      <c r="AU4" s="48"/>
      <c r="AV4" s="51"/>
      <c r="AW4" s="655" t="s">
        <v>205</v>
      </c>
    </row>
    <row r="5" spans="1:49" s="52" customFormat="1" ht="36.75" customHeight="1" thickBot="1">
      <c r="A5" s="656"/>
      <c r="B5" s="658" t="s">
        <v>85</v>
      </c>
      <c r="C5" s="673" t="s">
        <v>86</v>
      </c>
      <c r="D5" s="674"/>
      <c r="E5" s="268"/>
      <c r="F5" s="268"/>
      <c r="G5" s="268"/>
      <c r="H5" s="268"/>
      <c r="I5" s="268"/>
      <c r="J5" s="269"/>
      <c r="K5" s="46" t="s">
        <v>87</v>
      </c>
      <c r="L5" s="47"/>
      <c r="M5" s="47"/>
      <c r="N5" s="47"/>
      <c r="O5" s="47"/>
      <c r="P5" s="47"/>
      <c r="Q5" s="47"/>
      <c r="R5" s="47"/>
      <c r="S5" s="48"/>
      <c r="T5" s="49"/>
      <c r="U5" s="46"/>
      <c r="V5" s="47"/>
      <c r="W5" s="47"/>
      <c r="X5" s="47"/>
      <c r="Y5" s="50"/>
      <c r="Z5" s="49"/>
      <c r="AA5" s="50"/>
      <c r="AB5" s="49"/>
      <c r="AC5" s="47"/>
      <c r="AD5" s="47"/>
      <c r="AE5" s="47"/>
      <c r="AF5" s="47"/>
      <c r="AG5" s="47"/>
      <c r="AH5" s="47"/>
      <c r="AI5" s="50"/>
      <c r="AJ5" s="45"/>
      <c r="AK5" s="46"/>
      <c r="AL5" s="49"/>
      <c r="AM5" s="46"/>
      <c r="AN5" s="47"/>
      <c r="AO5" s="50"/>
      <c r="AP5" s="47"/>
      <c r="AQ5" s="48" t="s">
        <v>88</v>
      </c>
      <c r="AR5" s="51"/>
      <c r="AS5" s="48"/>
      <c r="AT5" s="51"/>
      <c r="AU5" s="48"/>
      <c r="AV5" s="51"/>
      <c r="AW5" s="656"/>
    </row>
    <row r="6" spans="1:49" s="52" customFormat="1" ht="36.75" customHeight="1" thickBot="1">
      <c r="A6" s="656"/>
      <c r="B6" s="659"/>
      <c r="C6" s="675"/>
      <c r="D6" s="676"/>
      <c r="E6" s="270"/>
      <c r="F6" s="270"/>
      <c r="G6" s="270"/>
      <c r="H6" s="270"/>
      <c r="I6" s="270"/>
      <c r="J6" s="271"/>
      <c r="K6" s="46" t="s">
        <v>89</v>
      </c>
      <c r="L6" s="47"/>
      <c r="M6" s="47"/>
      <c r="N6" s="47"/>
      <c r="O6" s="47"/>
      <c r="P6" s="47"/>
      <c r="Q6" s="47"/>
      <c r="R6" s="47"/>
      <c r="S6" s="48"/>
      <c r="T6" s="49"/>
      <c r="U6" s="46"/>
      <c r="V6" s="47"/>
      <c r="W6" s="47"/>
      <c r="X6" s="47"/>
      <c r="Y6" s="50"/>
      <c r="Z6" s="49"/>
      <c r="AA6" s="50"/>
      <c r="AB6" s="49"/>
      <c r="AC6" s="47"/>
      <c r="AD6" s="47"/>
      <c r="AE6" s="47"/>
      <c r="AF6" s="47"/>
      <c r="AG6" s="47"/>
      <c r="AH6" s="47"/>
      <c r="AI6" s="50"/>
      <c r="AJ6" s="45"/>
      <c r="AK6" s="48" t="s">
        <v>90</v>
      </c>
      <c r="AL6" s="49"/>
      <c r="AM6" s="46"/>
      <c r="AN6" s="47"/>
      <c r="AO6" s="50"/>
      <c r="AP6" s="47"/>
      <c r="AQ6" s="55"/>
      <c r="AR6" s="56"/>
      <c r="AS6" s="55"/>
      <c r="AT6" s="56"/>
      <c r="AU6" s="55"/>
      <c r="AV6" s="56"/>
      <c r="AW6" s="656"/>
    </row>
    <row r="7" spans="1:49" s="52" customFormat="1" ht="36.75" customHeight="1">
      <c r="A7" s="656"/>
      <c r="B7" s="659"/>
      <c r="C7" s="675"/>
      <c r="D7" s="676"/>
      <c r="E7" s="669" t="s">
        <v>97</v>
      </c>
      <c r="F7" s="669"/>
      <c r="G7" s="669" t="s">
        <v>124</v>
      </c>
      <c r="H7" s="669"/>
      <c r="I7" s="669" t="s">
        <v>98</v>
      </c>
      <c r="J7" s="671"/>
      <c r="K7" s="661" t="s">
        <v>91</v>
      </c>
      <c r="L7" s="662"/>
      <c r="M7" s="448"/>
      <c r="N7" s="448"/>
      <c r="O7" s="448"/>
      <c r="P7" s="448"/>
      <c r="Q7" s="448"/>
      <c r="R7" s="451"/>
      <c r="S7" s="665" t="s">
        <v>86</v>
      </c>
      <c r="T7" s="662"/>
      <c r="U7" s="246"/>
      <c r="V7" s="247"/>
      <c r="W7" s="247"/>
      <c r="X7" s="247"/>
      <c r="Y7" s="246"/>
      <c r="Z7" s="58"/>
      <c r="AA7" s="665" t="s">
        <v>92</v>
      </c>
      <c r="AB7" s="662"/>
      <c r="AC7" s="448"/>
      <c r="AD7" s="448"/>
      <c r="AE7" s="448"/>
      <c r="AF7" s="448"/>
      <c r="AG7" s="448"/>
      <c r="AH7" s="448"/>
      <c r="AI7" s="661" t="s">
        <v>93</v>
      </c>
      <c r="AJ7" s="684"/>
      <c r="AK7" s="661" t="s">
        <v>91</v>
      </c>
      <c r="AL7" s="683"/>
      <c r="AM7" s="665" t="s">
        <v>86</v>
      </c>
      <c r="AN7" s="662"/>
      <c r="AO7" s="661" t="s">
        <v>93</v>
      </c>
      <c r="AP7" s="684"/>
      <c r="AQ7" s="59" t="s">
        <v>94</v>
      </c>
      <c r="AR7" s="60"/>
      <c r="AS7" s="59" t="s">
        <v>95</v>
      </c>
      <c r="AT7" s="60"/>
      <c r="AU7" s="59" t="s">
        <v>96</v>
      </c>
      <c r="AV7" s="60"/>
      <c r="AW7" s="656"/>
    </row>
    <row r="8" spans="1:49" s="52" customFormat="1" ht="36.75" customHeight="1" thickBot="1">
      <c r="A8" s="657"/>
      <c r="B8" s="660"/>
      <c r="C8" s="677"/>
      <c r="D8" s="678"/>
      <c r="E8" s="670"/>
      <c r="F8" s="670"/>
      <c r="G8" s="670"/>
      <c r="H8" s="670"/>
      <c r="I8" s="670"/>
      <c r="J8" s="672"/>
      <c r="K8" s="663"/>
      <c r="L8" s="664"/>
      <c r="M8" s="668" t="s">
        <v>138</v>
      </c>
      <c r="N8" s="668"/>
      <c r="O8" s="668" t="s">
        <v>124</v>
      </c>
      <c r="P8" s="668"/>
      <c r="Q8" s="668" t="s">
        <v>98</v>
      </c>
      <c r="R8" s="668"/>
      <c r="S8" s="666"/>
      <c r="T8" s="664"/>
      <c r="U8" s="679" t="s">
        <v>97</v>
      </c>
      <c r="V8" s="680"/>
      <c r="W8" s="681" t="s">
        <v>124</v>
      </c>
      <c r="X8" s="682"/>
      <c r="Y8" s="61" t="s">
        <v>98</v>
      </c>
      <c r="Z8" s="62"/>
      <c r="AA8" s="666"/>
      <c r="AB8" s="667"/>
      <c r="AC8" s="668" t="s">
        <v>138</v>
      </c>
      <c r="AD8" s="668"/>
      <c r="AE8" s="668" t="s">
        <v>124</v>
      </c>
      <c r="AF8" s="668"/>
      <c r="AG8" s="668" t="s">
        <v>98</v>
      </c>
      <c r="AH8" s="668"/>
      <c r="AI8" s="663"/>
      <c r="AJ8" s="685"/>
      <c r="AK8" s="663"/>
      <c r="AL8" s="664"/>
      <c r="AM8" s="666"/>
      <c r="AN8" s="667"/>
      <c r="AO8" s="663"/>
      <c r="AP8" s="685"/>
      <c r="AQ8" s="449"/>
      <c r="AR8" s="450"/>
      <c r="AS8" s="449"/>
      <c r="AT8" s="450"/>
      <c r="AU8" s="449"/>
      <c r="AV8" s="450"/>
      <c r="AW8" s="657"/>
    </row>
    <row r="9" spans="1:49" s="52" customFormat="1" ht="12" customHeight="1">
      <c r="A9" s="445"/>
      <c r="B9" s="63" t="s">
        <v>36</v>
      </c>
      <c r="C9" s="63" t="s">
        <v>36</v>
      </c>
      <c r="D9" s="66" t="s">
        <v>36</v>
      </c>
      <c r="E9" s="65" t="s">
        <v>36</v>
      </c>
      <c r="F9" s="65" t="s">
        <v>36</v>
      </c>
      <c r="G9" s="65" t="s">
        <v>36</v>
      </c>
      <c r="H9" s="65" t="s">
        <v>36</v>
      </c>
      <c r="I9" s="65" t="s">
        <v>36</v>
      </c>
      <c r="J9" s="64" t="s">
        <v>36</v>
      </c>
      <c r="K9" s="68" t="s">
        <v>36</v>
      </c>
      <c r="L9" s="66" t="s">
        <v>36</v>
      </c>
      <c r="M9" s="67" t="s">
        <v>36</v>
      </c>
      <c r="N9" s="67" t="s">
        <v>36</v>
      </c>
      <c r="O9" s="67" t="s">
        <v>36</v>
      </c>
      <c r="P9" s="67" t="s">
        <v>36</v>
      </c>
      <c r="Q9" s="67" t="s">
        <v>36</v>
      </c>
      <c r="R9" s="67" t="s">
        <v>36</v>
      </c>
      <c r="S9" s="67" t="s">
        <v>36</v>
      </c>
      <c r="T9" s="66" t="s">
        <v>36</v>
      </c>
      <c r="U9" s="68" t="s">
        <v>36</v>
      </c>
      <c r="V9" s="65" t="s">
        <v>36</v>
      </c>
      <c r="W9" s="65" t="s">
        <v>36</v>
      </c>
      <c r="X9" s="65" t="s">
        <v>36</v>
      </c>
      <c r="Y9" s="65" t="s">
        <v>36</v>
      </c>
      <c r="Z9" s="66" t="s">
        <v>36</v>
      </c>
      <c r="AA9" s="65" t="s">
        <v>36</v>
      </c>
      <c r="AB9" s="65" t="s">
        <v>36</v>
      </c>
      <c r="AC9" s="66" t="s">
        <v>36</v>
      </c>
      <c r="AD9" s="68" t="s">
        <v>36</v>
      </c>
      <c r="AE9" s="66" t="s">
        <v>36</v>
      </c>
      <c r="AF9" s="68" t="s">
        <v>36</v>
      </c>
      <c r="AG9" s="66" t="s">
        <v>36</v>
      </c>
      <c r="AH9" s="68" t="s">
        <v>36</v>
      </c>
      <c r="AI9" s="63" t="s">
        <v>36</v>
      </c>
      <c r="AJ9" s="64" t="s">
        <v>36</v>
      </c>
      <c r="AK9" s="65" t="s">
        <v>36</v>
      </c>
      <c r="AL9" s="66" t="s">
        <v>36</v>
      </c>
      <c r="AM9" s="68" t="s">
        <v>36</v>
      </c>
      <c r="AN9" s="65" t="s">
        <v>36</v>
      </c>
      <c r="AO9" s="63" t="s">
        <v>36</v>
      </c>
      <c r="AP9" s="64" t="s">
        <v>36</v>
      </c>
      <c r="AQ9" s="63" t="s">
        <v>36</v>
      </c>
      <c r="AR9" s="64" t="s">
        <v>36</v>
      </c>
      <c r="AS9" s="65" t="s">
        <v>36</v>
      </c>
      <c r="AT9" s="65" t="s">
        <v>36</v>
      </c>
      <c r="AU9" s="63" t="s">
        <v>36</v>
      </c>
      <c r="AV9" s="64" t="s">
        <v>36</v>
      </c>
      <c r="AW9" s="445"/>
    </row>
    <row r="10" spans="1:49" s="75" customFormat="1" ht="36.75" customHeight="1" thickBot="1">
      <c r="A10" s="53" t="s">
        <v>99</v>
      </c>
      <c r="B10" s="69">
        <v>860421529</v>
      </c>
      <c r="C10" s="70">
        <v>11893405</v>
      </c>
      <c r="D10" s="469">
        <v>138.227654691797</v>
      </c>
      <c r="E10" s="224">
        <v>7554877</v>
      </c>
      <c r="F10" s="469">
        <v>87.804369664952915</v>
      </c>
      <c r="G10" s="224">
        <v>2318675</v>
      </c>
      <c r="H10" s="469">
        <v>26.948128584076841</v>
      </c>
      <c r="I10" s="224">
        <v>2019853</v>
      </c>
      <c r="J10" s="470">
        <v>23.475156442767254</v>
      </c>
      <c r="K10" s="223">
        <v>7480805</v>
      </c>
      <c r="L10" s="321">
        <v>86.905258440814166</v>
      </c>
      <c r="M10" s="347">
        <v>3726598</v>
      </c>
      <c r="N10" s="321">
        <v>43.292260965901555</v>
      </c>
      <c r="O10" s="347">
        <v>1745904</v>
      </c>
      <c r="P10" s="321">
        <v>20.282341049238848</v>
      </c>
      <c r="Q10" s="347">
        <v>2008303</v>
      </c>
      <c r="R10" s="321">
        <v>23.330656425673766</v>
      </c>
      <c r="S10" s="72">
        <v>2380402</v>
      </c>
      <c r="T10" s="321">
        <v>27.653367652683226</v>
      </c>
      <c r="U10" s="73">
        <v>1132965</v>
      </c>
      <c r="V10" s="321">
        <v>13.161767500876847</v>
      </c>
      <c r="W10" s="347">
        <v>511267</v>
      </c>
      <c r="X10" s="321">
        <v>5.939439775165873</v>
      </c>
      <c r="Y10" s="71">
        <v>736170</v>
      </c>
      <c r="Z10" s="321">
        <v>8.5521603766405043</v>
      </c>
      <c r="AA10" s="74">
        <v>43301</v>
      </c>
      <c r="AB10" s="321">
        <v>0.50303203943234642</v>
      </c>
      <c r="AC10" s="224">
        <v>8756</v>
      </c>
      <c r="AD10" s="321">
        <v>0.10171932604950522</v>
      </c>
      <c r="AE10" s="224">
        <v>4841</v>
      </c>
      <c r="AF10" s="321">
        <v>5.6238380242765507E-2</v>
      </c>
      <c r="AG10" s="224">
        <v>29704</v>
      </c>
      <c r="AH10" s="321">
        <v>0.34507433314007574</v>
      </c>
      <c r="AI10" s="69">
        <v>9904508</v>
      </c>
      <c r="AJ10" s="314">
        <v>115.06165813292974</v>
      </c>
      <c r="AK10" s="474">
        <v>170906</v>
      </c>
      <c r="AL10" s="321">
        <v>1.9854320623363109</v>
      </c>
      <c r="AM10" s="73">
        <v>94973</v>
      </c>
      <c r="AN10" s="321">
        <v>1.103310821482373</v>
      </c>
      <c r="AO10" s="69">
        <v>265879</v>
      </c>
      <c r="AP10" s="321">
        <v>3.0887428838186839</v>
      </c>
      <c r="AQ10" s="69">
        <v>1162455</v>
      </c>
      <c r="AR10" s="470">
        <v>13.510296532805608</v>
      </c>
      <c r="AS10" s="73">
        <v>132398</v>
      </c>
      <c r="AT10" s="469">
        <v>1.5387574059644431</v>
      </c>
      <c r="AU10" s="69">
        <v>817201</v>
      </c>
      <c r="AV10" s="469">
        <v>9.4976819205089882</v>
      </c>
      <c r="AW10" s="446" t="s">
        <v>99</v>
      </c>
    </row>
    <row r="11" spans="1:49" s="81" customFormat="1" ht="36.75" customHeight="1">
      <c r="A11" s="76" t="s">
        <v>100</v>
      </c>
      <c r="B11" s="466">
        <v>32260212</v>
      </c>
      <c r="C11" s="78">
        <v>572372</v>
      </c>
      <c r="D11" s="322">
        <v>177.423508562188</v>
      </c>
      <c r="E11" s="225">
        <v>346932</v>
      </c>
      <c r="F11" s="322">
        <v>107.54176072990468</v>
      </c>
      <c r="G11" s="225">
        <v>94230</v>
      </c>
      <c r="H11" s="322">
        <v>29.209355474787333</v>
      </c>
      <c r="I11" s="225">
        <v>131210</v>
      </c>
      <c r="J11" s="318">
        <v>40.67239235749598</v>
      </c>
      <c r="K11" s="471">
        <v>309582</v>
      </c>
      <c r="L11" s="322">
        <v>95.564490998280036</v>
      </c>
      <c r="M11" s="348">
        <v>153496</v>
      </c>
      <c r="N11" s="322">
        <v>47.382493524403849</v>
      </c>
      <c r="O11" s="348">
        <v>71406</v>
      </c>
      <c r="P11" s="322">
        <v>22.042231280317278</v>
      </c>
      <c r="Q11" s="348">
        <v>84680</v>
      </c>
      <c r="R11" s="322">
        <v>26.139766193558906</v>
      </c>
      <c r="S11" s="225">
        <v>130614</v>
      </c>
      <c r="T11" s="322">
        <v>40.319076778525073</v>
      </c>
      <c r="U11" s="80">
        <v>61421</v>
      </c>
      <c r="V11" s="322">
        <v>18.959973776270449</v>
      </c>
      <c r="W11" s="348">
        <v>23853</v>
      </c>
      <c r="X11" s="322">
        <v>7.3631535547350095</v>
      </c>
      <c r="Y11" s="348">
        <v>45340</v>
      </c>
      <c r="Z11" s="322">
        <v>13.995949447519612</v>
      </c>
      <c r="AA11" s="80">
        <v>2141</v>
      </c>
      <c r="AB11" s="322">
        <v>0.66090268564489396</v>
      </c>
      <c r="AC11" s="225">
        <v>283</v>
      </c>
      <c r="AD11" s="322">
        <v>8.735892575315507E-2</v>
      </c>
      <c r="AE11" s="225">
        <v>710</v>
      </c>
      <c r="AF11" s="322">
        <v>0.21916903634183776</v>
      </c>
      <c r="AG11" s="225">
        <v>1148</v>
      </c>
      <c r="AH11" s="322">
        <v>0.35437472354990107</v>
      </c>
      <c r="AI11" s="77">
        <v>442337</v>
      </c>
      <c r="AJ11" s="315">
        <v>136.54447046244999</v>
      </c>
      <c r="AK11" s="471">
        <v>9734</v>
      </c>
      <c r="AL11" s="322">
        <v>3.0047766193682381</v>
      </c>
      <c r="AM11" s="79">
        <v>5942</v>
      </c>
      <c r="AN11" s="322">
        <v>1.8342287520326761</v>
      </c>
      <c r="AO11" s="78">
        <v>15676</v>
      </c>
      <c r="AP11" s="322">
        <v>4.8390053714009138</v>
      </c>
      <c r="AQ11" s="77">
        <v>46940</v>
      </c>
      <c r="AR11" s="318">
        <v>14.550431348684254</v>
      </c>
      <c r="AS11" s="79">
        <v>4938</v>
      </c>
      <c r="AT11" s="322">
        <v>1.5306780996975469</v>
      </c>
      <c r="AU11" s="78">
        <v>26990</v>
      </c>
      <c r="AV11" s="322">
        <v>8.3663430358114201</v>
      </c>
      <c r="AW11" s="76" t="s">
        <v>100</v>
      </c>
    </row>
    <row r="12" spans="1:49" s="81" customFormat="1" ht="36.75" customHeight="1">
      <c r="A12" s="82" t="s">
        <v>37</v>
      </c>
      <c r="B12" s="467">
        <v>7603588</v>
      </c>
      <c r="C12" s="84">
        <v>102770</v>
      </c>
      <c r="D12" s="323">
        <v>135.15987452239654</v>
      </c>
      <c r="E12" s="226">
        <v>63030</v>
      </c>
      <c r="F12" s="323">
        <v>82.895075324964992</v>
      </c>
      <c r="G12" s="226">
        <v>23720</v>
      </c>
      <c r="H12" s="323">
        <v>31.195798615074882</v>
      </c>
      <c r="I12" s="226">
        <v>16020</v>
      </c>
      <c r="J12" s="319">
        <v>21.069000582356647</v>
      </c>
      <c r="K12" s="472">
        <v>64351</v>
      </c>
      <c r="L12" s="323">
        <v>83.992486085004231</v>
      </c>
      <c r="M12" s="349">
        <v>30489</v>
      </c>
      <c r="N12" s="323">
        <v>39.794982335094936</v>
      </c>
      <c r="O12" s="349">
        <v>17002</v>
      </c>
      <c r="P12" s="323">
        <v>22.19142279711647</v>
      </c>
      <c r="Q12" s="349">
        <v>16860</v>
      </c>
      <c r="R12" s="323">
        <v>22.006080952792828</v>
      </c>
      <c r="S12" s="226">
        <v>35912</v>
      </c>
      <c r="T12" s="323">
        <v>46.873213474299888</v>
      </c>
      <c r="U12" s="86">
        <v>15897</v>
      </c>
      <c r="V12" s="323">
        <v>20.749149994457156</v>
      </c>
      <c r="W12" s="349">
        <v>9494</v>
      </c>
      <c r="X12" s="323">
        <v>12.39179908456792</v>
      </c>
      <c r="Y12" s="349">
        <v>10521</v>
      </c>
      <c r="Z12" s="323">
        <v>13.732264395274814</v>
      </c>
      <c r="AA12" s="86">
        <v>105</v>
      </c>
      <c r="AB12" s="323">
        <v>0.13704854685903009</v>
      </c>
      <c r="AC12" s="226">
        <v>28</v>
      </c>
      <c r="AD12" s="323">
        <v>3.6546279162408025E-2</v>
      </c>
      <c r="AE12" s="226">
        <v>2</v>
      </c>
      <c r="AF12" s="323">
        <v>2.6104485116005727E-3</v>
      </c>
      <c r="AG12" s="226">
        <v>75</v>
      </c>
      <c r="AH12" s="323">
        <v>9.7891819185021489E-2</v>
      </c>
      <c r="AI12" s="83">
        <v>100368</v>
      </c>
      <c r="AJ12" s="316">
        <v>131.00274810616315</v>
      </c>
      <c r="AK12" s="472">
        <v>1573</v>
      </c>
      <c r="AL12" s="323">
        <v>2.0531177543738504</v>
      </c>
      <c r="AM12" s="85">
        <v>868</v>
      </c>
      <c r="AN12" s="323">
        <v>1.1329346540346488</v>
      </c>
      <c r="AO12" s="84">
        <v>2441</v>
      </c>
      <c r="AP12" s="323">
        <v>3.1860524084084996</v>
      </c>
      <c r="AQ12" s="83">
        <v>8133</v>
      </c>
      <c r="AR12" s="319">
        <v>10.696266025986679</v>
      </c>
      <c r="AS12" s="85">
        <v>1015</v>
      </c>
      <c r="AT12" s="323">
        <v>1.3348961043128584</v>
      </c>
      <c r="AU12" s="84">
        <v>8304</v>
      </c>
      <c r="AV12" s="323">
        <v>10.921159852427564</v>
      </c>
      <c r="AW12" s="82" t="s">
        <v>101</v>
      </c>
    </row>
    <row r="13" spans="1:49" s="81" customFormat="1" ht="36.75" customHeight="1">
      <c r="A13" s="82" t="s">
        <v>38</v>
      </c>
      <c r="B13" s="467">
        <v>6033160</v>
      </c>
      <c r="C13" s="84">
        <v>66715</v>
      </c>
      <c r="D13" s="323">
        <v>110.58052496535811</v>
      </c>
      <c r="E13" s="226">
        <v>41242</v>
      </c>
      <c r="F13" s="323">
        <v>68.35886997858502</v>
      </c>
      <c r="G13" s="226">
        <v>16703</v>
      </c>
      <c r="H13" s="323">
        <v>27.685325766265105</v>
      </c>
      <c r="I13" s="226">
        <v>8770</v>
      </c>
      <c r="J13" s="319">
        <v>14.536329220507993</v>
      </c>
      <c r="K13" s="472">
        <v>63625</v>
      </c>
      <c r="L13" s="323">
        <v>104.95748500145859</v>
      </c>
      <c r="M13" s="349">
        <v>30010</v>
      </c>
      <c r="N13" s="323">
        <v>49.505290764538664</v>
      </c>
      <c r="O13" s="349">
        <v>13430</v>
      </c>
      <c r="P13" s="323">
        <v>22.154483671034797</v>
      </c>
      <c r="Q13" s="349">
        <v>20185</v>
      </c>
      <c r="R13" s="323">
        <v>33.29771056588514</v>
      </c>
      <c r="S13" s="226">
        <v>25099</v>
      </c>
      <c r="T13" s="323">
        <v>41.403975104936883</v>
      </c>
      <c r="U13" s="86">
        <v>10400</v>
      </c>
      <c r="V13" s="323">
        <v>17.156115426564547</v>
      </c>
      <c r="W13" s="349">
        <v>8039</v>
      </c>
      <c r="X13" s="323">
        <v>13.261347299437732</v>
      </c>
      <c r="Y13" s="349">
        <v>6660</v>
      </c>
      <c r="Z13" s="323">
        <v>10.986512378934606</v>
      </c>
      <c r="AA13" s="86">
        <v>176</v>
      </c>
      <c r="AB13" s="323">
        <v>0.29033426106493848</v>
      </c>
      <c r="AC13" s="226">
        <v>60</v>
      </c>
      <c r="AD13" s="323">
        <v>9.8977588999410851E-2</v>
      </c>
      <c r="AE13" s="226">
        <v>3</v>
      </c>
      <c r="AF13" s="323">
        <v>4.9488794499705424E-3</v>
      </c>
      <c r="AG13" s="226">
        <v>113</v>
      </c>
      <c r="AH13" s="323">
        <v>0.18640779261555712</v>
      </c>
      <c r="AI13" s="83">
        <v>88900</v>
      </c>
      <c r="AJ13" s="316">
        <v>146.65179436746041</v>
      </c>
      <c r="AK13" s="472">
        <v>1329</v>
      </c>
      <c r="AL13" s="323">
        <v>2.1923535963369507</v>
      </c>
      <c r="AM13" s="85">
        <v>999</v>
      </c>
      <c r="AN13" s="323">
        <v>1.6479768568401909</v>
      </c>
      <c r="AO13" s="84">
        <v>2328</v>
      </c>
      <c r="AP13" s="323">
        <v>3.8403304531771414</v>
      </c>
      <c r="AQ13" s="83">
        <v>8077</v>
      </c>
      <c r="AR13" s="319">
        <v>13.387677436036837</v>
      </c>
      <c r="AS13" s="85">
        <v>1539</v>
      </c>
      <c r="AT13" s="323">
        <v>2.5509020148645152</v>
      </c>
      <c r="AU13" s="84">
        <v>5091</v>
      </c>
      <c r="AV13" s="323">
        <v>8.4383639750976265</v>
      </c>
      <c r="AW13" s="82" t="s">
        <v>38</v>
      </c>
    </row>
    <row r="14" spans="1:49" s="81" customFormat="1" ht="36.75" customHeight="1">
      <c r="A14" s="82" t="s">
        <v>39</v>
      </c>
      <c r="B14" s="467">
        <v>14664675</v>
      </c>
      <c r="C14" s="84">
        <v>142551</v>
      </c>
      <c r="D14" s="323">
        <v>97.207063913792837</v>
      </c>
      <c r="E14" s="226">
        <v>86582</v>
      </c>
      <c r="F14" s="323">
        <v>59.041199344683733</v>
      </c>
      <c r="G14" s="226">
        <v>30763</v>
      </c>
      <c r="H14" s="323">
        <v>20.977621392905057</v>
      </c>
      <c r="I14" s="226">
        <v>25206</v>
      </c>
      <c r="J14" s="319">
        <v>17.188243176204043</v>
      </c>
      <c r="K14" s="472">
        <v>149585</v>
      </c>
      <c r="L14" s="323">
        <v>101.58545798696385</v>
      </c>
      <c r="M14" s="349">
        <v>79788</v>
      </c>
      <c r="N14" s="323">
        <v>54.185249335587599</v>
      </c>
      <c r="O14" s="349">
        <v>35768</v>
      </c>
      <c r="P14" s="323">
        <v>24.290595054836537</v>
      </c>
      <c r="Q14" s="349">
        <v>34029</v>
      </c>
      <c r="R14" s="323">
        <v>23.109613596539713</v>
      </c>
      <c r="S14" s="226">
        <v>46271</v>
      </c>
      <c r="T14" s="323">
        <v>31.423342758396927</v>
      </c>
      <c r="U14" s="86">
        <v>23248</v>
      </c>
      <c r="V14" s="323">
        <v>15.788071847317147</v>
      </c>
      <c r="W14" s="349">
        <v>10982</v>
      </c>
      <c r="X14" s="323">
        <v>7.4580439189279479</v>
      </c>
      <c r="Y14" s="349">
        <v>12041</v>
      </c>
      <c r="Z14" s="323">
        <v>8.1772269921518319</v>
      </c>
      <c r="AA14" s="86">
        <v>283</v>
      </c>
      <c r="AB14" s="323">
        <v>0.19218962202300208</v>
      </c>
      <c r="AC14" s="226">
        <v>98</v>
      </c>
      <c r="AD14" s="323">
        <v>6.6553296672276344E-2</v>
      </c>
      <c r="AE14" s="226">
        <v>4</v>
      </c>
      <c r="AF14" s="323">
        <v>2.7164610886643405E-3</v>
      </c>
      <c r="AG14" s="226">
        <v>181</v>
      </c>
      <c r="AH14" s="323">
        <v>0.12291986426206142</v>
      </c>
      <c r="AI14" s="83">
        <v>196139</v>
      </c>
      <c r="AJ14" s="316">
        <v>133.20099036738378</v>
      </c>
      <c r="AK14" s="472">
        <v>1358</v>
      </c>
      <c r="AL14" s="323">
        <v>0.92223853960154367</v>
      </c>
      <c r="AM14" s="85">
        <v>1151</v>
      </c>
      <c r="AN14" s="323">
        <v>0.78166167826316402</v>
      </c>
      <c r="AO14" s="84">
        <v>2509</v>
      </c>
      <c r="AP14" s="323">
        <v>1.7039002178647076</v>
      </c>
      <c r="AQ14" s="83">
        <v>19874</v>
      </c>
      <c r="AR14" s="319">
        <v>13.552294885498656</v>
      </c>
      <c r="AS14" s="85">
        <v>1953</v>
      </c>
      <c r="AT14" s="323">
        <v>1.3317717576420889</v>
      </c>
      <c r="AU14" s="84">
        <v>13130</v>
      </c>
      <c r="AV14" s="323">
        <v>8.9534885703229019</v>
      </c>
      <c r="AW14" s="82" t="s">
        <v>39</v>
      </c>
    </row>
    <row r="15" spans="1:49" s="81" customFormat="1" ht="36.75" customHeight="1">
      <c r="A15" s="82" t="s">
        <v>40</v>
      </c>
      <c r="B15" s="467">
        <v>5788948</v>
      </c>
      <c r="C15" s="84">
        <v>34951</v>
      </c>
      <c r="D15" s="323">
        <v>60.375391176427911</v>
      </c>
      <c r="E15" s="226">
        <v>20655</v>
      </c>
      <c r="F15" s="323">
        <v>35.680057931078323</v>
      </c>
      <c r="G15" s="226">
        <v>10542</v>
      </c>
      <c r="H15" s="323">
        <v>18.210562609994078</v>
      </c>
      <c r="I15" s="226">
        <v>3754</v>
      </c>
      <c r="J15" s="319">
        <v>6.4847706353555079</v>
      </c>
      <c r="K15" s="472">
        <v>57455</v>
      </c>
      <c r="L15" s="323">
        <v>98.265142631970051</v>
      </c>
      <c r="M15" s="349">
        <v>31967</v>
      </c>
      <c r="N15" s="323">
        <v>54.673080054236991</v>
      </c>
      <c r="O15" s="349">
        <v>13554</v>
      </c>
      <c r="P15" s="323">
        <v>23.18137226061652</v>
      </c>
      <c r="Q15" s="349">
        <v>11934</v>
      </c>
      <c r="R15" s="323">
        <v>20.410690317116536</v>
      </c>
      <c r="S15" s="226">
        <v>13925</v>
      </c>
      <c r="T15" s="323">
        <v>23.815892631627936</v>
      </c>
      <c r="U15" s="86">
        <v>7099</v>
      </c>
      <c r="V15" s="323">
        <v>12.14140192401628</v>
      </c>
      <c r="W15" s="349">
        <v>3657</v>
      </c>
      <c r="X15" s="323">
        <v>6.2545579428268123</v>
      </c>
      <c r="Y15" s="349">
        <v>3169</v>
      </c>
      <c r="Z15" s="323">
        <v>5.4199327647848428</v>
      </c>
      <c r="AA15" s="86">
        <v>77</v>
      </c>
      <c r="AB15" s="323">
        <v>0.13169290719104856</v>
      </c>
      <c r="AC15" s="226">
        <v>24</v>
      </c>
      <c r="AD15" s="323">
        <v>4.1047139903703442E-2</v>
      </c>
      <c r="AE15" s="226">
        <v>1</v>
      </c>
      <c r="AF15" s="323">
        <v>1.7102974959876435E-3</v>
      </c>
      <c r="AG15" s="226">
        <v>52</v>
      </c>
      <c r="AH15" s="323">
        <v>8.8935469791357469E-2</v>
      </c>
      <c r="AI15" s="83">
        <v>71457</v>
      </c>
      <c r="AJ15" s="316">
        <v>122.21272817078903</v>
      </c>
      <c r="AK15" s="472">
        <v>569</v>
      </c>
      <c r="AL15" s="323">
        <v>0.9731592752169691</v>
      </c>
      <c r="AM15" s="85">
        <v>688</v>
      </c>
      <c r="AN15" s="323">
        <v>1.1766846772394988</v>
      </c>
      <c r="AO15" s="84">
        <v>1257</v>
      </c>
      <c r="AP15" s="323">
        <v>2.1498439524564676</v>
      </c>
      <c r="AQ15" s="83">
        <v>7628</v>
      </c>
      <c r="AR15" s="319">
        <v>13.176832820056424</v>
      </c>
      <c r="AS15" s="85">
        <v>622</v>
      </c>
      <c r="AT15" s="323">
        <v>1.0744611974403639</v>
      </c>
      <c r="AU15" s="84">
        <v>9663</v>
      </c>
      <c r="AV15" s="323">
        <v>16.692152011038964</v>
      </c>
      <c r="AW15" s="82" t="s">
        <v>40</v>
      </c>
    </row>
    <row r="16" spans="1:49" s="81" customFormat="1" ht="36.75" customHeight="1">
      <c r="A16" s="82" t="s">
        <v>41</v>
      </c>
      <c r="B16" s="467">
        <v>5945176</v>
      </c>
      <c r="C16" s="84">
        <v>43294</v>
      </c>
      <c r="D16" s="323">
        <v>72.822066159185198</v>
      </c>
      <c r="E16" s="226">
        <v>27747</v>
      </c>
      <c r="F16" s="323">
        <v>46.671452619737416</v>
      </c>
      <c r="G16" s="226">
        <v>9487</v>
      </c>
      <c r="H16" s="323">
        <v>15.957475438910473</v>
      </c>
      <c r="I16" s="226">
        <v>6060</v>
      </c>
      <c r="J16" s="319">
        <v>10.193138100537309</v>
      </c>
      <c r="K16" s="472">
        <v>40589</v>
      </c>
      <c r="L16" s="323">
        <v>67.894492359214155</v>
      </c>
      <c r="M16" s="349">
        <v>21803</v>
      </c>
      <c r="N16" s="323">
        <v>36.470561405995376</v>
      </c>
      <c r="O16" s="349">
        <v>8096</v>
      </c>
      <c r="P16" s="323">
        <v>13.542432928630856</v>
      </c>
      <c r="Q16" s="349">
        <v>10690</v>
      </c>
      <c r="R16" s="323">
        <v>17.881498024587923</v>
      </c>
      <c r="S16" s="226">
        <v>15345</v>
      </c>
      <c r="T16" s="323">
        <v>25.668062412282666</v>
      </c>
      <c r="U16" s="86">
        <v>8116</v>
      </c>
      <c r="V16" s="323">
        <v>13.575887555430832</v>
      </c>
      <c r="W16" s="349">
        <v>3094</v>
      </c>
      <c r="X16" s="323">
        <v>5.1754307659565049</v>
      </c>
      <c r="Y16" s="349">
        <v>4135</v>
      </c>
      <c r="Z16" s="323">
        <v>6.9167440908953299</v>
      </c>
      <c r="AA16" s="86">
        <v>62</v>
      </c>
      <c r="AB16" s="323">
        <v>0.10370934307992996</v>
      </c>
      <c r="AC16" s="226">
        <v>27</v>
      </c>
      <c r="AD16" s="323">
        <v>4.5163746179969502E-2</v>
      </c>
      <c r="AE16" s="226">
        <v>0</v>
      </c>
      <c r="AF16" s="323">
        <v>0</v>
      </c>
      <c r="AG16" s="226">
        <v>35</v>
      </c>
      <c r="AH16" s="323">
        <v>5.8545596899960466E-2</v>
      </c>
      <c r="AI16" s="83">
        <v>55996</v>
      </c>
      <c r="AJ16" s="316">
        <v>93.666264114576748</v>
      </c>
      <c r="AK16" s="472">
        <v>954</v>
      </c>
      <c r="AL16" s="323">
        <v>1.5957856983589225</v>
      </c>
      <c r="AM16" s="85">
        <v>889</v>
      </c>
      <c r="AN16" s="323">
        <v>1.4870581612589959</v>
      </c>
      <c r="AO16" s="84">
        <v>1843</v>
      </c>
      <c r="AP16" s="323">
        <v>3.0828438596179182</v>
      </c>
      <c r="AQ16" s="83">
        <v>8201</v>
      </c>
      <c r="AR16" s="319">
        <v>13.794377155529121</v>
      </c>
      <c r="AS16" s="85">
        <v>759</v>
      </c>
      <c r="AT16" s="323">
        <v>1.2766653165524451</v>
      </c>
      <c r="AU16" s="84">
        <v>9987</v>
      </c>
      <c r="AV16" s="323">
        <v>16.79849343400431</v>
      </c>
      <c r="AW16" s="82" t="s">
        <v>41</v>
      </c>
    </row>
    <row r="17" spans="1:49" s="81" customFormat="1" ht="36.75" customHeight="1">
      <c r="A17" s="82" t="s">
        <v>42</v>
      </c>
      <c r="B17" s="467">
        <v>10762828</v>
      </c>
      <c r="C17" s="84">
        <v>121740</v>
      </c>
      <c r="D17" s="323">
        <v>113.11153536970023</v>
      </c>
      <c r="E17" s="226">
        <v>74207</v>
      </c>
      <c r="F17" s="323">
        <v>68.947492239028634</v>
      </c>
      <c r="G17" s="226">
        <v>27619</v>
      </c>
      <c r="H17" s="323">
        <v>25.661471130078453</v>
      </c>
      <c r="I17" s="226">
        <v>19914</v>
      </c>
      <c r="J17" s="319">
        <v>18.502572000593155</v>
      </c>
      <c r="K17" s="472">
        <v>81892</v>
      </c>
      <c r="L17" s="323">
        <v>75.437731277079223</v>
      </c>
      <c r="M17" s="349">
        <v>41743</v>
      </c>
      <c r="N17" s="323">
        <v>38.453050562925775</v>
      </c>
      <c r="O17" s="349">
        <v>20088</v>
      </c>
      <c r="P17" s="323">
        <v>18.504776362696813</v>
      </c>
      <c r="Q17" s="349">
        <v>20061</v>
      </c>
      <c r="R17" s="323">
        <v>18.479904351456625</v>
      </c>
      <c r="S17" s="226">
        <v>28239</v>
      </c>
      <c r="T17" s="323">
        <v>26.013360200427879</v>
      </c>
      <c r="U17" s="86">
        <v>11610</v>
      </c>
      <c r="V17" s="323">
        <v>10.694964833279071</v>
      </c>
      <c r="W17" s="349">
        <v>8199</v>
      </c>
      <c r="X17" s="323">
        <v>7.5528007466025064</v>
      </c>
      <c r="Y17" s="349">
        <v>8430</v>
      </c>
      <c r="Z17" s="323">
        <v>7.7655946205463025</v>
      </c>
      <c r="AA17" s="86">
        <v>158</v>
      </c>
      <c r="AB17" s="323">
        <v>0.14554732503515014</v>
      </c>
      <c r="AC17" s="226">
        <v>51</v>
      </c>
      <c r="AD17" s="323">
        <v>4.6980465675902895E-2</v>
      </c>
      <c r="AE17" s="226">
        <v>2</v>
      </c>
      <c r="AF17" s="323">
        <v>1.8423712029765841E-3</v>
      </c>
      <c r="AG17" s="226">
        <v>105</v>
      </c>
      <c r="AH17" s="323">
        <v>9.672448815627066E-2</v>
      </c>
      <c r="AI17" s="83">
        <v>110289</v>
      </c>
      <c r="AJ17" s="316">
        <v>101.59663880254224</v>
      </c>
      <c r="AK17" s="472">
        <v>1774</v>
      </c>
      <c r="AL17" s="323">
        <v>1.6341832570402302</v>
      </c>
      <c r="AM17" s="85">
        <v>1877</v>
      </c>
      <c r="AN17" s="323">
        <v>1.729065373993524</v>
      </c>
      <c r="AO17" s="84">
        <v>3651</v>
      </c>
      <c r="AP17" s="323">
        <v>3.3632486310337542</v>
      </c>
      <c r="AQ17" s="83">
        <v>13188</v>
      </c>
      <c r="AR17" s="319">
        <v>12.253285103134605</v>
      </c>
      <c r="AS17" s="85">
        <v>2630</v>
      </c>
      <c r="AT17" s="323">
        <v>2.4435956794998486</v>
      </c>
      <c r="AU17" s="84">
        <v>9194</v>
      </c>
      <c r="AV17" s="323">
        <v>8.5423645160918671</v>
      </c>
      <c r="AW17" s="82" t="s">
        <v>42</v>
      </c>
    </row>
    <row r="18" spans="1:49" s="81" customFormat="1" ht="36.75" customHeight="1">
      <c r="A18" s="82" t="s">
        <v>43</v>
      </c>
      <c r="B18" s="467">
        <v>17698934</v>
      </c>
      <c r="C18" s="84">
        <v>236715</v>
      </c>
      <c r="D18" s="323">
        <v>133.74534308111438</v>
      </c>
      <c r="E18" s="226">
        <v>135984</v>
      </c>
      <c r="F18" s="323">
        <v>76.831745911928934</v>
      </c>
      <c r="G18" s="226">
        <v>62224</v>
      </c>
      <c r="H18" s="323">
        <v>35.156919620130793</v>
      </c>
      <c r="I18" s="226">
        <v>38507</v>
      </c>
      <c r="J18" s="319">
        <v>21.75667754905465</v>
      </c>
      <c r="K18" s="472">
        <v>164683</v>
      </c>
      <c r="L18" s="323">
        <v>92.427413511861971</v>
      </c>
      <c r="M18" s="349">
        <v>83505</v>
      </c>
      <c r="N18" s="323">
        <v>46.866714629366925</v>
      </c>
      <c r="O18" s="349">
        <v>43631</v>
      </c>
      <c r="P18" s="323">
        <v>24.487654942744847</v>
      </c>
      <c r="Q18" s="349">
        <v>37547</v>
      </c>
      <c r="R18" s="323">
        <v>21.073043939750193</v>
      </c>
      <c r="S18" s="226">
        <v>54644</v>
      </c>
      <c r="T18" s="323">
        <v>30.668639652800746</v>
      </c>
      <c r="U18" s="86">
        <v>22803</v>
      </c>
      <c r="V18" s="323">
        <v>12.798056328285181</v>
      </c>
      <c r="W18" s="349">
        <v>16172</v>
      </c>
      <c r="X18" s="323">
        <v>9.076444631891766</v>
      </c>
      <c r="Y18" s="349">
        <v>15669</v>
      </c>
      <c r="Z18" s="323">
        <v>8.7941386926238003</v>
      </c>
      <c r="AA18" s="86">
        <v>964</v>
      </c>
      <c r="AB18" s="323">
        <v>0.5410396132292643</v>
      </c>
      <c r="AC18" s="226">
        <v>174</v>
      </c>
      <c r="AD18" s="323">
        <v>9.7656527699058068E-2</v>
      </c>
      <c r="AE18" s="226">
        <v>57</v>
      </c>
      <c r="AF18" s="323">
        <v>3.1990931487622477E-2</v>
      </c>
      <c r="AG18" s="226">
        <v>733</v>
      </c>
      <c r="AH18" s="323">
        <v>0.41139215404258372</v>
      </c>
      <c r="AI18" s="83">
        <v>220291</v>
      </c>
      <c r="AJ18" s="316">
        <v>123.63709277789197</v>
      </c>
      <c r="AK18" s="472">
        <v>1425</v>
      </c>
      <c r="AL18" s="323">
        <v>0.79977328719056195</v>
      </c>
      <c r="AM18" s="85">
        <v>1411</v>
      </c>
      <c r="AN18" s="323">
        <v>0.79191586542167203</v>
      </c>
      <c r="AO18" s="84">
        <v>2836</v>
      </c>
      <c r="AP18" s="323">
        <v>1.5916891526122339</v>
      </c>
      <c r="AQ18" s="83">
        <v>25741</v>
      </c>
      <c r="AR18" s="319">
        <v>14.54381376867104</v>
      </c>
      <c r="AS18" s="85">
        <v>2903</v>
      </c>
      <c r="AT18" s="323">
        <v>1.6402117777262744</v>
      </c>
      <c r="AU18" s="84">
        <v>27827</v>
      </c>
      <c r="AV18" s="323">
        <v>15.722415824591469</v>
      </c>
      <c r="AW18" s="82" t="s">
        <v>43</v>
      </c>
    </row>
    <row r="19" spans="1:49" s="81" customFormat="1" ht="36.75" customHeight="1">
      <c r="A19" s="82" t="s">
        <v>44</v>
      </c>
      <c r="B19" s="467">
        <v>13639891</v>
      </c>
      <c r="C19" s="84">
        <v>138968</v>
      </c>
      <c r="D19" s="323">
        <v>101.88351211897515</v>
      </c>
      <c r="E19" s="226">
        <v>81126</v>
      </c>
      <c r="F19" s="323">
        <v>59.477014882303685</v>
      </c>
      <c r="G19" s="226">
        <v>32444</v>
      </c>
      <c r="H19" s="323">
        <v>23.786113833314356</v>
      </c>
      <c r="I19" s="226">
        <v>25398</v>
      </c>
      <c r="J19" s="319">
        <v>18.62038340335711</v>
      </c>
      <c r="K19" s="472">
        <v>109736</v>
      </c>
      <c r="L19" s="323">
        <v>80.028578162282699</v>
      </c>
      <c r="M19" s="349">
        <v>53397</v>
      </c>
      <c r="N19" s="323">
        <v>38.941514071329458</v>
      </c>
      <c r="O19" s="349">
        <v>28517</v>
      </c>
      <c r="P19" s="323">
        <v>20.796957821078003</v>
      </c>
      <c r="Q19" s="349">
        <v>27822</v>
      </c>
      <c r="R19" s="323">
        <v>20.290106269875238</v>
      </c>
      <c r="S19" s="226">
        <v>38864</v>
      </c>
      <c r="T19" s="323">
        <v>28.342847030135552</v>
      </c>
      <c r="U19" s="86">
        <v>13291</v>
      </c>
      <c r="V19" s="323">
        <v>9.6928977942963055</v>
      </c>
      <c r="W19" s="349">
        <v>15229</v>
      </c>
      <c r="X19" s="323">
        <v>11.106247875204156</v>
      </c>
      <c r="Y19" s="349">
        <v>10344</v>
      </c>
      <c r="Z19" s="323">
        <v>7.5437013606350893</v>
      </c>
      <c r="AA19" s="86">
        <v>506</v>
      </c>
      <c r="AB19" s="323">
        <v>0.36901710058791143</v>
      </c>
      <c r="AC19" s="226">
        <v>77</v>
      </c>
      <c r="AD19" s="323">
        <v>5.6154776176421298E-2</v>
      </c>
      <c r="AE19" s="226">
        <v>1</v>
      </c>
      <c r="AF19" s="323">
        <v>7.2928280748599088E-4</v>
      </c>
      <c r="AG19" s="226">
        <v>428</v>
      </c>
      <c r="AH19" s="323">
        <v>0.31213304160400412</v>
      </c>
      <c r="AI19" s="83">
        <v>149106</v>
      </c>
      <c r="AJ19" s="316">
        <v>108.74044229300615</v>
      </c>
      <c r="AK19" s="472">
        <v>1213</v>
      </c>
      <c r="AL19" s="323">
        <v>0.88462004548050688</v>
      </c>
      <c r="AM19" s="85">
        <v>980</v>
      </c>
      <c r="AN19" s="323">
        <v>0.7146971513362711</v>
      </c>
      <c r="AO19" s="84">
        <v>2193</v>
      </c>
      <c r="AP19" s="323">
        <v>1.5993171968167781</v>
      </c>
      <c r="AQ19" s="83">
        <v>14599</v>
      </c>
      <c r="AR19" s="319">
        <v>10.703164710040571</v>
      </c>
      <c r="AS19" s="85">
        <v>1744</v>
      </c>
      <c r="AT19" s="323">
        <v>1.2786025929386091</v>
      </c>
      <c r="AU19" s="84">
        <v>10514</v>
      </c>
      <c r="AV19" s="323">
        <v>7.7082727420622348</v>
      </c>
      <c r="AW19" s="82" t="s">
        <v>44</v>
      </c>
    </row>
    <row r="20" spans="1:49" s="81" customFormat="1" ht="36.75" customHeight="1">
      <c r="A20" s="82" t="s">
        <v>45</v>
      </c>
      <c r="B20" s="467">
        <v>10820016</v>
      </c>
      <c r="C20" s="84">
        <v>125143</v>
      </c>
      <c r="D20" s="323">
        <v>115.65879385021242</v>
      </c>
      <c r="E20" s="226">
        <v>79364</v>
      </c>
      <c r="F20" s="323">
        <v>73.349244585220575</v>
      </c>
      <c r="G20" s="226">
        <v>26525</v>
      </c>
      <c r="H20" s="323">
        <v>24.514751179665538</v>
      </c>
      <c r="I20" s="226">
        <v>19254</v>
      </c>
      <c r="J20" s="319">
        <v>17.794798085326306</v>
      </c>
      <c r="K20" s="472">
        <v>86729</v>
      </c>
      <c r="L20" s="323">
        <v>79.912267794044922</v>
      </c>
      <c r="M20" s="349">
        <v>47562</v>
      </c>
      <c r="N20" s="323">
        <v>43.823718488860301</v>
      </c>
      <c r="O20" s="349">
        <v>19159</v>
      </c>
      <c r="P20" s="323">
        <v>17.653139534251601</v>
      </c>
      <c r="Q20" s="349">
        <v>20008</v>
      </c>
      <c r="R20" s="323">
        <v>18.435409770933035</v>
      </c>
      <c r="S20" s="226">
        <v>37007</v>
      </c>
      <c r="T20" s="323">
        <v>34.098321141189466</v>
      </c>
      <c r="U20" s="86">
        <v>17147</v>
      </c>
      <c r="V20" s="323">
        <v>15.799278855567209</v>
      </c>
      <c r="W20" s="349">
        <v>10775</v>
      </c>
      <c r="X20" s="323">
        <v>9.9281057717814605</v>
      </c>
      <c r="Y20" s="349">
        <v>9085</v>
      </c>
      <c r="Z20" s="323">
        <v>8.3709365138407943</v>
      </c>
      <c r="AA20" s="86">
        <v>526</v>
      </c>
      <c r="AB20" s="323">
        <v>0.48465741400993478</v>
      </c>
      <c r="AC20" s="226">
        <v>120</v>
      </c>
      <c r="AD20" s="323">
        <v>0.11056823133306498</v>
      </c>
      <c r="AE20" s="226">
        <v>44</v>
      </c>
      <c r="AF20" s="323">
        <v>4.0541684822123822E-2</v>
      </c>
      <c r="AG20" s="226">
        <v>362</v>
      </c>
      <c r="AH20" s="323">
        <v>0.33354749785474597</v>
      </c>
      <c r="AI20" s="83">
        <v>124262</v>
      </c>
      <c r="AJ20" s="316">
        <v>114.49524634924434</v>
      </c>
      <c r="AK20" s="472">
        <v>1342</v>
      </c>
      <c r="AL20" s="323">
        <v>1.2365213870747767</v>
      </c>
      <c r="AM20" s="85">
        <v>826</v>
      </c>
      <c r="AN20" s="323">
        <v>0.76107799234259732</v>
      </c>
      <c r="AO20" s="84">
        <v>2168</v>
      </c>
      <c r="AP20" s="323">
        <v>1.9975993794173739</v>
      </c>
      <c r="AQ20" s="83">
        <v>17081</v>
      </c>
      <c r="AR20" s="319">
        <v>15.786483125348429</v>
      </c>
      <c r="AS20" s="85">
        <v>1718</v>
      </c>
      <c r="AT20" s="323">
        <v>1.5877980217404484</v>
      </c>
      <c r="AU20" s="84">
        <v>8881</v>
      </c>
      <c r="AV20" s="323">
        <v>8.2079361065639826</v>
      </c>
      <c r="AW20" s="82" t="s">
        <v>45</v>
      </c>
    </row>
    <row r="21" spans="1:49" s="81" customFormat="1" ht="36.75" customHeight="1">
      <c r="A21" s="82" t="s">
        <v>46</v>
      </c>
      <c r="B21" s="467">
        <v>49639344</v>
      </c>
      <c r="C21" s="84">
        <v>502288</v>
      </c>
      <c r="D21" s="323">
        <v>101.18747741710689</v>
      </c>
      <c r="E21" s="226">
        <v>307308</v>
      </c>
      <c r="F21" s="323">
        <v>61.908150921575434</v>
      </c>
      <c r="G21" s="226">
        <v>121023</v>
      </c>
      <c r="H21" s="323">
        <v>24.38045917770388</v>
      </c>
      <c r="I21" s="226">
        <v>73957</v>
      </c>
      <c r="J21" s="319">
        <v>14.898867317827568</v>
      </c>
      <c r="K21" s="472">
        <v>383352</v>
      </c>
      <c r="L21" s="323">
        <v>77.243919624509132</v>
      </c>
      <c r="M21" s="349">
        <v>192957</v>
      </c>
      <c r="N21" s="323">
        <v>38.88007627190261</v>
      </c>
      <c r="O21" s="349">
        <v>91024</v>
      </c>
      <c r="P21" s="323">
        <v>18.340977847777811</v>
      </c>
      <c r="Q21" s="349">
        <v>99371</v>
      </c>
      <c r="R21" s="323">
        <v>20.022865504828715</v>
      </c>
      <c r="S21" s="226">
        <v>97754</v>
      </c>
      <c r="T21" s="323">
        <v>19.697046367240198</v>
      </c>
      <c r="U21" s="86">
        <v>45806</v>
      </c>
      <c r="V21" s="323">
        <v>9.2297287670868169</v>
      </c>
      <c r="W21" s="349">
        <v>19386</v>
      </c>
      <c r="X21" s="323">
        <v>3.9062027218867623</v>
      </c>
      <c r="Y21" s="349">
        <v>32562</v>
      </c>
      <c r="Z21" s="323">
        <v>6.561114878266622</v>
      </c>
      <c r="AA21" s="86">
        <v>1888</v>
      </c>
      <c r="AB21" s="323">
        <v>0.38042457128454588</v>
      </c>
      <c r="AC21" s="226">
        <v>406</v>
      </c>
      <c r="AD21" s="323">
        <v>8.1807402511401298E-2</v>
      </c>
      <c r="AE21" s="226">
        <v>49</v>
      </c>
      <c r="AF21" s="323">
        <v>9.8733071996518797E-3</v>
      </c>
      <c r="AG21" s="226">
        <v>1433</v>
      </c>
      <c r="AH21" s="323">
        <v>0.28874386157349274</v>
      </c>
      <c r="AI21" s="83">
        <v>482994</v>
      </c>
      <c r="AJ21" s="316">
        <v>97.321390563033887</v>
      </c>
      <c r="AK21" s="472">
        <v>4193</v>
      </c>
      <c r="AL21" s="323">
        <v>0.84487300179878233</v>
      </c>
      <c r="AM21" s="85">
        <v>3062</v>
      </c>
      <c r="AN21" s="323">
        <v>0.61698095194559299</v>
      </c>
      <c r="AO21" s="84">
        <v>7255</v>
      </c>
      <c r="AP21" s="323">
        <v>1.4618539537443751</v>
      </c>
      <c r="AQ21" s="83">
        <v>59763</v>
      </c>
      <c r="AR21" s="319">
        <v>12.039441939442229</v>
      </c>
      <c r="AS21" s="85">
        <v>7699</v>
      </c>
      <c r="AT21" s="323">
        <v>1.5509874586577936</v>
      </c>
      <c r="AU21" s="84">
        <v>46240</v>
      </c>
      <c r="AV21" s="323">
        <v>9.3151915947962571</v>
      </c>
      <c r="AW21" s="82" t="s">
        <v>46</v>
      </c>
    </row>
    <row r="22" spans="1:49" s="81" customFormat="1" ht="36.75" customHeight="1">
      <c r="A22" s="82" t="s">
        <v>47</v>
      </c>
      <c r="B22" s="467">
        <v>41846558</v>
      </c>
      <c r="C22" s="84">
        <v>647460</v>
      </c>
      <c r="D22" s="323">
        <v>154.72240273620594</v>
      </c>
      <c r="E22" s="226">
        <v>403666</v>
      </c>
      <c r="F22" s="323">
        <v>96.463369818851049</v>
      </c>
      <c r="G22" s="226">
        <v>130840</v>
      </c>
      <c r="H22" s="323">
        <v>31.266609789029719</v>
      </c>
      <c r="I22" s="226">
        <v>112954</v>
      </c>
      <c r="J22" s="319">
        <v>26.992423128325154</v>
      </c>
      <c r="K22" s="472">
        <v>362195</v>
      </c>
      <c r="L22" s="323">
        <v>86.441813021533861</v>
      </c>
      <c r="M22" s="349">
        <v>181657</v>
      </c>
      <c r="N22" s="323">
        <v>43.35443732810441</v>
      </c>
      <c r="O22" s="349">
        <v>78831</v>
      </c>
      <c r="P22" s="323">
        <v>18.813883577356222</v>
      </c>
      <c r="Q22" s="349">
        <v>101707</v>
      </c>
      <c r="R22" s="323">
        <v>24.273492116073232</v>
      </c>
      <c r="S22" s="226">
        <v>109523</v>
      </c>
      <c r="T22" s="323">
        <v>26.138866322167491</v>
      </c>
      <c r="U22" s="86">
        <v>53240</v>
      </c>
      <c r="V22" s="323">
        <v>12.706310482658411</v>
      </c>
      <c r="W22" s="349">
        <v>21383</v>
      </c>
      <c r="X22" s="323">
        <v>5.1032876981721413</v>
      </c>
      <c r="Y22" s="349">
        <v>34900</v>
      </c>
      <c r="Z22" s="323">
        <v>8.3292681413369376</v>
      </c>
      <c r="AA22" s="86">
        <v>1768</v>
      </c>
      <c r="AB22" s="323">
        <v>0.42195260956686836</v>
      </c>
      <c r="AC22" s="226">
        <v>382</v>
      </c>
      <c r="AD22" s="323">
        <v>9.1168493696008879E-2</v>
      </c>
      <c r="AE22" s="226">
        <v>190</v>
      </c>
      <c r="AF22" s="323">
        <v>4.534558586974264E-2</v>
      </c>
      <c r="AG22" s="226">
        <v>1196</v>
      </c>
      <c r="AH22" s="323">
        <v>0.28543853000111685</v>
      </c>
      <c r="AI22" s="83">
        <v>473486</v>
      </c>
      <c r="AJ22" s="316">
        <v>113.00263195326824</v>
      </c>
      <c r="AK22" s="472">
        <v>4386</v>
      </c>
      <c r="AL22" s="323">
        <v>1.0467670506562696</v>
      </c>
      <c r="AM22" s="85">
        <v>3180</v>
      </c>
      <c r="AN22" s="323">
        <v>0.75894191087253471</v>
      </c>
      <c r="AO22" s="84">
        <v>7566</v>
      </c>
      <c r="AP22" s="323">
        <v>1.8057089615288042</v>
      </c>
      <c r="AQ22" s="83">
        <v>51932</v>
      </c>
      <c r="AR22" s="319">
        <v>12.41010073038743</v>
      </c>
      <c r="AS22" s="85">
        <v>6601</v>
      </c>
      <c r="AT22" s="323">
        <v>1.5774296179867409</v>
      </c>
      <c r="AU22" s="84">
        <v>31008</v>
      </c>
      <c r="AV22" s="323">
        <v>7.409928434257365</v>
      </c>
      <c r="AW22" s="82" t="s">
        <v>47</v>
      </c>
    </row>
    <row r="23" spans="1:49" s="81" customFormat="1" ht="36.75" customHeight="1">
      <c r="A23" s="82" t="s">
        <v>48</v>
      </c>
      <c r="B23" s="467">
        <v>119688616</v>
      </c>
      <c r="C23" s="84">
        <v>2106195</v>
      </c>
      <c r="D23" s="323">
        <v>175.97287615056055</v>
      </c>
      <c r="E23" s="226">
        <v>1268591</v>
      </c>
      <c r="F23" s="323">
        <v>105.99094904731791</v>
      </c>
      <c r="G23" s="226">
        <v>422409</v>
      </c>
      <c r="H23" s="323">
        <v>35.292328887820041</v>
      </c>
      <c r="I23" s="226">
        <v>415195</v>
      </c>
      <c r="J23" s="319">
        <v>34.689598215422592</v>
      </c>
      <c r="K23" s="472">
        <v>1303086</v>
      </c>
      <c r="L23" s="323">
        <v>109.30263490290646</v>
      </c>
      <c r="M23" s="349">
        <v>647340</v>
      </c>
      <c r="N23" s="323">
        <v>54.298770517101296</v>
      </c>
      <c r="O23" s="349">
        <v>301329</v>
      </c>
      <c r="P23" s="323">
        <v>25.275425929415174</v>
      </c>
      <c r="Q23" s="349">
        <v>354417</v>
      </c>
      <c r="R23" s="323">
        <v>29.728438456389984</v>
      </c>
      <c r="S23" s="226">
        <v>292518</v>
      </c>
      <c r="T23" s="323">
        <v>24.536360728707386</v>
      </c>
      <c r="U23" s="86">
        <v>141397</v>
      </c>
      <c r="V23" s="323">
        <v>11.860356620642278</v>
      </c>
      <c r="W23" s="349">
        <v>41563</v>
      </c>
      <c r="X23" s="323">
        <v>3.4862974619246163</v>
      </c>
      <c r="Y23" s="349">
        <v>109558</v>
      </c>
      <c r="Z23" s="323">
        <v>9.1897066461404879</v>
      </c>
      <c r="AA23" s="86">
        <v>7742</v>
      </c>
      <c r="AB23" s="323">
        <v>0.6493976601838265</v>
      </c>
      <c r="AC23" s="226">
        <v>1371</v>
      </c>
      <c r="AD23" s="323">
        <v>0.11499924982072154</v>
      </c>
      <c r="AE23" s="226">
        <v>762</v>
      </c>
      <c r="AF23" s="323">
        <v>6.3916432066659243E-2</v>
      </c>
      <c r="AG23" s="226">
        <v>5609</v>
      </c>
      <c r="AH23" s="323">
        <v>0.47048197829644572</v>
      </c>
      <c r="AI23" s="83">
        <v>1603346</v>
      </c>
      <c r="AJ23" s="316">
        <v>134.48839329179765</v>
      </c>
      <c r="AK23" s="472">
        <v>23664</v>
      </c>
      <c r="AL23" s="323">
        <v>1.9849323470149922</v>
      </c>
      <c r="AM23" s="85">
        <v>9651</v>
      </c>
      <c r="AN23" s="323">
        <v>0.80952425967890851</v>
      </c>
      <c r="AO23" s="84">
        <v>33315</v>
      </c>
      <c r="AP23" s="323">
        <v>2.7944566066939007</v>
      </c>
      <c r="AQ23" s="83">
        <v>171037</v>
      </c>
      <c r="AR23" s="319">
        <v>14.290164404608037</v>
      </c>
      <c r="AS23" s="85">
        <v>19310</v>
      </c>
      <c r="AT23" s="323">
        <v>1.613353102854828</v>
      </c>
      <c r="AU23" s="84">
        <v>93430</v>
      </c>
      <c r="AV23" s="323">
        <v>7.806089093719657</v>
      </c>
      <c r="AW23" s="82" t="s">
        <v>48</v>
      </c>
    </row>
    <row r="24" spans="1:49" s="81" customFormat="1" ht="36.75" customHeight="1">
      <c r="A24" s="82" t="s">
        <v>49</v>
      </c>
      <c r="B24" s="467">
        <v>67374568</v>
      </c>
      <c r="C24" s="84">
        <v>941348</v>
      </c>
      <c r="D24" s="323">
        <v>139.71859530141995</v>
      </c>
      <c r="E24" s="226">
        <v>581881</v>
      </c>
      <c r="F24" s="323">
        <v>86.365080663671193</v>
      </c>
      <c r="G24" s="226">
        <v>195698</v>
      </c>
      <c r="H24" s="323">
        <v>29.046271584257134</v>
      </c>
      <c r="I24" s="226">
        <v>163769</v>
      </c>
      <c r="J24" s="319">
        <v>24.307243053491639</v>
      </c>
      <c r="K24" s="472">
        <v>640542</v>
      </c>
      <c r="L24" s="323">
        <v>95.192051079870723</v>
      </c>
      <c r="M24" s="349">
        <v>316139</v>
      </c>
      <c r="N24" s="323">
        <v>46.981961895300003</v>
      </c>
      <c r="O24" s="349">
        <v>148206</v>
      </c>
      <c r="P24" s="323">
        <v>22.02514920542809</v>
      </c>
      <c r="Q24" s="349">
        <v>176197</v>
      </c>
      <c r="R24" s="323">
        <v>26.184939979142637</v>
      </c>
      <c r="S24" s="226">
        <v>139675</v>
      </c>
      <c r="T24" s="323">
        <v>20.757342585780393</v>
      </c>
      <c r="U24" s="86">
        <v>60732</v>
      </c>
      <c r="V24" s="323">
        <v>9.0254872376560922</v>
      </c>
      <c r="W24" s="349">
        <v>25092</v>
      </c>
      <c r="X24" s="323">
        <v>3.7289653850896838</v>
      </c>
      <c r="Y24" s="349">
        <v>53851</v>
      </c>
      <c r="Z24" s="323">
        <v>8.0028899630346153</v>
      </c>
      <c r="AA24" s="86">
        <v>4395</v>
      </c>
      <c r="AB24" s="323">
        <v>0.65314852811530211</v>
      </c>
      <c r="AC24" s="226">
        <v>618</v>
      </c>
      <c r="AD24" s="323">
        <v>9.1842045591639762E-2</v>
      </c>
      <c r="AE24" s="226">
        <v>302</v>
      </c>
      <c r="AF24" s="323">
        <v>4.4880740726011656E-2</v>
      </c>
      <c r="AG24" s="226">
        <v>3475</v>
      </c>
      <c r="AH24" s="323">
        <v>0.51642574179765077</v>
      </c>
      <c r="AI24" s="83">
        <v>784612</v>
      </c>
      <c r="AJ24" s="316">
        <v>116.60254219376642</v>
      </c>
      <c r="AK24" s="472">
        <v>11140</v>
      </c>
      <c r="AL24" s="323">
        <v>1.6555346082376488</v>
      </c>
      <c r="AM24" s="85">
        <v>5210</v>
      </c>
      <c r="AN24" s="323">
        <v>0.77426708338583017</v>
      </c>
      <c r="AO24" s="84">
        <v>16350</v>
      </c>
      <c r="AP24" s="323">
        <v>2.4298016916234788</v>
      </c>
      <c r="AQ24" s="83">
        <v>83993</v>
      </c>
      <c r="AR24" s="319">
        <v>12.466573440589629</v>
      </c>
      <c r="AS24" s="85">
        <v>9366</v>
      </c>
      <c r="AT24" s="323">
        <v>1.3901387835243706</v>
      </c>
      <c r="AU24" s="84">
        <v>48427</v>
      </c>
      <c r="AV24" s="323">
        <v>7.1877269773366113</v>
      </c>
      <c r="AW24" s="82" t="s">
        <v>49</v>
      </c>
    </row>
    <row r="25" spans="1:49" s="81" customFormat="1" ht="36.75" customHeight="1">
      <c r="A25" s="82" t="s">
        <v>50</v>
      </c>
      <c r="B25" s="467">
        <v>13910146</v>
      </c>
      <c r="C25" s="84">
        <v>85191</v>
      </c>
      <c r="D25" s="323">
        <v>61.243785651135511</v>
      </c>
      <c r="E25" s="226">
        <v>52863</v>
      </c>
      <c r="F25" s="323">
        <v>38.003195653014714</v>
      </c>
      <c r="G25" s="226">
        <v>21207</v>
      </c>
      <c r="H25" s="323">
        <v>15.245706263615061</v>
      </c>
      <c r="I25" s="226">
        <v>11121</v>
      </c>
      <c r="J25" s="319">
        <v>7.9948837345057342</v>
      </c>
      <c r="K25" s="472">
        <v>88901</v>
      </c>
      <c r="L25" s="323">
        <v>63.631663704499296</v>
      </c>
      <c r="M25" s="349">
        <v>42947</v>
      </c>
      <c r="N25" s="323">
        <v>30.73968865498848</v>
      </c>
      <c r="O25" s="349">
        <v>22716</v>
      </c>
      <c r="P25" s="323">
        <v>16.259174505476945</v>
      </c>
      <c r="Q25" s="349">
        <v>23238</v>
      </c>
      <c r="R25" s="323">
        <v>16.632800544033863</v>
      </c>
      <c r="S25" s="226">
        <v>28640</v>
      </c>
      <c r="T25" s="323">
        <v>20.499329012011785</v>
      </c>
      <c r="U25" s="86">
        <v>11678</v>
      </c>
      <c r="V25" s="323">
        <v>8.3586300349955884</v>
      </c>
      <c r="W25" s="349">
        <v>6466</v>
      </c>
      <c r="X25" s="323">
        <v>4.6280957189828289</v>
      </c>
      <c r="Y25" s="349">
        <v>10496</v>
      </c>
      <c r="Z25" s="323">
        <v>7.5126032580333693</v>
      </c>
      <c r="AA25" s="86">
        <v>167</v>
      </c>
      <c r="AB25" s="323">
        <v>0.11953170199043185</v>
      </c>
      <c r="AC25" s="226">
        <v>40</v>
      </c>
      <c r="AD25" s="323">
        <v>2.8630347782139364E-2</v>
      </c>
      <c r="AE25" s="226">
        <v>27</v>
      </c>
      <c r="AF25" s="323">
        <v>1.9325484752944069E-2</v>
      </c>
      <c r="AG25" s="226">
        <v>100</v>
      </c>
      <c r="AH25" s="323">
        <v>7.1575869455348412E-2</v>
      </c>
      <c r="AI25" s="83">
        <v>117708</v>
      </c>
      <c r="AJ25" s="316">
        <v>84.250524418501513</v>
      </c>
      <c r="AK25" s="472">
        <v>1233</v>
      </c>
      <c r="AL25" s="323">
        <v>0.88253047038444588</v>
      </c>
      <c r="AM25" s="85">
        <v>1493</v>
      </c>
      <c r="AN25" s="323">
        <v>1.0686277309683518</v>
      </c>
      <c r="AO25" s="84">
        <v>2726</v>
      </c>
      <c r="AP25" s="323">
        <v>1.9511582013527977</v>
      </c>
      <c r="AQ25" s="83">
        <v>12841</v>
      </c>
      <c r="AR25" s="319">
        <v>9.2313912449229498</v>
      </c>
      <c r="AS25" s="85">
        <v>1050</v>
      </c>
      <c r="AT25" s="323">
        <v>0.75484470112678903</v>
      </c>
      <c r="AU25" s="84">
        <v>16721</v>
      </c>
      <c r="AV25" s="323">
        <v>12.020722140515275</v>
      </c>
      <c r="AW25" s="82" t="s">
        <v>50</v>
      </c>
    </row>
    <row r="26" spans="1:49" s="81" customFormat="1" ht="36.75" customHeight="1">
      <c r="A26" s="82" t="s">
        <v>51</v>
      </c>
      <c r="B26" s="467">
        <v>6694120</v>
      </c>
      <c r="C26" s="84">
        <v>40811</v>
      </c>
      <c r="D26" s="323">
        <v>60.965444300371075</v>
      </c>
      <c r="E26" s="226">
        <v>26002</v>
      </c>
      <c r="F26" s="323">
        <v>38.843044343393906</v>
      </c>
      <c r="G26" s="226">
        <v>9425</v>
      </c>
      <c r="H26" s="323">
        <v>14.07952053443918</v>
      </c>
      <c r="I26" s="226">
        <v>5384</v>
      </c>
      <c r="J26" s="319">
        <v>8.0428794225379878</v>
      </c>
      <c r="K26" s="472">
        <v>34434</v>
      </c>
      <c r="L26" s="323">
        <v>51.412814712002238</v>
      </c>
      <c r="M26" s="349">
        <v>18601</v>
      </c>
      <c r="N26" s="323">
        <v>27.772834014577271</v>
      </c>
      <c r="O26" s="349">
        <v>6635</v>
      </c>
      <c r="P26" s="323">
        <v>9.9066046818300197</v>
      </c>
      <c r="Q26" s="349">
        <v>9198</v>
      </c>
      <c r="R26" s="323">
        <v>13.733376015594954</v>
      </c>
      <c r="S26" s="226">
        <v>10077</v>
      </c>
      <c r="T26" s="323">
        <v>15.045795837046136</v>
      </c>
      <c r="U26" s="86">
        <v>4706</v>
      </c>
      <c r="V26" s="323">
        <v>7.026447872297223</v>
      </c>
      <c r="W26" s="349">
        <v>2176</v>
      </c>
      <c r="X26" s="323">
        <v>3.2489482724434247</v>
      </c>
      <c r="Y26" s="349">
        <v>3195</v>
      </c>
      <c r="Z26" s="323">
        <v>4.7703996923054879</v>
      </c>
      <c r="AA26" s="86">
        <v>131</v>
      </c>
      <c r="AB26" s="323">
        <v>0.19559385279875396</v>
      </c>
      <c r="AC26" s="226">
        <v>19</v>
      </c>
      <c r="AD26" s="323">
        <v>2.8368574070048287E-2</v>
      </c>
      <c r="AE26" s="226">
        <v>4</v>
      </c>
      <c r="AF26" s="323">
        <v>5.9723313831680598E-3</v>
      </c>
      <c r="AG26" s="226">
        <v>108</v>
      </c>
      <c r="AH26" s="323">
        <v>0.16125294734553761</v>
      </c>
      <c r="AI26" s="83">
        <v>44642</v>
      </c>
      <c r="AJ26" s="316">
        <v>66.654204401847139</v>
      </c>
      <c r="AK26" s="472">
        <v>935</v>
      </c>
      <c r="AL26" s="323">
        <v>1.3960324608155341</v>
      </c>
      <c r="AM26" s="85">
        <v>721</v>
      </c>
      <c r="AN26" s="323">
        <v>1.0765127318160428</v>
      </c>
      <c r="AO26" s="84">
        <v>1656</v>
      </c>
      <c r="AP26" s="323">
        <v>2.4725451926315767</v>
      </c>
      <c r="AQ26" s="83">
        <v>6724</v>
      </c>
      <c r="AR26" s="319">
        <v>10.044636188177085</v>
      </c>
      <c r="AS26" s="85">
        <v>505</v>
      </c>
      <c r="AT26" s="323">
        <v>0.75439340794607801</v>
      </c>
      <c r="AU26" s="84">
        <v>9837</v>
      </c>
      <c r="AV26" s="323">
        <v>14.694986047456576</v>
      </c>
      <c r="AW26" s="82" t="s">
        <v>51</v>
      </c>
    </row>
    <row r="27" spans="1:49" s="81" customFormat="1" ht="36.75" customHeight="1">
      <c r="A27" s="82" t="s">
        <v>52</v>
      </c>
      <c r="B27" s="467">
        <v>7251311</v>
      </c>
      <c r="C27" s="84">
        <v>65399</v>
      </c>
      <c r="D27" s="323">
        <v>90.18920854449631</v>
      </c>
      <c r="E27" s="226">
        <v>42617</v>
      </c>
      <c r="F27" s="323">
        <v>58.77144146761875</v>
      </c>
      <c r="G27" s="226">
        <v>13981</v>
      </c>
      <c r="H27" s="323">
        <v>19.280651457370951</v>
      </c>
      <c r="I27" s="226">
        <v>8801</v>
      </c>
      <c r="J27" s="319">
        <v>12.137115619506597</v>
      </c>
      <c r="K27" s="472">
        <v>42314</v>
      </c>
      <c r="L27" s="323">
        <v>58.158223060164737</v>
      </c>
      <c r="M27" s="349">
        <v>24374</v>
      </c>
      <c r="N27" s="323">
        <v>33.500697851029329</v>
      </c>
      <c r="O27" s="349">
        <v>8432</v>
      </c>
      <c r="P27" s="323">
        <v>11.589311737091956</v>
      </c>
      <c r="Q27" s="349">
        <v>9508</v>
      </c>
      <c r="R27" s="323">
        <v>13.068213472043444</v>
      </c>
      <c r="S27" s="226">
        <v>15809</v>
      </c>
      <c r="T27" s="323">
        <v>21.728585063055828</v>
      </c>
      <c r="U27" s="86">
        <v>8098</v>
      </c>
      <c r="V27" s="323">
        <v>11.130247443900695</v>
      </c>
      <c r="W27" s="349">
        <v>3708</v>
      </c>
      <c r="X27" s="323">
        <v>5.0964383208179527</v>
      </c>
      <c r="Y27" s="349">
        <v>4003</v>
      </c>
      <c r="Z27" s="323">
        <v>5.5018992983371788</v>
      </c>
      <c r="AA27" s="86">
        <v>181</v>
      </c>
      <c r="AB27" s="323">
        <v>0.24877436247789894</v>
      </c>
      <c r="AC27" s="226">
        <v>38</v>
      </c>
      <c r="AD27" s="323">
        <v>5.2228871680442879E-2</v>
      </c>
      <c r="AE27" s="226">
        <v>33</v>
      </c>
      <c r="AF27" s="323">
        <v>4.5356651722489864E-2</v>
      </c>
      <c r="AG27" s="226">
        <v>110</v>
      </c>
      <c r="AH27" s="323">
        <v>0.15118883907496622</v>
      </c>
      <c r="AI27" s="83">
        <v>58304</v>
      </c>
      <c r="AJ27" s="316">
        <v>80.135582485698464</v>
      </c>
      <c r="AK27" s="472">
        <v>974</v>
      </c>
      <c r="AL27" s="323">
        <v>1.3387084478092461</v>
      </c>
      <c r="AM27" s="85">
        <v>546</v>
      </c>
      <c r="AN27" s="323">
        <v>0.75044641940846868</v>
      </c>
      <c r="AO27" s="84">
        <v>1520</v>
      </c>
      <c r="AP27" s="323">
        <v>2.0891548672177152</v>
      </c>
      <c r="AQ27" s="83">
        <v>8301</v>
      </c>
      <c r="AR27" s="319">
        <v>11.447585133226253</v>
      </c>
      <c r="AS27" s="85">
        <v>824</v>
      </c>
      <c r="AT27" s="323">
        <v>1.1363462413900052</v>
      </c>
      <c r="AU27" s="84">
        <v>8423</v>
      </c>
      <c r="AV27" s="323">
        <v>11.615830571878657</v>
      </c>
      <c r="AW27" s="82" t="s">
        <v>52</v>
      </c>
    </row>
    <row r="28" spans="1:49" s="81" customFormat="1" ht="36.75" customHeight="1">
      <c r="A28" s="82" t="s">
        <v>53</v>
      </c>
      <c r="B28" s="467">
        <v>5094385</v>
      </c>
      <c r="C28" s="84">
        <v>50475</v>
      </c>
      <c r="D28" s="323">
        <v>99.079673012542244</v>
      </c>
      <c r="E28" s="226">
        <v>33388</v>
      </c>
      <c r="F28" s="323">
        <v>65.538823626404366</v>
      </c>
      <c r="G28" s="226">
        <v>10693</v>
      </c>
      <c r="H28" s="323">
        <v>20.989775998476755</v>
      </c>
      <c r="I28" s="226">
        <v>6394</v>
      </c>
      <c r="J28" s="319">
        <v>12.55107338766112</v>
      </c>
      <c r="K28" s="472">
        <v>31699</v>
      </c>
      <c r="L28" s="323">
        <v>61.935064864861715</v>
      </c>
      <c r="M28" s="349">
        <v>15728</v>
      </c>
      <c r="N28" s="323">
        <v>30.730139758179909</v>
      </c>
      <c r="O28" s="349">
        <v>6044</v>
      </c>
      <c r="P28" s="323">
        <v>11.809064388252759</v>
      </c>
      <c r="Q28" s="349">
        <v>9927</v>
      </c>
      <c r="R28" s="323">
        <v>19.395860718429045</v>
      </c>
      <c r="S28" s="226">
        <v>12556</v>
      </c>
      <c r="T28" s="323">
        <v>24.532530188435082</v>
      </c>
      <c r="U28" s="86">
        <v>6348</v>
      </c>
      <c r="V28" s="323">
        <v>12.403034536172818</v>
      </c>
      <c r="W28" s="349">
        <v>2878</v>
      </c>
      <c r="X28" s="323">
        <v>5.6231779135326665</v>
      </c>
      <c r="Y28" s="349">
        <v>3330</v>
      </c>
      <c r="Z28" s="323">
        <v>6.5063177387295967</v>
      </c>
      <c r="AA28" s="86">
        <v>175</v>
      </c>
      <c r="AB28" s="323">
        <v>0.34192360488819201</v>
      </c>
      <c r="AC28" s="226">
        <v>37</v>
      </c>
      <c r="AD28" s="323">
        <v>7.2292419319217746E-2</v>
      </c>
      <c r="AE28" s="226">
        <v>28</v>
      </c>
      <c r="AF28" s="323">
        <v>5.470777678211073E-2</v>
      </c>
      <c r="AG28" s="226">
        <v>110</v>
      </c>
      <c r="AH28" s="323">
        <v>0.21492340878686356</v>
      </c>
      <c r="AI28" s="83">
        <v>44430</v>
      </c>
      <c r="AJ28" s="316">
        <v>86.809518658184984</v>
      </c>
      <c r="AK28" s="472">
        <v>1561</v>
      </c>
      <c r="AL28" s="323">
        <v>3.0499585556026729</v>
      </c>
      <c r="AM28" s="85">
        <v>694</v>
      </c>
      <c r="AN28" s="323">
        <v>1.35597132452803</v>
      </c>
      <c r="AO28" s="84">
        <v>2255</v>
      </c>
      <c r="AP28" s="323">
        <v>4.405929880130703</v>
      </c>
      <c r="AQ28" s="83">
        <v>4874</v>
      </c>
      <c r="AR28" s="319">
        <v>9.5673962607851575</v>
      </c>
      <c r="AS28" s="85">
        <v>931</v>
      </c>
      <c r="AT28" s="323">
        <v>1.8275022402115271</v>
      </c>
      <c r="AU28" s="84">
        <v>4781</v>
      </c>
      <c r="AV28" s="323">
        <v>9.3848423313118268</v>
      </c>
      <c r="AW28" s="82" t="s">
        <v>53</v>
      </c>
    </row>
    <row r="29" spans="1:49" s="81" customFormat="1" ht="36.75" customHeight="1">
      <c r="A29" s="82" t="s">
        <v>54</v>
      </c>
      <c r="B29" s="467">
        <v>5432113</v>
      </c>
      <c r="C29" s="84">
        <v>64704</v>
      </c>
      <c r="D29" s="323">
        <v>119.11386968570056</v>
      </c>
      <c r="E29" s="226">
        <v>37948</v>
      </c>
      <c r="F29" s="323">
        <v>69.85863512044024</v>
      </c>
      <c r="G29" s="226">
        <v>14702</v>
      </c>
      <c r="H29" s="323">
        <v>27.06497453200992</v>
      </c>
      <c r="I29" s="226">
        <v>12054</v>
      </c>
      <c r="J29" s="319">
        <v>22.190260033250414</v>
      </c>
      <c r="K29" s="472">
        <v>39228</v>
      </c>
      <c r="L29" s="323">
        <v>71.893235576192041</v>
      </c>
      <c r="M29" s="349">
        <v>19503</v>
      </c>
      <c r="N29" s="323">
        <v>35.743187861794461</v>
      </c>
      <c r="O29" s="349">
        <v>9172</v>
      </c>
      <c r="P29" s="323">
        <v>16.809543099440024</v>
      </c>
      <c r="Q29" s="349">
        <v>10553</v>
      </c>
      <c r="R29" s="323">
        <v>19.340504614957542</v>
      </c>
      <c r="S29" s="226">
        <v>12459</v>
      </c>
      <c r="T29" s="323">
        <v>22.833634700820244</v>
      </c>
      <c r="U29" s="86">
        <v>4643</v>
      </c>
      <c r="V29" s="323">
        <v>8.5092355659289183</v>
      </c>
      <c r="W29" s="349">
        <v>2950</v>
      </c>
      <c r="X29" s="323">
        <v>5.406471014320549</v>
      </c>
      <c r="Y29" s="349">
        <v>4866</v>
      </c>
      <c r="Z29" s="323">
        <v>8.9179281205707763</v>
      </c>
      <c r="AA29" s="86">
        <v>277</v>
      </c>
      <c r="AB29" s="323">
        <v>0.50765846473450582</v>
      </c>
      <c r="AC29" s="226">
        <v>30</v>
      </c>
      <c r="AD29" s="323">
        <v>5.4981061162581855E-2</v>
      </c>
      <c r="AE29" s="226">
        <v>35</v>
      </c>
      <c r="AF29" s="323">
        <v>6.4144571356345492E-2</v>
      </c>
      <c r="AG29" s="226">
        <v>212</v>
      </c>
      <c r="AH29" s="323">
        <v>0.38853283221557844</v>
      </c>
      <c r="AI29" s="83">
        <v>51964</v>
      </c>
      <c r="AJ29" s="316">
        <v>95.234528741746786</v>
      </c>
      <c r="AK29" s="472">
        <v>960</v>
      </c>
      <c r="AL29" s="323">
        <v>1.7593939572026194</v>
      </c>
      <c r="AM29" s="85">
        <v>555</v>
      </c>
      <c r="AN29" s="323">
        <v>1.0171496315077644</v>
      </c>
      <c r="AO29" s="84">
        <v>1515</v>
      </c>
      <c r="AP29" s="323">
        <v>2.7765435887103838</v>
      </c>
      <c r="AQ29" s="83">
        <v>5811</v>
      </c>
      <c r="AR29" s="319">
        <v>10.697494694974127</v>
      </c>
      <c r="AS29" s="85">
        <v>1220</v>
      </c>
      <c r="AT29" s="323">
        <v>2.2459032056218273</v>
      </c>
      <c r="AU29" s="84">
        <v>4052</v>
      </c>
      <c r="AV29" s="323">
        <v>7.4593440894915108</v>
      </c>
      <c r="AW29" s="82" t="s">
        <v>54</v>
      </c>
    </row>
    <row r="30" spans="1:49" s="81" customFormat="1" ht="36.75" customHeight="1">
      <c r="A30" s="82" t="s">
        <v>55</v>
      </c>
      <c r="B30" s="467">
        <v>12508016</v>
      </c>
      <c r="C30" s="84">
        <v>139378</v>
      </c>
      <c r="D30" s="323">
        <v>111.43094156579269</v>
      </c>
      <c r="E30" s="226">
        <v>87062</v>
      </c>
      <c r="F30" s="323">
        <v>69.604963728859957</v>
      </c>
      <c r="G30" s="226">
        <v>33221</v>
      </c>
      <c r="H30" s="323">
        <v>26.559767752135912</v>
      </c>
      <c r="I30" s="226">
        <v>19095</v>
      </c>
      <c r="J30" s="319">
        <v>15.266210084796821</v>
      </c>
      <c r="K30" s="472">
        <v>86395</v>
      </c>
      <c r="L30" s="323">
        <v>69.437011935311077</v>
      </c>
      <c r="M30" s="349">
        <v>42267</v>
      </c>
      <c r="N30" s="323">
        <v>33.97064857306318</v>
      </c>
      <c r="O30" s="349">
        <v>26245</v>
      </c>
      <c r="P30" s="323">
        <v>21.093516734096177</v>
      </c>
      <c r="Q30" s="349">
        <v>17883</v>
      </c>
      <c r="R30" s="323">
        <v>14.372846628151722</v>
      </c>
      <c r="S30" s="226">
        <v>49861</v>
      </c>
      <c r="T30" s="323">
        <v>40.074065074443496</v>
      </c>
      <c r="U30" s="86">
        <v>21674</v>
      </c>
      <c r="V30" s="323">
        <v>17.419732585056224</v>
      </c>
      <c r="W30" s="349">
        <v>15499</v>
      </c>
      <c r="X30" s="323">
        <v>12.456788563983869</v>
      </c>
      <c r="Y30" s="349">
        <v>12688</v>
      </c>
      <c r="Z30" s="323">
        <v>10.197543925403401</v>
      </c>
      <c r="AA30" s="86">
        <v>320</v>
      </c>
      <c r="AB30" s="323">
        <v>0.25718900190172517</v>
      </c>
      <c r="AC30" s="226">
        <v>81</v>
      </c>
      <c r="AD30" s="323">
        <v>6.510096610637417E-2</v>
      </c>
      <c r="AE30" s="226">
        <v>23</v>
      </c>
      <c r="AF30" s="323">
        <v>1.8485459511686494E-2</v>
      </c>
      <c r="AG30" s="226">
        <v>216</v>
      </c>
      <c r="AH30" s="323">
        <v>0.17360257628366449</v>
      </c>
      <c r="AI30" s="83">
        <v>136576</v>
      </c>
      <c r="AJ30" s="316">
        <v>109.76826601165629</v>
      </c>
      <c r="AK30" s="472">
        <v>1033</v>
      </c>
      <c r="AL30" s="323">
        <v>0.83023824676400648</v>
      </c>
      <c r="AM30" s="85">
        <v>1009</v>
      </c>
      <c r="AN30" s="323">
        <v>0.81094907162137708</v>
      </c>
      <c r="AO30" s="84">
        <v>2042</v>
      </c>
      <c r="AP30" s="323">
        <v>1.6411873183853836</v>
      </c>
      <c r="AQ30" s="83">
        <v>14638</v>
      </c>
      <c r="AR30" s="319">
        <v>11.702895167387059</v>
      </c>
      <c r="AS30" s="85">
        <v>1423</v>
      </c>
      <c r="AT30" s="323">
        <v>1.1376704347036333</v>
      </c>
      <c r="AU30" s="84">
        <v>12165</v>
      </c>
      <c r="AV30" s="323">
        <v>9.7257630626631748</v>
      </c>
      <c r="AW30" s="82" t="s">
        <v>55</v>
      </c>
    </row>
    <row r="31" spans="1:49" s="81" customFormat="1" ht="36.75" customHeight="1">
      <c r="A31" s="82" t="s">
        <v>56</v>
      </c>
      <c r="B31" s="467">
        <v>11403512</v>
      </c>
      <c r="C31" s="84">
        <v>99459</v>
      </c>
      <c r="D31" s="323">
        <v>87.217867618326707</v>
      </c>
      <c r="E31" s="226">
        <v>61317</v>
      </c>
      <c r="F31" s="323">
        <v>53.770277086567717</v>
      </c>
      <c r="G31" s="226">
        <v>19146</v>
      </c>
      <c r="H31" s="323">
        <v>16.789564478030979</v>
      </c>
      <c r="I31" s="226">
        <v>18996</v>
      </c>
      <c r="J31" s="319">
        <v>16.658026053728012</v>
      </c>
      <c r="K31" s="472">
        <v>95982</v>
      </c>
      <c r="L31" s="323">
        <v>84.199289020040908</v>
      </c>
      <c r="M31" s="349">
        <v>43893</v>
      </c>
      <c r="N31" s="323">
        <v>38.504713310377525</v>
      </c>
      <c r="O31" s="349">
        <v>23307</v>
      </c>
      <c r="P31" s="323">
        <v>20.445842232815458</v>
      </c>
      <c r="Q31" s="349">
        <v>28782</v>
      </c>
      <c r="R31" s="323">
        <v>25.248733476847924</v>
      </c>
      <c r="S31" s="226">
        <v>24388</v>
      </c>
      <c r="T31" s="323">
        <v>21.394139115883789</v>
      </c>
      <c r="U31" s="86">
        <v>10071</v>
      </c>
      <c r="V31" s="323">
        <v>8.8346881677901283</v>
      </c>
      <c r="W31" s="349">
        <v>5837</v>
      </c>
      <c r="X31" s="323">
        <v>5.1204522724050214</v>
      </c>
      <c r="Y31" s="349">
        <v>8480</v>
      </c>
      <c r="Z31" s="323">
        <v>7.438998675688639</v>
      </c>
      <c r="AA31" s="86">
        <v>545</v>
      </c>
      <c r="AB31" s="323">
        <v>0.4780960233785741</v>
      </c>
      <c r="AC31" s="226">
        <v>117</v>
      </c>
      <c r="AD31" s="323">
        <v>0.10263712795466635</v>
      </c>
      <c r="AE31" s="226">
        <v>43</v>
      </c>
      <c r="AF31" s="323">
        <v>3.7721337624364561E-2</v>
      </c>
      <c r="AG31" s="226">
        <v>385</v>
      </c>
      <c r="AH31" s="323">
        <v>0.33773755779954318</v>
      </c>
      <c r="AI31" s="83">
        <v>120915</v>
      </c>
      <c r="AJ31" s="316">
        <v>106.07152415930327</v>
      </c>
      <c r="AK31" s="472">
        <v>829</v>
      </c>
      <c r="AL31" s="323">
        <v>0.72723229978135395</v>
      </c>
      <c r="AM31" s="85">
        <v>1075</v>
      </c>
      <c r="AN31" s="323">
        <v>0.94303344060911398</v>
      </c>
      <c r="AO31" s="84">
        <v>1904</v>
      </c>
      <c r="AP31" s="323">
        <v>1.6702657403904679</v>
      </c>
      <c r="AQ31" s="83">
        <v>14206</v>
      </c>
      <c r="AR31" s="319">
        <v>12.457565704319862</v>
      </c>
      <c r="AS31" s="85">
        <v>1299</v>
      </c>
      <c r="AT31" s="323">
        <v>1.1391227544637126</v>
      </c>
      <c r="AU31" s="84">
        <v>32081</v>
      </c>
      <c r="AV31" s="323">
        <v>28.132561267090349</v>
      </c>
      <c r="AW31" s="82" t="s">
        <v>56</v>
      </c>
    </row>
    <row r="32" spans="1:49" s="81" customFormat="1" ht="36.75" customHeight="1">
      <c r="A32" s="82" t="s">
        <v>57</v>
      </c>
      <c r="B32" s="467">
        <v>20314889</v>
      </c>
      <c r="C32" s="84">
        <v>253162</v>
      </c>
      <c r="D32" s="323">
        <v>124.61894327849883</v>
      </c>
      <c r="E32" s="226">
        <v>162230</v>
      </c>
      <c r="F32" s="323">
        <v>79.857684676495154</v>
      </c>
      <c r="G32" s="226">
        <v>45144</v>
      </c>
      <c r="H32" s="323">
        <v>22.222124866151127</v>
      </c>
      <c r="I32" s="226">
        <v>45788</v>
      </c>
      <c r="J32" s="319">
        <v>22.539133735852559</v>
      </c>
      <c r="K32" s="472">
        <v>185952</v>
      </c>
      <c r="L32" s="323">
        <v>91.285626027177244</v>
      </c>
      <c r="M32" s="349">
        <v>93398</v>
      </c>
      <c r="N32" s="323">
        <v>45.849976874065895</v>
      </c>
      <c r="O32" s="349">
        <v>45215</v>
      </c>
      <c r="P32" s="323">
        <v>22.196478558008625</v>
      </c>
      <c r="Q32" s="349">
        <v>47339</v>
      </c>
      <c r="R32" s="323">
        <v>23.239170595102735</v>
      </c>
      <c r="S32" s="226">
        <v>56351</v>
      </c>
      <c r="T32" s="323">
        <v>27.663248108422952</v>
      </c>
      <c r="U32" s="86">
        <v>26630</v>
      </c>
      <c r="V32" s="323">
        <v>13.072923233435136</v>
      </c>
      <c r="W32" s="349">
        <v>11693</v>
      </c>
      <c r="X32" s="323">
        <v>5.740206209859446</v>
      </c>
      <c r="Y32" s="349">
        <v>18028</v>
      </c>
      <c r="Z32" s="323">
        <v>8.8501186651283756</v>
      </c>
      <c r="AA32" s="86">
        <v>963</v>
      </c>
      <c r="AB32" s="323">
        <v>0.47274596597063595</v>
      </c>
      <c r="AC32" s="226">
        <v>233</v>
      </c>
      <c r="AD32" s="323">
        <v>0.11438194192228263</v>
      </c>
      <c r="AE32" s="226">
        <v>116</v>
      </c>
      <c r="AF32" s="323">
        <v>5.694551615014929E-2</v>
      </c>
      <c r="AG32" s="226">
        <v>614</v>
      </c>
      <c r="AH32" s="323">
        <v>0.30141850789820401</v>
      </c>
      <c r="AI32" s="83">
        <v>243266</v>
      </c>
      <c r="AJ32" s="316">
        <v>119.42162010157084</v>
      </c>
      <c r="AK32" s="472">
        <v>2960</v>
      </c>
      <c r="AL32" s="323">
        <v>1.453092481072775</v>
      </c>
      <c r="AM32" s="85">
        <v>3923</v>
      </c>
      <c r="AN32" s="323">
        <v>1.9258384470434111</v>
      </c>
      <c r="AO32" s="84">
        <v>6883</v>
      </c>
      <c r="AP32" s="323">
        <v>3.3789309281161861</v>
      </c>
      <c r="AQ32" s="83">
        <v>22987</v>
      </c>
      <c r="AR32" s="319">
        <v>11.31534609910987</v>
      </c>
      <c r="AS32" s="85">
        <v>2470</v>
      </c>
      <c r="AT32" s="323">
        <v>1.2158570002523763</v>
      </c>
      <c r="AU32" s="84">
        <v>13036</v>
      </c>
      <c r="AV32" s="323">
        <v>6.4169683624655791</v>
      </c>
      <c r="AW32" s="82" t="s">
        <v>57</v>
      </c>
    </row>
    <row r="33" spans="1:49" s="81" customFormat="1" ht="36.75" customHeight="1">
      <c r="A33" s="82" t="s">
        <v>58</v>
      </c>
      <c r="B33" s="467">
        <v>49582142</v>
      </c>
      <c r="C33" s="84">
        <v>529661</v>
      </c>
      <c r="D33" s="323">
        <v>106.82495322610306</v>
      </c>
      <c r="E33" s="226">
        <v>362788</v>
      </c>
      <c r="F33" s="323">
        <v>73.169085756722652</v>
      </c>
      <c r="G33" s="226">
        <v>88060</v>
      </c>
      <c r="H33" s="323">
        <v>17.760426727832776</v>
      </c>
      <c r="I33" s="226">
        <v>78813</v>
      </c>
      <c r="J33" s="319">
        <v>15.895440741547633</v>
      </c>
      <c r="K33" s="472">
        <v>458174</v>
      </c>
      <c r="L33" s="323">
        <v>92.806885378801979</v>
      </c>
      <c r="M33" s="349">
        <v>238538</v>
      </c>
      <c r="N33" s="323">
        <v>48.317819921009622</v>
      </c>
      <c r="O33" s="349">
        <v>109959</v>
      </c>
      <c r="P33" s="323">
        <v>22.273093430372928</v>
      </c>
      <c r="Q33" s="349">
        <v>109677</v>
      </c>
      <c r="R33" s="323">
        <v>22.215972027419419</v>
      </c>
      <c r="S33" s="226">
        <v>127062</v>
      </c>
      <c r="T33" s="323">
        <v>25.737445752053446</v>
      </c>
      <c r="U33" s="86">
        <v>64897</v>
      </c>
      <c r="V33" s="323">
        <v>13.145417331468202</v>
      </c>
      <c r="W33" s="349">
        <v>20533</v>
      </c>
      <c r="X33" s="323">
        <v>4.1591268327817401</v>
      </c>
      <c r="Y33" s="349">
        <v>41632</v>
      </c>
      <c r="Z33" s="323">
        <v>8.4329015878035065</v>
      </c>
      <c r="AA33" s="86">
        <v>2644</v>
      </c>
      <c r="AB33" s="323">
        <v>0.53556379223079531</v>
      </c>
      <c r="AC33" s="226">
        <v>481</v>
      </c>
      <c r="AD33" s="323">
        <v>9.7430478087372374E-2</v>
      </c>
      <c r="AE33" s="226">
        <v>166</v>
      </c>
      <c r="AF33" s="323">
        <v>3.3624655639301067E-2</v>
      </c>
      <c r="AG33" s="226">
        <v>1997</v>
      </c>
      <c r="AH33" s="323">
        <v>0.40450865850412188</v>
      </c>
      <c r="AI33" s="83">
        <v>587880</v>
      </c>
      <c r="AJ33" s="316">
        <v>119.07989492308621</v>
      </c>
      <c r="AK33" s="472">
        <v>8109</v>
      </c>
      <c r="AL33" s="323">
        <v>1.642544172163207</v>
      </c>
      <c r="AM33" s="85">
        <v>8475</v>
      </c>
      <c r="AN33" s="323">
        <v>1.7166804611028708</v>
      </c>
      <c r="AO33" s="84">
        <v>16584</v>
      </c>
      <c r="AP33" s="323">
        <v>3.3592246332660776</v>
      </c>
      <c r="AQ33" s="83">
        <v>57325</v>
      </c>
      <c r="AR33" s="319">
        <v>11.56162232765176</v>
      </c>
      <c r="AS33" s="85">
        <v>6026</v>
      </c>
      <c r="AT33" s="323">
        <v>1.2153569323406801</v>
      </c>
      <c r="AU33" s="84">
        <v>42260</v>
      </c>
      <c r="AV33" s="323">
        <v>8.5232299968000582</v>
      </c>
      <c r="AW33" s="82" t="s">
        <v>58</v>
      </c>
    </row>
    <row r="34" spans="1:49" s="81" customFormat="1" ht="36.75" customHeight="1">
      <c r="A34" s="82" t="s">
        <v>59</v>
      </c>
      <c r="B34" s="467">
        <v>11683185</v>
      </c>
      <c r="C34" s="84">
        <v>103214</v>
      </c>
      <c r="D34" s="323">
        <v>88.344060288354598</v>
      </c>
      <c r="E34" s="226">
        <v>61500</v>
      </c>
      <c r="F34" s="323">
        <v>52.639755340688346</v>
      </c>
      <c r="G34" s="226">
        <v>23963</v>
      </c>
      <c r="H34" s="323">
        <v>20.510674101283168</v>
      </c>
      <c r="I34" s="226">
        <v>17751</v>
      </c>
      <c r="J34" s="319">
        <v>15.193630846383071</v>
      </c>
      <c r="K34" s="472">
        <v>90976</v>
      </c>
      <c r="L34" s="323">
        <v>77.989362187903779</v>
      </c>
      <c r="M34" s="349">
        <v>46063</v>
      </c>
      <c r="N34" s="323">
        <v>39.487601020724277</v>
      </c>
      <c r="O34" s="349">
        <v>22009</v>
      </c>
      <c r="P34" s="323">
        <v>18.867260292753848</v>
      </c>
      <c r="Q34" s="349">
        <v>22904</v>
      </c>
      <c r="R34" s="323">
        <v>19.634500874425651</v>
      </c>
      <c r="S34" s="226">
        <v>22627</v>
      </c>
      <c r="T34" s="323">
        <v>19.397042057528346</v>
      </c>
      <c r="U34" s="86">
        <v>10387</v>
      </c>
      <c r="V34" s="323">
        <v>8.9042770076257085</v>
      </c>
      <c r="W34" s="349">
        <v>4038</v>
      </c>
      <c r="X34" s="323">
        <v>3.4615837640119969</v>
      </c>
      <c r="Y34" s="349">
        <v>8202</v>
      </c>
      <c r="Z34" s="323">
        <v>7.0311812858906384</v>
      </c>
      <c r="AA34" s="86">
        <v>443</v>
      </c>
      <c r="AB34" s="323">
        <v>0.37976265662637809</v>
      </c>
      <c r="AC34" s="226">
        <v>108</v>
      </c>
      <c r="AD34" s="323">
        <v>9.2583221028552681E-2</v>
      </c>
      <c r="AE34" s="226">
        <v>13</v>
      </c>
      <c r="AF34" s="323">
        <v>1.1144276605288748E-2</v>
      </c>
      <c r="AG34" s="226">
        <v>322</v>
      </c>
      <c r="AH34" s="323">
        <v>0.27603515899253667</v>
      </c>
      <c r="AI34" s="83">
        <v>114046</v>
      </c>
      <c r="AJ34" s="316">
        <v>97.766166902058487</v>
      </c>
      <c r="AK34" s="472">
        <v>992</v>
      </c>
      <c r="AL34" s="323">
        <v>0.85039403018818749</v>
      </c>
      <c r="AM34" s="85">
        <v>1252</v>
      </c>
      <c r="AN34" s="323">
        <v>1.0732795622939624</v>
      </c>
      <c r="AO34" s="84">
        <v>2244</v>
      </c>
      <c r="AP34" s="323">
        <v>1.9236735924821498</v>
      </c>
      <c r="AQ34" s="83">
        <v>12257</v>
      </c>
      <c r="AR34" s="319">
        <v>10.491146035948246</v>
      </c>
      <c r="AS34" s="85">
        <v>1453</v>
      </c>
      <c r="AT34" s="323">
        <v>1.2436677156100842</v>
      </c>
      <c r="AU34" s="84">
        <v>11625</v>
      </c>
      <c r="AV34" s="323">
        <v>9.950197655861821</v>
      </c>
      <c r="AW34" s="82" t="s">
        <v>59</v>
      </c>
    </row>
    <row r="35" spans="1:49" s="81" customFormat="1" ht="36.75" customHeight="1">
      <c r="A35" s="82" t="s">
        <v>60</v>
      </c>
      <c r="B35" s="467">
        <v>9807933</v>
      </c>
      <c r="C35" s="84">
        <v>117484</v>
      </c>
      <c r="D35" s="323">
        <v>119.78466818645683</v>
      </c>
      <c r="E35" s="226">
        <v>79500</v>
      </c>
      <c r="F35" s="323">
        <v>81.056834299337069</v>
      </c>
      <c r="G35" s="226">
        <v>21304</v>
      </c>
      <c r="H35" s="323">
        <v>21.721192426579584</v>
      </c>
      <c r="I35" s="226">
        <v>16680</v>
      </c>
      <c r="J35" s="319">
        <v>17.006641460540155</v>
      </c>
      <c r="K35" s="472">
        <v>79431</v>
      </c>
      <c r="L35" s="323">
        <v>80.631820132228555</v>
      </c>
      <c r="M35" s="349">
        <v>37139</v>
      </c>
      <c r="N35" s="323">
        <v>37.700459114084381</v>
      </c>
      <c r="O35" s="349">
        <v>21236</v>
      </c>
      <c r="P35" s="323">
        <v>21.557041108987747</v>
      </c>
      <c r="Q35" s="349">
        <v>21056</v>
      </c>
      <c r="R35" s="323">
        <v>21.37431990915643</v>
      </c>
      <c r="S35" s="226">
        <v>19593</v>
      </c>
      <c r="T35" s="323">
        <v>19.88920260163858</v>
      </c>
      <c r="U35" s="86">
        <v>10070</v>
      </c>
      <c r="V35" s="323">
        <v>10.222236012785203</v>
      </c>
      <c r="W35" s="349">
        <v>3754</v>
      </c>
      <c r="X35" s="323">
        <v>3.8107521342597472</v>
      </c>
      <c r="Y35" s="349">
        <v>5769</v>
      </c>
      <c r="Z35" s="323">
        <v>5.856214454593629</v>
      </c>
      <c r="AA35" s="86">
        <v>339</v>
      </c>
      <c r="AB35" s="323">
        <v>0.34412492634897557</v>
      </c>
      <c r="AC35" s="226">
        <v>53</v>
      </c>
      <c r="AD35" s="323">
        <v>5.3801242172553707E-2</v>
      </c>
      <c r="AE35" s="226">
        <v>31</v>
      </c>
      <c r="AF35" s="323">
        <v>3.1468651082059713E-2</v>
      </c>
      <c r="AG35" s="226">
        <v>255</v>
      </c>
      <c r="AH35" s="323">
        <v>0.25885503309436214</v>
      </c>
      <c r="AI35" s="83">
        <v>99363</v>
      </c>
      <c r="AJ35" s="316">
        <v>100.86514766021611</v>
      </c>
      <c r="AK35" s="472">
        <v>2128</v>
      </c>
      <c r="AL35" s="323">
        <v>2.1601706291168732</v>
      </c>
      <c r="AM35" s="85">
        <v>1064</v>
      </c>
      <c r="AN35" s="323">
        <v>1.0800853145584366</v>
      </c>
      <c r="AO35" s="84">
        <v>3192</v>
      </c>
      <c r="AP35" s="323">
        <v>3.2402559436753098</v>
      </c>
      <c r="AQ35" s="83">
        <v>12986</v>
      </c>
      <c r="AR35" s="319">
        <v>13.240302518379764</v>
      </c>
      <c r="AS35" s="85">
        <v>1301</v>
      </c>
      <c r="AT35" s="323">
        <v>1.3264772506092772</v>
      </c>
      <c r="AU35" s="84">
        <v>9368</v>
      </c>
      <c r="AV35" s="323">
        <v>9.5514518706438967</v>
      </c>
      <c r="AW35" s="82" t="s">
        <v>60</v>
      </c>
    </row>
    <row r="36" spans="1:49" s="81" customFormat="1" ht="36.75" customHeight="1">
      <c r="A36" s="82" t="s">
        <v>61</v>
      </c>
      <c r="B36" s="467">
        <v>13892125</v>
      </c>
      <c r="C36" s="84">
        <v>228765</v>
      </c>
      <c r="D36" s="323">
        <v>164.67243132350163</v>
      </c>
      <c r="E36" s="226">
        <v>143118</v>
      </c>
      <c r="F36" s="323">
        <v>103.02095611722469</v>
      </c>
      <c r="G36" s="226">
        <v>47160</v>
      </c>
      <c r="H36" s="323">
        <v>33.947290281364438</v>
      </c>
      <c r="I36" s="226">
        <v>38487</v>
      </c>
      <c r="J36" s="319">
        <v>27.704184924912493</v>
      </c>
      <c r="K36" s="472">
        <v>141952</v>
      </c>
      <c r="L36" s="323">
        <v>102.05988627259353</v>
      </c>
      <c r="M36" s="349">
        <v>75537</v>
      </c>
      <c r="N36" s="323">
        <v>54.309186410708534</v>
      </c>
      <c r="O36" s="349">
        <v>31778</v>
      </c>
      <c r="P36" s="323">
        <v>22.847575701437652</v>
      </c>
      <c r="Q36" s="349">
        <v>34637</v>
      </c>
      <c r="R36" s="323">
        <v>24.903124160447351</v>
      </c>
      <c r="S36" s="226">
        <v>47847</v>
      </c>
      <c r="T36" s="323">
        <v>34.400778985042713</v>
      </c>
      <c r="U36" s="86">
        <v>24214</v>
      </c>
      <c r="V36" s="323">
        <v>17.409251621707199</v>
      </c>
      <c r="W36" s="349">
        <v>9605</v>
      </c>
      <c r="X36" s="323">
        <v>6.905751293734931</v>
      </c>
      <c r="Y36" s="349">
        <v>14028</v>
      </c>
      <c r="Z36" s="323">
        <v>10.085776069600584</v>
      </c>
      <c r="AA36" s="86">
        <v>1263</v>
      </c>
      <c r="AB36" s="323">
        <v>0.90806495408508259</v>
      </c>
      <c r="AC36" s="226">
        <v>138</v>
      </c>
      <c r="AD36" s="323">
        <v>9.9218498546113545E-2</v>
      </c>
      <c r="AE36" s="226">
        <v>166</v>
      </c>
      <c r="AF36" s="323">
        <v>0.11934978810619452</v>
      </c>
      <c r="AG36" s="226">
        <v>959</v>
      </c>
      <c r="AH36" s="323">
        <v>0.68949666743277449</v>
      </c>
      <c r="AI36" s="83">
        <v>191062</v>
      </c>
      <c r="AJ36" s="316">
        <v>137.36873021172133</v>
      </c>
      <c r="AK36" s="472">
        <v>2726</v>
      </c>
      <c r="AL36" s="323">
        <v>1.9599248335993151</v>
      </c>
      <c r="AM36" s="85">
        <v>1641</v>
      </c>
      <c r="AN36" s="323">
        <v>1.1798373631461763</v>
      </c>
      <c r="AO36" s="84">
        <v>4367</v>
      </c>
      <c r="AP36" s="323">
        <v>3.1397621967454912</v>
      </c>
      <c r="AQ36" s="83">
        <v>29895</v>
      </c>
      <c r="AR36" s="319">
        <v>21.519385983065948</v>
      </c>
      <c r="AS36" s="85">
        <v>2415</v>
      </c>
      <c r="AT36" s="323">
        <v>1.7383949539757237</v>
      </c>
      <c r="AU36" s="84">
        <v>14420</v>
      </c>
      <c r="AV36" s="323">
        <v>10.379981464318814</v>
      </c>
      <c r="AW36" s="82" t="s">
        <v>61</v>
      </c>
    </row>
    <row r="37" spans="1:49" s="81" customFormat="1" ht="36.75" customHeight="1">
      <c r="A37" s="82" t="s">
        <v>62</v>
      </c>
      <c r="B37" s="467">
        <v>68059291</v>
      </c>
      <c r="C37" s="84">
        <v>1474795</v>
      </c>
      <c r="D37" s="323">
        <v>216.69267756550681</v>
      </c>
      <c r="E37" s="226">
        <v>983534</v>
      </c>
      <c r="F37" s="323">
        <v>144.51134967009867</v>
      </c>
      <c r="G37" s="226">
        <v>237975</v>
      </c>
      <c r="H37" s="323">
        <v>34.965835891531697</v>
      </c>
      <c r="I37" s="226">
        <v>253286</v>
      </c>
      <c r="J37" s="319">
        <v>37.215492003876442</v>
      </c>
      <c r="K37" s="472">
        <v>755982</v>
      </c>
      <c r="L37" s="323">
        <v>111.02850463308314</v>
      </c>
      <c r="M37" s="349">
        <v>350840</v>
      </c>
      <c r="N37" s="323">
        <v>51.526677309077314</v>
      </c>
      <c r="O37" s="349">
        <v>184282</v>
      </c>
      <c r="P37" s="323">
        <v>27.064870447700905</v>
      </c>
      <c r="Q37" s="349">
        <v>220860</v>
      </c>
      <c r="R37" s="323">
        <v>32.436956876304919</v>
      </c>
      <c r="S37" s="226">
        <v>302555</v>
      </c>
      <c r="T37" s="323">
        <v>44.435223615459719</v>
      </c>
      <c r="U37" s="86">
        <v>147220</v>
      </c>
      <c r="V37" s="323">
        <v>21.621700585572803</v>
      </c>
      <c r="W37" s="349">
        <v>70027</v>
      </c>
      <c r="X37" s="323">
        <v>10.284627271470635</v>
      </c>
      <c r="Y37" s="349">
        <v>85308</v>
      </c>
      <c r="Z37" s="323">
        <v>12.528895758416279</v>
      </c>
      <c r="AA37" s="86">
        <v>4537</v>
      </c>
      <c r="AB37" s="323">
        <v>0.66633375598929367</v>
      </c>
      <c r="AC37" s="226">
        <v>954</v>
      </c>
      <c r="AD37" s="323">
        <v>0.14011073467352572</v>
      </c>
      <c r="AE37" s="226">
        <v>477</v>
      </c>
      <c r="AF37" s="323">
        <v>7.0055367336762861E-2</v>
      </c>
      <c r="AG37" s="226">
        <v>3106</v>
      </c>
      <c r="AH37" s="323">
        <v>0.45616765397900505</v>
      </c>
      <c r="AI37" s="83">
        <v>1063074</v>
      </c>
      <c r="AJ37" s="316">
        <v>156.13006200453216</v>
      </c>
      <c r="AK37" s="472">
        <v>35743</v>
      </c>
      <c r="AL37" s="323">
        <v>5.2494528191151257</v>
      </c>
      <c r="AM37" s="85">
        <v>11703</v>
      </c>
      <c r="AN37" s="323">
        <v>1.7187797986208295</v>
      </c>
      <c r="AO37" s="84">
        <v>47446</v>
      </c>
      <c r="AP37" s="323">
        <v>6.9682326177359553</v>
      </c>
      <c r="AQ37" s="83">
        <v>133019</v>
      </c>
      <c r="AR37" s="319">
        <v>19.544576213701667</v>
      </c>
      <c r="AS37" s="85">
        <v>16434</v>
      </c>
      <c r="AT37" s="323">
        <v>2.4146593005207766</v>
      </c>
      <c r="AU37" s="84">
        <v>62213</v>
      </c>
      <c r="AV37" s="323">
        <v>9.1410003080990077</v>
      </c>
      <c r="AW37" s="82" t="s">
        <v>62</v>
      </c>
    </row>
    <row r="38" spans="1:49" s="81" customFormat="1" ht="36.75" customHeight="1">
      <c r="A38" s="82" t="s">
        <v>63</v>
      </c>
      <c r="B38" s="467">
        <v>39155830</v>
      </c>
      <c r="C38" s="84">
        <v>708864</v>
      </c>
      <c r="D38" s="323">
        <v>181.03664256382768</v>
      </c>
      <c r="E38" s="226">
        <v>482273</v>
      </c>
      <c r="F38" s="323">
        <v>123.16761003406134</v>
      </c>
      <c r="G38" s="226">
        <v>117699</v>
      </c>
      <c r="H38" s="323">
        <v>30.059125295007153</v>
      </c>
      <c r="I38" s="226">
        <v>108892</v>
      </c>
      <c r="J38" s="319">
        <v>27.809907234759166</v>
      </c>
      <c r="K38" s="472">
        <v>312080</v>
      </c>
      <c r="L38" s="323">
        <v>79.312696490038732</v>
      </c>
      <c r="M38" s="349">
        <v>143198</v>
      </c>
      <c r="N38" s="323">
        <v>36.392654165536285</v>
      </c>
      <c r="O38" s="349">
        <v>75852</v>
      </c>
      <c r="P38" s="323">
        <v>19.277193841843172</v>
      </c>
      <c r="Q38" s="349">
        <v>93030</v>
      </c>
      <c r="R38" s="323">
        <v>23.642848482659261</v>
      </c>
      <c r="S38" s="226">
        <v>107058</v>
      </c>
      <c r="T38" s="323">
        <v>27.207955206455281</v>
      </c>
      <c r="U38" s="86">
        <v>54292</v>
      </c>
      <c r="V38" s="323">
        <v>13.797888098683615</v>
      </c>
      <c r="W38" s="349">
        <v>20704</v>
      </c>
      <c r="X38" s="323">
        <v>5.2617600234868034</v>
      </c>
      <c r="Y38" s="349">
        <v>32062</v>
      </c>
      <c r="Z38" s="323">
        <v>8.1483070842848679</v>
      </c>
      <c r="AA38" s="86">
        <v>3522</v>
      </c>
      <c r="AB38" s="323">
        <v>0.89508881388719685</v>
      </c>
      <c r="AC38" s="226">
        <v>716</v>
      </c>
      <c r="AD38" s="323">
        <v>0.18196581224964023</v>
      </c>
      <c r="AE38" s="226">
        <v>968</v>
      </c>
      <c r="AF38" s="323">
        <v>0.24600964561124544</v>
      </c>
      <c r="AG38" s="226">
        <v>1838</v>
      </c>
      <c r="AH38" s="323">
        <v>0.4671133560263111</v>
      </c>
      <c r="AI38" s="83">
        <v>422660</v>
      </c>
      <c r="AJ38" s="316">
        <v>107.4157405103812</v>
      </c>
      <c r="AK38" s="472">
        <v>10469</v>
      </c>
      <c r="AL38" s="323">
        <v>2.6606146486612898</v>
      </c>
      <c r="AM38" s="85">
        <v>3723</v>
      </c>
      <c r="AN38" s="323">
        <v>0.94617139525895333</v>
      </c>
      <c r="AO38" s="84">
        <v>14192</v>
      </c>
      <c r="AP38" s="323">
        <v>3.6067860439202435</v>
      </c>
      <c r="AQ38" s="83">
        <v>48697</v>
      </c>
      <c r="AR38" s="319">
        <v>12.436717597353956</v>
      </c>
      <c r="AS38" s="85">
        <v>7830</v>
      </c>
      <c r="AT38" s="323">
        <v>1.9997022154810662</v>
      </c>
      <c r="AU38" s="84">
        <v>28095</v>
      </c>
      <c r="AV38" s="323">
        <v>7.1751767233640562</v>
      </c>
      <c r="AW38" s="82" t="s">
        <v>63</v>
      </c>
    </row>
    <row r="39" spans="1:49" s="81" customFormat="1" ht="36.75" customHeight="1">
      <c r="A39" s="82" t="s">
        <v>64</v>
      </c>
      <c r="B39" s="467">
        <v>8206902</v>
      </c>
      <c r="C39" s="84">
        <v>111362</v>
      </c>
      <c r="D39" s="323">
        <v>135.69310319533486</v>
      </c>
      <c r="E39" s="226">
        <v>72662</v>
      </c>
      <c r="F39" s="323">
        <v>88.537672315326787</v>
      </c>
      <c r="G39" s="226">
        <v>17087</v>
      </c>
      <c r="H39" s="323">
        <v>20.820280295780307</v>
      </c>
      <c r="I39" s="226">
        <v>21613</v>
      </c>
      <c r="J39" s="319">
        <v>26.335150584227765</v>
      </c>
      <c r="K39" s="472">
        <v>69201</v>
      </c>
      <c r="L39" s="323">
        <v>83.874042401351872</v>
      </c>
      <c r="M39" s="349">
        <v>39739</v>
      </c>
      <c r="N39" s="323">
        <v>48.165063669416938</v>
      </c>
      <c r="O39" s="349">
        <v>11653</v>
      </c>
      <c r="P39" s="323">
        <v>14.123845263839442</v>
      </c>
      <c r="Q39" s="349">
        <v>17809</v>
      </c>
      <c r="R39" s="323">
        <v>21.585133468095481</v>
      </c>
      <c r="S39" s="226">
        <v>16624</v>
      </c>
      <c r="T39" s="323">
        <v>20.14887184982982</v>
      </c>
      <c r="U39" s="86">
        <v>8832</v>
      </c>
      <c r="V39" s="323">
        <v>10.704694187782541</v>
      </c>
      <c r="W39" s="349">
        <v>3169</v>
      </c>
      <c r="X39" s="323">
        <v>3.8409392981298547</v>
      </c>
      <c r="Y39" s="349">
        <v>4623</v>
      </c>
      <c r="Z39" s="323">
        <v>5.6032383639174235</v>
      </c>
      <c r="AA39" s="86">
        <v>339</v>
      </c>
      <c r="AB39" s="323">
        <v>0.41087990598485979</v>
      </c>
      <c r="AC39" s="226">
        <v>83</v>
      </c>
      <c r="AD39" s="323">
        <v>0.10059891503464119</v>
      </c>
      <c r="AE39" s="226">
        <v>31</v>
      </c>
      <c r="AF39" s="323">
        <v>3.7573088747878035E-2</v>
      </c>
      <c r="AG39" s="226">
        <v>225</v>
      </c>
      <c r="AH39" s="323">
        <v>0.27270790220234059</v>
      </c>
      <c r="AI39" s="83">
        <v>86164</v>
      </c>
      <c r="AJ39" s="316">
        <v>104.43379415716655</v>
      </c>
      <c r="AK39" s="472">
        <v>1026</v>
      </c>
      <c r="AL39" s="323">
        <v>1.243548034042673</v>
      </c>
      <c r="AM39" s="85">
        <v>946</v>
      </c>
      <c r="AN39" s="323">
        <v>1.1465852243707297</v>
      </c>
      <c r="AO39" s="84">
        <v>1972</v>
      </c>
      <c r="AP39" s="323">
        <v>2.3901332584134027</v>
      </c>
      <c r="AQ39" s="83">
        <v>12670</v>
      </c>
      <c r="AR39" s="319">
        <v>15.438225045211944</v>
      </c>
      <c r="AS39" s="85">
        <v>1386</v>
      </c>
      <c r="AT39" s="323">
        <v>1.6888224082607541</v>
      </c>
      <c r="AU39" s="84">
        <v>9209</v>
      </c>
      <c r="AV39" s="323">
        <v>11.221042970904247</v>
      </c>
      <c r="AW39" s="82" t="s">
        <v>64</v>
      </c>
    </row>
    <row r="40" spans="1:49" s="81" customFormat="1" ht="36.75" customHeight="1">
      <c r="A40" s="82" t="s">
        <v>65</v>
      </c>
      <c r="B40" s="467">
        <v>6152869</v>
      </c>
      <c r="C40" s="84">
        <v>86481</v>
      </c>
      <c r="D40" s="323">
        <v>140.55394320925734</v>
      </c>
      <c r="E40" s="226">
        <v>53437</v>
      </c>
      <c r="F40" s="323">
        <v>86.848915522173485</v>
      </c>
      <c r="G40" s="226">
        <v>16325</v>
      </c>
      <c r="H40" s="323">
        <v>26.532338003620747</v>
      </c>
      <c r="I40" s="226">
        <v>16719</v>
      </c>
      <c r="J40" s="319">
        <v>27.172689683463112</v>
      </c>
      <c r="K40" s="472">
        <v>48565</v>
      </c>
      <c r="L40" s="323">
        <v>78.155320926577346</v>
      </c>
      <c r="M40" s="349">
        <v>25889</v>
      </c>
      <c r="N40" s="323">
        <v>41.662989878887281</v>
      </c>
      <c r="O40" s="349">
        <v>10174</v>
      </c>
      <c r="P40" s="323">
        <v>16.372948318892163</v>
      </c>
      <c r="Q40" s="349">
        <v>12502</v>
      </c>
      <c r="R40" s="323">
        <v>20.119382728797898</v>
      </c>
      <c r="S40" s="226">
        <v>14728</v>
      </c>
      <c r="T40" s="323">
        <v>23.701669239300546</v>
      </c>
      <c r="U40" s="86">
        <v>7058</v>
      </c>
      <c r="V40" s="323">
        <v>11.358390921441016</v>
      </c>
      <c r="W40" s="349">
        <v>3500</v>
      </c>
      <c r="X40" s="323">
        <v>5.6325259599098265</v>
      </c>
      <c r="Y40" s="349">
        <v>4170</v>
      </c>
      <c r="Z40" s="323">
        <v>6.7107523579497075</v>
      </c>
      <c r="AA40" s="86">
        <v>361</v>
      </c>
      <c r="AB40" s="323">
        <v>0.58095482043641355</v>
      </c>
      <c r="AC40" s="226">
        <v>111</v>
      </c>
      <c r="AD40" s="323">
        <v>0.17863153758571165</v>
      </c>
      <c r="AE40" s="226">
        <v>56</v>
      </c>
      <c r="AF40" s="323">
        <v>9.0120415358557221E-2</v>
      </c>
      <c r="AG40" s="226">
        <v>194</v>
      </c>
      <c r="AH40" s="323">
        <v>0.31220286749214465</v>
      </c>
      <c r="AI40" s="83">
        <v>63654</v>
      </c>
      <c r="AJ40" s="316">
        <v>102.43794498631431</v>
      </c>
      <c r="AK40" s="472">
        <v>1845</v>
      </c>
      <c r="AL40" s="323">
        <v>2.9691458274381799</v>
      </c>
      <c r="AM40" s="85">
        <v>1168</v>
      </c>
      <c r="AN40" s="323">
        <v>1.8796543774784791</v>
      </c>
      <c r="AO40" s="84">
        <v>3013</v>
      </c>
      <c r="AP40" s="323">
        <v>4.8488002049166594</v>
      </c>
      <c r="AQ40" s="83">
        <v>7823</v>
      </c>
      <c r="AR40" s="319">
        <v>12.714393886819302</v>
      </c>
      <c r="AS40" s="85">
        <v>643</v>
      </c>
      <c r="AT40" s="323">
        <v>1.045040939438171</v>
      </c>
      <c r="AU40" s="84">
        <v>6586</v>
      </c>
      <c r="AV40" s="323">
        <v>10.703949653405589</v>
      </c>
      <c r="AW40" s="82" t="s">
        <v>65</v>
      </c>
    </row>
    <row r="41" spans="1:49" s="81" customFormat="1" ht="36.75" customHeight="1">
      <c r="A41" s="82" t="s">
        <v>66</v>
      </c>
      <c r="B41" s="467">
        <v>3741186</v>
      </c>
      <c r="C41" s="84">
        <v>43250</v>
      </c>
      <c r="D41" s="323">
        <v>115.6050514462526</v>
      </c>
      <c r="E41" s="226">
        <v>28739</v>
      </c>
      <c r="F41" s="323">
        <v>76.817886092805864</v>
      </c>
      <c r="G41" s="226">
        <v>6804</v>
      </c>
      <c r="H41" s="323">
        <v>18.186746128099486</v>
      </c>
      <c r="I41" s="226">
        <v>7707</v>
      </c>
      <c r="J41" s="319">
        <v>20.600419225347256</v>
      </c>
      <c r="K41" s="472">
        <v>22264</v>
      </c>
      <c r="L41" s="323">
        <v>58.87639799711647</v>
      </c>
      <c r="M41" s="349">
        <v>11680</v>
      </c>
      <c r="N41" s="323">
        <v>30.887366538192612</v>
      </c>
      <c r="O41" s="349">
        <v>4811</v>
      </c>
      <c r="P41" s="323">
        <v>12.722527432812042</v>
      </c>
      <c r="Q41" s="349">
        <v>5773</v>
      </c>
      <c r="R41" s="323">
        <v>15.266504026111811</v>
      </c>
      <c r="S41" s="226">
        <v>8301</v>
      </c>
      <c r="T41" s="323">
        <v>21.951714865885005</v>
      </c>
      <c r="U41" s="86">
        <v>3521</v>
      </c>
      <c r="V41" s="323">
        <v>9.3111658887822077</v>
      </c>
      <c r="W41" s="349">
        <v>1561</v>
      </c>
      <c r="X41" s="323">
        <v>4.1280119149074199</v>
      </c>
      <c r="Y41" s="349">
        <v>3219</v>
      </c>
      <c r="Z41" s="323">
        <v>8.5125370621953778</v>
      </c>
      <c r="AA41" s="86">
        <v>68</v>
      </c>
      <c r="AB41" s="323">
        <v>0.17982370929769673</v>
      </c>
      <c r="AC41" s="226">
        <v>9</v>
      </c>
      <c r="AD41" s="323">
        <v>2.3800196818812801E-2</v>
      </c>
      <c r="AE41" s="226">
        <v>0</v>
      </c>
      <c r="AF41" s="323">
        <v>0</v>
      </c>
      <c r="AG41" s="226">
        <v>59</v>
      </c>
      <c r="AH41" s="323">
        <v>0.15602351247888391</v>
      </c>
      <c r="AI41" s="83">
        <v>30633</v>
      </c>
      <c r="AJ41" s="316">
        <v>81.007936572299172</v>
      </c>
      <c r="AK41" s="472">
        <v>533</v>
      </c>
      <c r="AL41" s="323">
        <v>1.409500544936358</v>
      </c>
      <c r="AM41" s="85">
        <v>293</v>
      </c>
      <c r="AN41" s="323">
        <v>0.7748286297680167</v>
      </c>
      <c r="AO41" s="84">
        <v>826</v>
      </c>
      <c r="AP41" s="323">
        <v>2.1843291747043745</v>
      </c>
      <c r="AQ41" s="83">
        <v>4276</v>
      </c>
      <c r="AR41" s="319">
        <v>11.429530635472279</v>
      </c>
      <c r="AS41" s="85">
        <v>415</v>
      </c>
      <c r="AT41" s="323">
        <v>1.1092739040507476</v>
      </c>
      <c r="AU41" s="84">
        <v>4071</v>
      </c>
      <c r="AV41" s="323">
        <v>10.881576056362876</v>
      </c>
      <c r="AW41" s="82" t="s">
        <v>66</v>
      </c>
    </row>
    <row r="42" spans="1:49" s="81" customFormat="1" ht="36.75" customHeight="1">
      <c r="A42" s="82" t="s">
        <v>67</v>
      </c>
      <c r="B42" s="467">
        <v>3697175</v>
      </c>
      <c r="C42" s="84">
        <v>39352</v>
      </c>
      <c r="D42" s="323">
        <v>106.438023626147</v>
      </c>
      <c r="E42" s="226">
        <v>25576</v>
      </c>
      <c r="F42" s="323">
        <v>69.177142007072959</v>
      </c>
      <c r="G42" s="226">
        <v>8082</v>
      </c>
      <c r="H42" s="323">
        <v>21.859933597949787</v>
      </c>
      <c r="I42" s="226">
        <v>5694</v>
      </c>
      <c r="J42" s="319">
        <v>15.400948021124236</v>
      </c>
      <c r="K42" s="472">
        <v>30807</v>
      </c>
      <c r="L42" s="323">
        <v>83.034871034099098</v>
      </c>
      <c r="M42" s="349">
        <v>14455</v>
      </c>
      <c r="N42" s="323">
        <v>38.96091994669726</v>
      </c>
      <c r="O42" s="349">
        <v>7749</v>
      </c>
      <c r="P42" s="323">
        <v>20.886071855202836</v>
      </c>
      <c r="Q42" s="349">
        <v>8603</v>
      </c>
      <c r="R42" s="323">
        <v>23.187879232198995</v>
      </c>
      <c r="S42" s="226">
        <v>11881</v>
      </c>
      <c r="T42" s="323">
        <v>32.023153918139755</v>
      </c>
      <c r="U42" s="86">
        <v>5862</v>
      </c>
      <c r="V42" s="323">
        <v>15.799993962472454</v>
      </c>
      <c r="W42" s="349">
        <v>2930</v>
      </c>
      <c r="X42" s="323">
        <v>7.8973016564388079</v>
      </c>
      <c r="Y42" s="349">
        <v>3089</v>
      </c>
      <c r="Z42" s="323">
        <v>8.3258582992284911</v>
      </c>
      <c r="AA42" s="86">
        <v>23</v>
      </c>
      <c r="AB42" s="323">
        <v>6.1992470340645929E-2</v>
      </c>
      <c r="AC42" s="226">
        <v>4</v>
      </c>
      <c r="AD42" s="323">
        <v>1.0781299189677553E-2</v>
      </c>
      <c r="AE42" s="226">
        <v>2</v>
      </c>
      <c r="AF42" s="323">
        <v>5.3906495948387763E-3</v>
      </c>
      <c r="AG42" s="226">
        <v>17</v>
      </c>
      <c r="AH42" s="323">
        <v>4.5820521556129604E-2</v>
      </c>
      <c r="AI42" s="83">
        <v>42711</v>
      </c>
      <c r="AJ42" s="316">
        <v>115.12001742257949</v>
      </c>
      <c r="AK42" s="472">
        <v>870</v>
      </c>
      <c r="AL42" s="323">
        <v>2.3449325737548681</v>
      </c>
      <c r="AM42" s="85">
        <v>485</v>
      </c>
      <c r="AN42" s="323">
        <v>1.3072325267484033</v>
      </c>
      <c r="AO42" s="84">
        <v>1355</v>
      </c>
      <c r="AP42" s="323">
        <v>3.6521651005032707</v>
      </c>
      <c r="AQ42" s="83">
        <v>5416</v>
      </c>
      <c r="AR42" s="319">
        <v>14.649022564525618</v>
      </c>
      <c r="AS42" s="85">
        <v>760</v>
      </c>
      <c r="AT42" s="323">
        <v>2.0556235504134914</v>
      </c>
      <c r="AU42" s="84">
        <v>3729</v>
      </c>
      <c r="AV42" s="323">
        <v>10.086079236173566</v>
      </c>
      <c r="AW42" s="82" t="s">
        <v>67</v>
      </c>
    </row>
    <row r="43" spans="1:49" s="81" customFormat="1" ht="36.75" customHeight="1">
      <c r="A43" s="82" t="s">
        <v>68</v>
      </c>
      <c r="B43" s="467">
        <v>13411665</v>
      </c>
      <c r="C43" s="84">
        <v>175995</v>
      </c>
      <c r="D43" s="323">
        <v>131.22531766190104</v>
      </c>
      <c r="E43" s="226">
        <v>115115</v>
      </c>
      <c r="F43" s="323">
        <v>85.831997742263908</v>
      </c>
      <c r="G43" s="226">
        <v>29629</v>
      </c>
      <c r="H43" s="323">
        <v>22.091962481914063</v>
      </c>
      <c r="I43" s="226">
        <v>31251</v>
      </c>
      <c r="J43" s="319">
        <v>23.301357437723055</v>
      </c>
      <c r="K43" s="472">
        <v>92925</v>
      </c>
      <c r="L43" s="323">
        <v>68.701568813354385</v>
      </c>
      <c r="M43" s="349">
        <v>50588</v>
      </c>
      <c r="N43" s="323">
        <v>37.40086051256359</v>
      </c>
      <c r="O43" s="349">
        <v>16685</v>
      </c>
      <c r="P43" s="323">
        <v>12.335600491265192</v>
      </c>
      <c r="Q43" s="349">
        <v>25652</v>
      </c>
      <c r="R43" s="323">
        <v>18.965107809525602</v>
      </c>
      <c r="S43" s="226">
        <v>36935</v>
      </c>
      <c r="T43" s="323">
        <v>27.306886673352103</v>
      </c>
      <c r="U43" s="86">
        <v>18027</v>
      </c>
      <c r="V43" s="323">
        <v>13.327771654542259</v>
      </c>
      <c r="W43" s="349">
        <v>6766</v>
      </c>
      <c r="X43" s="323">
        <v>5.0022578917530884</v>
      </c>
      <c r="Y43" s="349">
        <v>12142</v>
      </c>
      <c r="Z43" s="323">
        <v>8.9768571270567534</v>
      </c>
      <c r="AA43" s="86">
        <v>521</v>
      </c>
      <c r="AB43" s="323">
        <v>0.38518716547492743</v>
      </c>
      <c r="AC43" s="226">
        <v>97</v>
      </c>
      <c r="AD43" s="323">
        <v>7.1714309119132361E-2</v>
      </c>
      <c r="AE43" s="226">
        <v>46</v>
      </c>
      <c r="AF43" s="323">
        <v>3.4008847623506068E-2</v>
      </c>
      <c r="AG43" s="226">
        <v>378</v>
      </c>
      <c r="AH43" s="323">
        <v>0.27946400873228899</v>
      </c>
      <c r="AI43" s="83">
        <v>130381</v>
      </c>
      <c r="AJ43" s="316">
        <v>96.393642652181398</v>
      </c>
      <c r="AK43" s="472">
        <v>1217</v>
      </c>
      <c r="AL43" s="323">
        <v>0.89975581647406266</v>
      </c>
      <c r="AM43" s="85">
        <v>1086</v>
      </c>
      <c r="AN43" s="323">
        <v>0.80290453302451281</v>
      </c>
      <c r="AO43" s="84">
        <v>2303</v>
      </c>
      <c r="AP43" s="323">
        <v>1.7026603494985757</v>
      </c>
      <c r="AQ43" s="83">
        <v>15367</v>
      </c>
      <c r="AR43" s="319">
        <v>11.457936057901835</v>
      </c>
      <c r="AS43" s="85">
        <v>1394</v>
      </c>
      <c r="AT43" s="323">
        <v>1.0393936919838065</v>
      </c>
      <c r="AU43" s="84">
        <v>10687</v>
      </c>
      <c r="AV43" s="323">
        <v>7.9684364320164569</v>
      </c>
      <c r="AW43" s="82" t="s">
        <v>68</v>
      </c>
    </row>
    <row r="44" spans="1:49" s="81" customFormat="1" ht="36.75" customHeight="1">
      <c r="A44" s="82" t="s">
        <v>69</v>
      </c>
      <c r="B44" s="467">
        <v>19236401</v>
      </c>
      <c r="C44" s="84">
        <v>192728</v>
      </c>
      <c r="D44" s="323">
        <v>100.18921938672416</v>
      </c>
      <c r="E44" s="226">
        <v>119136</v>
      </c>
      <c r="F44" s="323">
        <v>61.932582919226938</v>
      </c>
      <c r="G44" s="226">
        <v>43593</v>
      </c>
      <c r="H44" s="323">
        <v>22.66172346895867</v>
      </c>
      <c r="I44" s="226">
        <v>29999</v>
      </c>
      <c r="J44" s="319">
        <v>15.594912998538552</v>
      </c>
      <c r="K44" s="472">
        <v>106948</v>
      </c>
      <c r="L44" s="323">
        <v>55.35009993998063</v>
      </c>
      <c r="M44" s="349">
        <v>52428</v>
      </c>
      <c r="N44" s="323">
        <v>27.133700860729558</v>
      </c>
      <c r="O44" s="349">
        <v>24680</v>
      </c>
      <c r="P44" s="323">
        <v>12.772940742404927</v>
      </c>
      <c r="Q44" s="349">
        <v>29840</v>
      </c>
      <c r="R44" s="323">
        <v>15.443458336846152</v>
      </c>
      <c r="S44" s="226">
        <v>38824</v>
      </c>
      <c r="T44" s="323">
        <v>20.093057187322888</v>
      </c>
      <c r="U44" s="86">
        <v>19327</v>
      </c>
      <c r="V44" s="323">
        <v>10.002537509256888</v>
      </c>
      <c r="W44" s="349">
        <v>7820</v>
      </c>
      <c r="X44" s="323">
        <v>4.0471797652190649</v>
      </c>
      <c r="Y44" s="349">
        <v>11677</v>
      </c>
      <c r="Z44" s="323">
        <v>6.0433399128469345</v>
      </c>
      <c r="AA44" s="86">
        <v>747</v>
      </c>
      <c r="AB44" s="323">
        <v>0.38660400059061911</v>
      </c>
      <c r="AC44" s="226">
        <v>181</v>
      </c>
      <c r="AD44" s="323">
        <v>9.3675132673229008E-2</v>
      </c>
      <c r="AE44" s="226">
        <v>18</v>
      </c>
      <c r="AF44" s="323">
        <v>9.3157590503763644E-3</v>
      </c>
      <c r="AG44" s="226">
        <v>548</v>
      </c>
      <c r="AH44" s="323">
        <v>0.28361310886701374</v>
      </c>
      <c r="AI44" s="83">
        <v>146519</v>
      </c>
      <c r="AJ44" s="316">
        <v>75.829761127894145</v>
      </c>
      <c r="AK44" s="472">
        <v>7098</v>
      </c>
      <c r="AL44" s="323">
        <v>3.6735143188650796</v>
      </c>
      <c r="AM44" s="85">
        <v>2585</v>
      </c>
      <c r="AN44" s="323">
        <v>1.3378465080679389</v>
      </c>
      <c r="AO44" s="84">
        <v>9683</v>
      </c>
      <c r="AP44" s="323">
        <v>5.0113608269330188</v>
      </c>
      <c r="AQ44" s="83">
        <v>19122</v>
      </c>
      <c r="AR44" s="319">
        <v>9.9405288962316813</v>
      </c>
      <c r="AS44" s="85">
        <v>2488</v>
      </c>
      <c r="AT44" s="323">
        <v>1.2933812307198214</v>
      </c>
      <c r="AU44" s="84">
        <v>13770</v>
      </c>
      <c r="AV44" s="323">
        <v>7.1583036764517436</v>
      </c>
      <c r="AW44" s="82" t="s">
        <v>69</v>
      </c>
    </row>
    <row r="45" spans="1:49" s="81" customFormat="1" ht="36.75" customHeight="1">
      <c r="A45" s="82" t="s">
        <v>70</v>
      </c>
      <c r="B45" s="467">
        <v>7203508</v>
      </c>
      <c r="C45" s="84">
        <v>54940</v>
      </c>
      <c r="D45" s="323">
        <v>76.268395898220703</v>
      </c>
      <c r="E45" s="226">
        <v>35717</v>
      </c>
      <c r="F45" s="323">
        <v>49.582786608968853</v>
      </c>
      <c r="G45" s="226">
        <v>11138</v>
      </c>
      <c r="H45" s="323">
        <v>15.461911057779073</v>
      </c>
      <c r="I45" s="226">
        <v>8085</v>
      </c>
      <c r="J45" s="319">
        <v>11.223698231472778</v>
      </c>
      <c r="K45" s="472">
        <v>65058</v>
      </c>
      <c r="L45" s="323">
        <v>89.719654007430989</v>
      </c>
      <c r="M45" s="349">
        <v>33428</v>
      </c>
      <c r="N45" s="323">
        <v>46.099612563564868</v>
      </c>
      <c r="O45" s="349">
        <v>12459</v>
      </c>
      <c r="P45" s="323">
        <v>17.181855717645526</v>
      </c>
      <c r="Q45" s="349">
        <v>19171</v>
      </c>
      <c r="R45" s="323">
        <v>26.438185726220595</v>
      </c>
      <c r="S45" s="226">
        <v>15960</v>
      </c>
      <c r="T45" s="323">
        <v>22.009986134811996</v>
      </c>
      <c r="U45" s="86">
        <v>9029</v>
      </c>
      <c r="V45" s="323">
        <v>12.45163939919909</v>
      </c>
      <c r="W45" s="349">
        <v>2392</v>
      </c>
      <c r="X45" s="323">
        <v>3.2987397765958826</v>
      </c>
      <c r="Y45" s="349">
        <v>4539</v>
      </c>
      <c r="Z45" s="323">
        <v>6.2596069590170202</v>
      </c>
      <c r="AA45" s="86">
        <v>236</v>
      </c>
      <c r="AB45" s="323">
        <v>0.32546094785812218</v>
      </c>
      <c r="AC45" s="226">
        <v>60</v>
      </c>
      <c r="AD45" s="323">
        <v>8.2744308777488701E-2</v>
      </c>
      <c r="AE45" s="226">
        <v>20</v>
      </c>
      <c r="AF45" s="323">
        <v>2.7581436259162897E-2</v>
      </c>
      <c r="AG45" s="226">
        <v>156</v>
      </c>
      <c r="AH45" s="323">
        <v>0.21513520282147058</v>
      </c>
      <c r="AI45" s="83">
        <v>81254</v>
      </c>
      <c r="AJ45" s="316">
        <v>112.0551010901011</v>
      </c>
      <c r="AK45" s="472">
        <v>784</v>
      </c>
      <c r="AL45" s="323">
        <v>1.0811923013591855</v>
      </c>
      <c r="AM45" s="85">
        <v>716</v>
      </c>
      <c r="AN45" s="323">
        <v>0.98741541807803179</v>
      </c>
      <c r="AO45" s="84">
        <v>1500</v>
      </c>
      <c r="AP45" s="323">
        <v>2.0686077194372174</v>
      </c>
      <c r="AQ45" s="83">
        <v>8179</v>
      </c>
      <c r="AR45" s="319">
        <v>11.354190208437334</v>
      </c>
      <c r="AS45" s="85">
        <v>843</v>
      </c>
      <c r="AT45" s="323">
        <v>1.1702631551183118</v>
      </c>
      <c r="AU45" s="84">
        <v>8040</v>
      </c>
      <c r="AV45" s="323">
        <v>11.161228668032297</v>
      </c>
      <c r="AW45" s="82" t="s">
        <v>70</v>
      </c>
    </row>
    <row r="46" spans="1:49" s="81" customFormat="1" ht="36.75" customHeight="1">
      <c r="A46" s="82" t="s">
        <v>71</v>
      </c>
      <c r="B46" s="467">
        <v>5066919</v>
      </c>
      <c r="C46" s="84">
        <v>54624</v>
      </c>
      <c r="D46" s="323">
        <v>107.80515733525638</v>
      </c>
      <c r="E46" s="226">
        <v>35999</v>
      </c>
      <c r="F46" s="323">
        <v>71.04711956121659</v>
      </c>
      <c r="G46" s="226">
        <v>10704</v>
      </c>
      <c r="H46" s="323">
        <v>21.125263695748838</v>
      </c>
      <c r="I46" s="226">
        <v>7921</v>
      </c>
      <c r="J46" s="319">
        <v>15.63277407829097</v>
      </c>
      <c r="K46" s="472">
        <v>26472</v>
      </c>
      <c r="L46" s="323">
        <v>51.898039982454939</v>
      </c>
      <c r="M46" s="349">
        <v>12220</v>
      </c>
      <c r="N46" s="323">
        <v>23.957164120036239</v>
      </c>
      <c r="O46" s="349">
        <v>6053</v>
      </c>
      <c r="P46" s="323">
        <v>11.866834240472942</v>
      </c>
      <c r="Q46" s="349">
        <v>8199</v>
      </c>
      <c r="R46" s="323">
        <v>16.074041621945756</v>
      </c>
      <c r="S46" s="226">
        <v>11242</v>
      </c>
      <c r="T46" s="323">
        <v>22.039806795208463</v>
      </c>
      <c r="U46" s="86">
        <v>5066</v>
      </c>
      <c r="V46" s="323">
        <v>9.9318325230854008</v>
      </c>
      <c r="W46" s="349">
        <v>2991</v>
      </c>
      <c r="X46" s="323">
        <v>5.8638197940285099</v>
      </c>
      <c r="Y46" s="349">
        <v>3185</v>
      </c>
      <c r="Z46" s="323">
        <v>6.2441544780945515</v>
      </c>
      <c r="AA46" s="86">
        <v>45</v>
      </c>
      <c r="AB46" s="323">
        <v>8.8221962798824119E-2</v>
      </c>
      <c r="AC46" s="226">
        <v>14</v>
      </c>
      <c r="AD46" s="323">
        <v>2.7446832870745282E-2</v>
      </c>
      <c r="AE46" s="226">
        <v>13</v>
      </c>
      <c r="AF46" s="323">
        <v>2.548634480854919E-2</v>
      </c>
      <c r="AG46" s="226">
        <v>18</v>
      </c>
      <c r="AH46" s="323">
        <v>3.5288785119529646E-2</v>
      </c>
      <c r="AI46" s="83">
        <v>37759</v>
      </c>
      <c r="AJ46" s="316">
        <v>74.026068740462222</v>
      </c>
      <c r="AK46" s="472">
        <v>549</v>
      </c>
      <c r="AL46" s="323">
        <v>1.0763079461456544</v>
      </c>
      <c r="AM46" s="85">
        <v>390</v>
      </c>
      <c r="AN46" s="323">
        <v>0.76459034425647576</v>
      </c>
      <c r="AO46" s="84">
        <v>939</v>
      </c>
      <c r="AP46" s="323">
        <v>1.8408982904021298</v>
      </c>
      <c r="AQ46" s="83">
        <v>6980</v>
      </c>
      <c r="AR46" s="319">
        <v>13.775629726861629</v>
      </c>
      <c r="AS46" s="85">
        <v>799</v>
      </c>
      <c r="AT46" s="323">
        <v>1.5768951506822981</v>
      </c>
      <c r="AU46" s="84">
        <v>12760</v>
      </c>
      <c r="AV46" s="323">
        <v>25.182956348818681</v>
      </c>
      <c r="AW46" s="82" t="s">
        <v>71</v>
      </c>
    </row>
    <row r="47" spans="1:49" s="81" customFormat="1" ht="36.75" customHeight="1">
      <c r="A47" s="82" t="s">
        <v>72</v>
      </c>
      <c r="B47" s="467">
        <v>7156551</v>
      </c>
      <c r="C47" s="84">
        <v>78617</v>
      </c>
      <c r="D47" s="323">
        <v>109.85319604373672</v>
      </c>
      <c r="E47" s="226">
        <v>47896</v>
      </c>
      <c r="F47" s="323">
        <v>66.926093309472677</v>
      </c>
      <c r="G47" s="226">
        <v>16814</v>
      </c>
      <c r="H47" s="323">
        <v>23.494557643758846</v>
      </c>
      <c r="I47" s="226">
        <v>13907</v>
      </c>
      <c r="J47" s="319">
        <v>19.43254509050519</v>
      </c>
      <c r="K47" s="472">
        <v>39360</v>
      </c>
      <c r="L47" s="323">
        <v>54.646093424457057</v>
      </c>
      <c r="M47" s="349">
        <v>20657</v>
      </c>
      <c r="N47" s="323">
        <v>28.679480484476869</v>
      </c>
      <c r="O47" s="349">
        <v>9059</v>
      </c>
      <c r="P47" s="323">
        <v>12.577209358032432</v>
      </c>
      <c r="Q47" s="349">
        <v>9644</v>
      </c>
      <c r="R47" s="323">
        <v>13.389403581947763</v>
      </c>
      <c r="S47" s="226">
        <v>15420</v>
      </c>
      <c r="T47" s="323">
        <v>21.408606722691257</v>
      </c>
      <c r="U47" s="86">
        <v>6953</v>
      </c>
      <c r="V47" s="323">
        <v>9.6533101519372444</v>
      </c>
      <c r="W47" s="349">
        <v>3794</v>
      </c>
      <c r="X47" s="323">
        <v>5.2674613427944639</v>
      </c>
      <c r="Y47" s="349">
        <v>4673</v>
      </c>
      <c r="Z47" s="323">
        <v>6.4878352279595495</v>
      </c>
      <c r="AA47" s="86">
        <v>69</v>
      </c>
      <c r="AB47" s="323">
        <v>9.5797267436167108E-2</v>
      </c>
      <c r="AC47" s="226">
        <v>17</v>
      </c>
      <c r="AD47" s="323">
        <v>2.3602225310360013E-2</v>
      </c>
      <c r="AE47" s="226">
        <v>5</v>
      </c>
      <c r="AF47" s="323">
        <v>6.9418309736352978E-3</v>
      </c>
      <c r="AG47" s="226">
        <v>47</v>
      </c>
      <c r="AH47" s="323">
        <v>6.5253211152171794E-2</v>
      </c>
      <c r="AI47" s="83">
        <v>54849</v>
      </c>
      <c r="AJ47" s="316">
        <v>76.150497414584493</v>
      </c>
      <c r="AK47" s="472">
        <v>1144</v>
      </c>
      <c r="AL47" s="323">
        <v>1.5882909267677561</v>
      </c>
      <c r="AM47" s="85">
        <v>486</v>
      </c>
      <c r="AN47" s="323">
        <v>0.67474597063735098</v>
      </c>
      <c r="AO47" s="84">
        <v>1630</v>
      </c>
      <c r="AP47" s="323">
        <v>2.2630368974051072</v>
      </c>
      <c r="AQ47" s="83">
        <v>8585</v>
      </c>
      <c r="AR47" s="319">
        <v>11.996001984754946</v>
      </c>
      <c r="AS47" s="85">
        <v>712</v>
      </c>
      <c r="AT47" s="323">
        <v>0.99489265150209927</v>
      </c>
      <c r="AU47" s="84">
        <v>10696</v>
      </c>
      <c r="AV47" s="323">
        <v>14.94574691076749</v>
      </c>
      <c r="AW47" s="82" t="s">
        <v>72</v>
      </c>
    </row>
    <row r="48" spans="1:49" s="81" customFormat="1" ht="36.75" customHeight="1">
      <c r="A48" s="82" t="s">
        <v>73</v>
      </c>
      <c r="B48" s="467">
        <v>7236221</v>
      </c>
      <c r="C48" s="84">
        <v>72431</v>
      </c>
      <c r="D48" s="323">
        <v>100.09506343158951</v>
      </c>
      <c r="E48" s="226">
        <v>48999</v>
      </c>
      <c r="F48" s="323">
        <v>67.713520634596421</v>
      </c>
      <c r="G48" s="226">
        <v>12438</v>
      </c>
      <c r="H48" s="323">
        <v>17.188529758834065</v>
      </c>
      <c r="I48" s="226">
        <v>10994</v>
      </c>
      <c r="J48" s="319">
        <v>15.193013038159007</v>
      </c>
      <c r="K48" s="472">
        <v>59425</v>
      </c>
      <c r="L48" s="323">
        <v>81.494542482713001</v>
      </c>
      <c r="M48" s="349">
        <v>28082</v>
      </c>
      <c r="N48" s="323">
        <v>38.511228304577983</v>
      </c>
      <c r="O48" s="349">
        <v>14600</v>
      </c>
      <c r="P48" s="323">
        <v>20.022218262475555</v>
      </c>
      <c r="Q48" s="349">
        <v>16743</v>
      </c>
      <c r="R48" s="323">
        <v>22.961095915659467</v>
      </c>
      <c r="S48" s="226">
        <v>25496</v>
      </c>
      <c r="T48" s="323">
        <v>34.964827179457309</v>
      </c>
      <c r="U48" s="86">
        <v>11476</v>
      </c>
      <c r="V48" s="323">
        <v>15.738012108230786</v>
      </c>
      <c r="W48" s="349">
        <v>6989</v>
      </c>
      <c r="X48" s="323">
        <v>9.5846084545507981</v>
      </c>
      <c r="Y48" s="349">
        <v>7031</v>
      </c>
      <c r="Z48" s="323">
        <v>9.6422066166757272</v>
      </c>
      <c r="AA48" s="86">
        <v>49</v>
      </c>
      <c r="AB48" s="323">
        <v>6.7197855812417953E-2</v>
      </c>
      <c r="AC48" s="226">
        <v>26</v>
      </c>
      <c r="AD48" s="323">
        <v>3.5656005124956466E-2</v>
      </c>
      <c r="AE48" s="226">
        <v>0</v>
      </c>
      <c r="AF48" s="323">
        <v>0</v>
      </c>
      <c r="AG48" s="226">
        <v>23</v>
      </c>
      <c r="AH48" s="323">
        <v>3.1541850687461494E-2</v>
      </c>
      <c r="AI48" s="83">
        <v>84970</v>
      </c>
      <c r="AJ48" s="316">
        <v>116.52656751798274</v>
      </c>
      <c r="AK48" s="472">
        <v>1513</v>
      </c>
      <c r="AL48" s="323">
        <v>2.0749052213099666</v>
      </c>
      <c r="AM48" s="85">
        <v>1268</v>
      </c>
      <c r="AN48" s="323">
        <v>1.738915942247877</v>
      </c>
      <c r="AO48" s="84">
        <v>2781</v>
      </c>
      <c r="AP48" s="323">
        <v>3.8138211635578436</v>
      </c>
      <c r="AQ48" s="83">
        <v>9124</v>
      </c>
      <c r="AR48" s="319">
        <v>12.60879124614906</v>
      </c>
      <c r="AS48" s="85">
        <v>735</v>
      </c>
      <c r="AT48" s="323">
        <v>1.0157235385707541</v>
      </c>
      <c r="AU48" s="84">
        <v>6907</v>
      </c>
      <c r="AV48" s="323">
        <v>9.5450373889907443</v>
      </c>
      <c r="AW48" s="82" t="s">
        <v>73</v>
      </c>
    </row>
    <row r="49" spans="1:49" s="81" customFormat="1" ht="36.75" customHeight="1">
      <c r="A49" s="82" t="s">
        <v>74</v>
      </c>
      <c r="B49" s="467">
        <v>3692044</v>
      </c>
      <c r="C49" s="84">
        <v>42263</v>
      </c>
      <c r="D49" s="323">
        <v>114.47046676583486</v>
      </c>
      <c r="E49" s="226">
        <v>28678</v>
      </c>
      <c r="F49" s="323">
        <v>77.675130632245981</v>
      </c>
      <c r="G49" s="226">
        <v>7747</v>
      </c>
      <c r="H49" s="323">
        <v>20.982956866169527</v>
      </c>
      <c r="I49" s="226">
        <v>5838</v>
      </c>
      <c r="J49" s="319">
        <v>15.812379267419349</v>
      </c>
      <c r="K49" s="472">
        <v>27229</v>
      </c>
      <c r="L49" s="323">
        <v>72.962710121609859</v>
      </c>
      <c r="M49" s="349">
        <v>14681</v>
      </c>
      <c r="N49" s="323">
        <v>39.339143828100717</v>
      </c>
      <c r="O49" s="349">
        <v>4700</v>
      </c>
      <c r="P49" s="323">
        <v>12.594099583957043</v>
      </c>
      <c r="Q49" s="349">
        <v>7848</v>
      </c>
      <c r="R49" s="323">
        <v>21.029466709552104</v>
      </c>
      <c r="S49" s="226">
        <v>13859</v>
      </c>
      <c r="T49" s="323">
        <v>37.136516198736309</v>
      </c>
      <c r="U49" s="86">
        <v>5986</v>
      </c>
      <c r="V49" s="323">
        <v>16.040059597780186</v>
      </c>
      <c r="W49" s="349">
        <v>3680</v>
      </c>
      <c r="X49" s="323">
        <v>9.8609120146727491</v>
      </c>
      <c r="Y49" s="349">
        <v>4193</v>
      </c>
      <c r="Z49" s="323">
        <v>11.235544586283378</v>
      </c>
      <c r="AA49" s="86">
        <v>24</v>
      </c>
      <c r="AB49" s="323">
        <v>6.4310295747865759E-2</v>
      </c>
      <c r="AC49" s="226">
        <v>14</v>
      </c>
      <c r="AD49" s="323">
        <v>3.7514339186255026E-2</v>
      </c>
      <c r="AE49" s="226">
        <v>0</v>
      </c>
      <c r="AF49" s="323">
        <v>0</v>
      </c>
      <c r="AG49" s="226">
        <v>10</v>
      </c>
      <c r="AH49" s="323">
        <v>2.6795956561610733E-2</v>
      </c>
      <c r="AI49" s="83">
        <v>41112</v>
      </c>
      <c r="AJ49" s="316">
        <v>110.16353661609404</v>
      </c>
      <c r="AK49" s="472">
        <v>1002</v>
      </c>
      <c r="AL49" s="323">
        <v>2.6849548474733953</v>
      </c>
      <c r="AM49" s="85">
        <v>644</v>
      </c>
      <c r="AN49" s="323">
        <v>1.7256596025677311</v>
      </c>
      <c r="AO49" s="84">
        <v>1646</v>
      </c>
      <c r="AP49" s="323">
        <v>4.4106144500411268</v>
      </c>
      <c r="AQ49" s="83">
        <v>4991</v>
      </c>
      <c r="AR49" s="319">
        <v>13.518257095527572</v>
      </c>
      <c r="AS49" s="85">
        <v>479</v>
      </c>
      <c r="AT49" s="323">
        <v>1.297384321530296</v>
      </c>
      <c r="AU49" s="84">
        <v>4614</v>
      </c>
      <c r="AV49" s="323">
        <v>12.497142504260513</v>
      </c>
      <c r="AW49" s="82" t="s">
        <v>74</v>
      </c>
    </row>
    <row r="50" spans="1:49" s="81" customFormat="1" ht="36.75" customHeight="1">
      <c r="A50" s="82" t="s">
        <v>75</v>
      </c>
      <c r="B50" s="467">
        <v>38285945</v>
      </c>
      <c r="C50" s="84">
        <v>491599</v>
      </c>
      <c r="D50" s="323">
        <v>128.40195011511406</v>
      </c>
      <c r="E50" s="226">
        <v>338513</v>
      </c>
      <c r="F50" s="323">
        <v>88.417041815214446</v>
      </c>
      <c r="G50" s="226">
        <v>88044</v>
      </c>
      <c r="H50" s="323">
        <v>22.996428584954611</v>
      </c>
      <c r="I50" s="226">
        <v>65042</v>
      </c>
      <c r="J50" s="319">
        <v>16.988479714945001</v>
      </c>
      <c r="K50" s="472">
        <v>265950</v>
      </c>
      <c r="L50" s="323">
        <v>69.431059265772632</v>
      </c>
      <c r="M50" s="349">
        <v>138524</v>
      </c>
      <c r="N50" s="323">
        <v>36.164196479533324</v>
      </c>
      <c r="O50" s="349">
        <v>58154</v>
      </c>
      <c r="P50" s="323">
        <v>15.182153865545184</v>
      </c>
      <c r="Q50" s="349">
        <v>69272</v>
      </c>
      <c r="R50" s="323">
        <v>18.084708920694123</v>
      </c>
      <c r="S50" s="226">
        <v>114553</v>
      </c>
      <c r="T50" s="323">
        <v>29.906133228321309</v>
      </c>
      <c r="U50" s="86">
        <v>59414</v>
      </c>
      <c r="V50" s="323">
        <v>15.511099662405021</v>
      </c>
      <c r="W50" s="349">
        <v>29167</v>
      </c>
      <c r="X50" s="323">
        <v>7.6145730611197235</v>
      </c>
      <c r="Y50" s="349">
        <v>25972</v>
      </c>
      <c r="Z50" s="323">
        <v>6.7804605047965669</v>
      </c>
      <c r="AA50" s="86">
        <v>1656</v>
      </c>
      <c r="AB50" s="323">
        <v>0.43232876158721367</v>
      </c>
      <c r="AC50" s="226">
        <v>489</v>
      </c>
      <c r="AD50" s="323">
        <v>0.12766229735274606</v>
      </c>
      <c r="AE50" s="226">
        <v>90</v>
      </c>
      <c r="AF50" s="323">
        <v>2.349612834713118E-2</v>
      </c>
      <c r="AG50" s="226">
        <v>1077</v>
      </c>
      <c r="AH50" s="323">
        <v>0.28117033588733642</v>
      </c>
      <c r="AI50" s="83">
        <v>382159</v>
      </c>
      <c r="AJ50" s="316">
        <v>99.769521255681155</v>
      </c>
      <c r="AK50" s="472">
        <v>6393</v>
      </c>
      <c r="AL50" s="323">
        <v>1.6690083169245513</v>
      </c>
      <c r="AM50" s="85">
        <v>3953</v>
      </c>
      <c r="AN50" s="323">
        <v>1.0320021706245506</v>
      </c>
      <c r="AO50" s="84">
        <v>10346</v>
      </c>
      <c r="AP50" s="323">
        <v>2.7010104875491017</v>
      </c>
      <c r="AQ50" s="83">
        <v>52447</v>
      </c>
      <c r="AR50" s="319">
        <v>13.69876073321424</v>
      </c>
      <c r="AS50" s="85">
        <v>5966</v>
      </c>
      <c r="AT50" s="323">
        <v>1.5582741917432101</v>
      </c>
      <c r="AU50" s="84">
        <v>42899</v>
      </c>
      <c r="AV50" s="323">
        <v>11.204895164531004</v>
      </c>
      <c r="AW50" s="82" t="s">
        <v>75</v>
      </c>
    </row>
    <row r="51" spans="1:49" s="81" customFormat="1" ht="36.75" customHeight="1">
      <c r="A51" s="82" t="s">
        <v>76</v>
      </c>
      <c r="B51" s="467">
        <v>5699215</v>
      </c>
      <c r="C51" s="84">
        <v>50287</v>
      </c>
      <c r="D51" s="323">
        <v>88.234958674133182</v>
      </c>
      <c r="E51" s="226">
        <v>32397</v>
      </c>
      <c r="F51" s="323">
        <v>56.844670713422815</v>
      </c>
      <c r="G51" s="226">
        <v>10353</v>
      </c>
      <c r="H51" s="323">
        <v>18.165659656636922</v>
      </c>
      <c r="I51" s="226">
        <v>7537</v>
      </c>
      <c r="J51" s="319">
        <v>13.224628304073455</v>
      </c>
      <c r="K51" s="472">
        <v>35778</v>
      </c>
      <c r="L51" s="323">
        <v>62.431658843272224</v>
      </c>
      <c r="M51" s="349">
        <v>17193</v>
      </c>
      <c r="N51" s="323">
        <v>30.001327924768837</v>
      </c>
      <c r="O51" s="349">
        <v>6868</v>
      </c>
      <c r="P51" s="323">
        <v>11.984477414489175</v>
      </c>
      <c r="Q51" s="349">
        <v>11717</v>
      </c>
      <c r="R51" s="323">
        <v>20.445853504014217</v>
      </c>
      <c r="S51" s="226">
        <v>11041</v>
      </c>
      <c r="T51" s="323">
        <v>19.266251475447724</v>
      </c>
      <c r="U51" s="86">
        <v>5320</v>
      </c>
      <c r="V51" s="323">
        <v>9.2832585680085042</v>
      </c>
      <c r="W51" s="349">
        <v>2788</v>
      </c>
      <c r="X51" s="323">
        <v>4.864985881129269</v>
      </c>
      <c r="Y51" s="349">
        <v>2933</v>
      </c>
      <c r="Z51" s="323">
        <v>5.1180070263099511</v>
      </c>
      <c r="AA51" s="86">
        <v>184</v>
      </c>
      <c r="AB51" s="323">
        <v>0.32107510836721137</v>
      </c>
      <c r="AC51" s="226">
        <v>64</v>
      </c>
      <c r="AD51" s="323">
        <v>0.11167829856250831</v>
      </c>
      <c r="AE51" s="226">
        <v>16</v>
      </c>
      <c r="AF51" s="323">
        <v>2.7919574640627078E-2</v>
      </c>
      <c r="AG51" s="226">
        <v>104</v>
      </c>
      <c r="AH51" s="323">
        <v>0.18147723516407602</v>
      </c>
      <c r="AI51" s="83">
        <v>47003</v>
      </c>
      <c r="AJ51" s="316">
        <v>82.018985427087173</v>
      </c>
      <c r="AK51" s="472">
        <v>243</v>
      </c>
      <c r="AL51" s="323">
        <v>0.42402853985452382</v>
      </c>
      <c r="AM51" s="85">
        <v>278</v>
      </c>
      <c r="AN51" s="323">
        <v>0.4851026093808955</v>
      </c>
      <c r="AO51" s="84">
        <v>521</v>
      </c>
      <c r="AP51" s="323">
        <v>0.90913114923541927</v>
      </c>
      <c r="AQ51" s="83">
        <v>6368</v>
      </c>
      <c r="AR51" s="319">
        <v>11.173468626819657</v>
      </c>
      <c r="AS51" s="85">
        <v>922</v>
      </c>
      <c r="AT51" s="323">
        <v>1.6177666573378966</v>
      </c>
      <c r="AU51" s="84">
        <v>4943</v>
      </c>
      <c r="AV51" s="323">
        <v>8.6731242811510008</v>
      </c>
      <c r="AW51" s="82" t="s">
        <v>76</v>
      </c>
    </row>
    <row r="52" spans="1:49" s="81" customFormat="1" ht="36.75" customHeight="1">
      <c r="A52" s="82" t="s">
        <v>77</v>
      </c>
      <c r="B52" s="467">
        <v>8156276</v>
      </c>
      <c r="C52" s="84">
        <v>88194</v>
      </c>
      <c r="D52" s="323">
        <v>108.13023002164223</v>
      </c>
      <c r="E52" s="226">
        <v>58179</v>
      </c>
      <c r="F52" s="323">
        <v>71.330347330080542</v>
      </c>
      <c r="G52" s="226">
        <v>19370</v>
      </c>
      <c r="H52" s="323">
        <v>23.74858329953523</v>
      </c>
      <c r="I52" s="226">
        <v>10645</v>
      </c>
      <c r="J52" s="319">
        <v>13.05129939202646</v>
      </c>
      <c r="K52" s="472">
        <v>61012</v>
      </c>
      <c r="L52" s="323">
        <v>74.565393698728002</v>
      </c>
      <c r="M52" s="349">
        <v>30140</v>
      </c>
      <c r="N52" s="323">
        <v>36.835392481473512</v>
      </c>
      <c r="O52" s="349">
        <v>13694</v>
      </c>
      <c r="P52" s="323">
        <v>16.736027360361589</v>
      </c>
      <c r="Q52" s="349">
        <v>17178</v>
      </c>
      <c r="R52" s="323">
        <v>20.993973856892897</v>
      </c>
      <c r="S52" s="226">
        <v>23795</v>
      </c>
      <c r="T52" s="323">
        <v>29.080894628290057</v>
      </c>
      <c r="U52" s="86">
        <v>10503</v>
      </c>
      <c r="V52" s="323">
        <v>12.836168786759</v>
      </c>
      <c r="W52" s="349">
        <v>7227</v>
      </c>
      <c r="X52" s="323">
        <v>8.8324280512146345</v>
      </c>
      <c r="Y52" s="349">
        <v>6065</v>
      </c>
      <c r="Z52" s="323">
        <v>7.4122977903164182</v>
      </c>
      <c r="AA52" s="86">
        <v>484</v>
      </c>
      <c r="AB52" s="323">
        <v>0.59151725152731183</v>
      </c>
      <c r="AC52" s="226">
        <v>132</v>
      </c>
      <c r="AD52" s="323">
        <v>0.16132288678017598</v>
      </c>
      <c r="AE52" s="226">
        <v>59</v>
      </c>
      <c r="AF52" s="323">
        <v>7.2106441818411984E-2</v>
      </c>
      <c r="AG52" s="226">
        <v>293</v>
      </c>
      <c r="AH52" s="323">
        <v>0.35808792292872393</v>
      </c>
      <c r="AI52" s="83">
        <v>85291</v>
      </c>
      <c r="AJ52" s="316">
        <v>104.23780557854538</v>
      </c>
      <c r="AK52" s="472">
        <v>1685</v>
      </c>
      <c r="AL52" s="323">
        <v>2.0593110926105798</v>
      </c>
      <c r="AM52" s="85">
        <v>1496</v>
      </c>
      <c r="AN52" s="323">
        <v>1.8283260501753276</v>
      </c>
      <c r="AO52" s="84">
        <v>3181</v>
      </c>
      <c r="AP52" s="323">
        <v>3.8876371427859073</v>
      </c>
      <c r="AQ52" s="83">
        <v>9202</v>
      </c>
      <c r="AR52" s="319">
        <v>11.282109629443633</v>
      </c>
      <c r="AS52" s="85">
        <v>971</v>
      </c>
      <c r="AT52" s="323">
        <v>1.1904942893055606</v>
      </c>
      <c r="AU52" s="84">
        <v>6676</v>
      </c>
      <c r="AV52" s="323">
        <v>8.1851080076250486</v>
      </c>
      <c r="AW52" s="82" t="s">
        <v>77</v>
      </c>
    </row>
    <row r="53" spans="1:49" s="81" customFormat="1" ht="36.75" customHeight="1">
      <c r="A53" s="82" t="s">
        <v>78</v>
      </c>
      <c r="B53" s="467">
        <v>12150761</v>
      </c>
      <c r="C53" s="84">
        <v>143872</v>
      </c>
      <c r="D53" s="323">
        <v>118.40575252858648</v>
      </c>
      <c r="E53" s="226">
        <v>98875</v>
      </c>
      <c r="F53" s="323">
        <v>81.373504095751699</v>
      </c>
      <c r="G53" s="226">
        <v>26835</v>
      </c>
      <c r="H53" s="323">
        <v>22.085036484546112</v>
      </c>
      <c r="I53" s="226">
        <v>18162</v>
      </c>
      <c r="J53" s="319">
        <v>14.94721194828867</v>
      </c>
      <c r="K53" s="472">
        <v>63065</v>
      </c>
      <c r="L53" s="323">
        <v>51.86032308245295</v>
      </c>
      <c r="M53" s="349">
        <v>33149</v>
      </c>
      <c r="N53" s="323">
        <v>27.259460078652705</v>
      </c>
      <c r="O53" s="349">
        <v>13280</v>
      </c>
      <c r="P53" s="323">
        <v>10.920559589867203</v>
      </c>
      <c r="Q53" s="349">
        <v>16636</v>
      </c>
      <c r="R53" s="323">
        <v>13.680303413933041</v>
      </c>
      <c r="S53" s="226">
        <v>35924</v>
      </c>
      <c r="T53" s="323">
        <v>29.541429420661849</v>
      </c>
      <c r="U53" s="86">
        <v>17252</v>
      </c>
      <c r="V53" s="323">
        <v>14.186859491294351</v>
      </c>
      <c r="W53" s="349">
        <v>10104</v>
      </c>
      <c r="X53" s="323">
        <v>8.3088353987965515</v>
      </c>
      <c r="Y53" s="349">
        <v>8568</v>
      </c>
      <c r="Z53" s="323">
        <v>7.0457345305709476</v>
      </c>
      <c r="AA53" s="86">
        <v>418</v>
      </c>
      <c r="AB53" s="323">
        <v>0.34373448106660326</v>
      </c>
      <c r="AC53" s="226">
        <v>102</v>
      </c>
      <c r="AD53" s="323">
        <v>8.3877792030606524E-2</v>
      </c>
      <c r="AE53" s="226">
        <v>25</v>
      </c>
      <c r="AF53" s="323">
        <v>2.0558282360442777E-2</v>
      </c>
      <c r="AG53" s="226">
        <v>291</v>
      </c>
      <c r="AH53" s="323">
        <v>0.23929840667555391</v>
      </c>
      <c r="AI53" s="83">
        <v>99407</v>
      </c>
      <c r="AJ53" s="316">
        <v>81.745486984181397</v>
      </c>
      <c r="AK53" s="472">
        <v>6002</v>
      </c>
      <c r="AL53" s="323">
        <v>4.9356324290951017</v>
      </c>
      <c r="AM53" s="85">
        <v>1295</v>
      </c>
      <c r="AN53" s="323">
        <v>1.0649190262709358</v>
      </c>
      <c r="AO53" s="84">
        <v>7297</v>
      </c>
      <c r="AP53" s="323">
        <v>6.000551455366038</v>
      </c>
      <c r="AQ53" s="83">
        <v>16197</v>
      </c>
      <c r="AR53" s="319">
        <v>13.330029287877524</v>
      </c>
      <c r="AS53" s="85">
        <v>1721</v>
      </c>
      <c r="AT53" s="323">
        <v>1.4163721926552584</v>
      </c>
      <c r="AU53" s="84">
        <v>14606</v>
      </c>
      <c r="AV53" s="323">
        <v>12.020646278862698</v>
      </c>
      <c r="AW53" s="82" t="s">
        <v>78</v>
      </c>
    </row>
    <row r="54" spans="1:49" s="81" customFormat="1" ht="36.75" customHeight="1">
      <c r="A54" s="82" t="s">
        <v>79</v>
      </c>
      <c r="B54" s="467">
        <v>7445328</v>
      </c>
      <c r="C54" s="84">
        <v>93398</v>
      </c>
      <c r="D54" s="323">
        <v>125.44511135036629</v>
      </c>
      <c r="E54" s="226">
        <v>59851</v>
      </c>
      <c r="F54" s="323">
        <v>80.38732477602062</v>
      </c>
      <c r="G54" s="226">
        <v>19740</v>
      </c>
      <c r="H54" s="323">
        <v>26.513271141311705</v>
      </c>
      <c r="I54" s="226">
        <v>13807</v>
      </c>
      <c r="J54" s="319">
        <v>18.544515433033979</v>
      </c>
      <c r="K54" s="472">
        <v>53111</v>
      </c>
      <c r="L54" s="323">
        <v>70.72287780099802</v>
      </c>
      <c r="M54" s="349">
        <v>26178</v>
      </c>
      <c r="N54" s="323">
        <v>34.858757979976396</v>
      </c>
      <c r="O54" s="349">
        <v>13624</v>
      </c>
      <c r="P54" s="323">
        <v>18.141787711788464</v>
      </c>
      <c r="Q54" s="349">
        <v>13309</v>
      </c>
      <c r="R54" s="323">
        <v>17.722332109233168</v>
      </c>
      <c r="S54" s="226">
        <v>16541</v>
      </c>
      <c r="T54" s="323">
        <v>22.026079751959262</v>
      </c>
      <c r="U54" s="86">
        <v>8674</v>
      </c>
      <c r="V54" s="323">
        <v>11.550342528776655</v>
      </c>
      <c r="W54" s="349">
        <v>3627</v>
      </c>
      <c r="X54" s="323">
        <v>4.8297316522795626</v>
      </c>
      <c r="Y54" s="349">
        <v>4240</v>
      </c>
      <c r="Z54" s="323">
        <v>5.6460055709030454</v>
      </c>
      <c r="AA54" s="86">
        <v>354</v>
      </c>
      <c r="AB54" s="323">
        <v>0.47138820096690526</v>
      </c>
      <c r="AC54" s="226">
        <v>81</v>
      </c>
      <c r="AD54" s="323">
        <v>0.1078600120856478</v>
      </c>
      <c r="AE54" s="226">
        <v>35</v>
      </c>
      <c r="AF54" s="323">
        <v>4.6606178061699671E-2</v>
      </c>
      <c r="AG54" s="226">
        <v>238</v>
      </c>
      <c r="AH54" s="323">
        <v>0.31692201081955773</v>
      </c>
      <c r="AI54" s="83">
        <v>70006</v>
      </c>
      <c r="AJ54" s="316">
        <v>93.220345753924192</v>
      </c>
      <c r="AK54" s="472">
        <v>874</v>
      </c>
      <c r="AL54" s="323">
        <v>1.1638228464550144</v>
      </c>
      <c r="AM54" s="85">
        <v>672</v>
      </c>
      <c r="AN54" s="323">
        <v>0.89483861878463355</v>
      </c>
      <c r="AO54" s="84">
        <v>1546</v>
      </c>
      <c r="AP54" s="323">
        <v>2.058661465239648</v>
      </c>
      <c r="AQ54" s="83">
        <v>10307</v>
      </c>
      <c r="AR54" s="319">
        <v>13.843580833510627</v>
      </c>
      <c r="AS54" s="85">
        <v>1076</v>
      </c>
      <c r="AT54" s="323">
        <v>1.4452016083106076</v>
      </c>
      <c r="AU54" s="84">
        <v>5677</v>
      </c>
      <c r="AV54" s="323">
        <v>7.6249159204268766</v>
      </c>
      <c r="AW54" s="82" t="s">
        <v>79</v>
      </c>
    </row>
    <row r="55" spans="1:49" s="81" customFormat="1" ht="36.75" customHeight="1">
      <c r="A55" s="82" t="s">
        <v>80</v>
      </c>
      <c r="B55" s="467">
        <v>6868335</v>
      </c>
      <c r="C55" s="84">
        <v>79112</v>
      </c>
      <c r="D55" s="323">
        <v>115.18366532791426</v>
      </c>
      <c r="E55" s="226">
        <v>51556</v>
      </c>
      <c r="F55" s="323">
        <v>75.063315927368137</v>
      </c>
      <c r="G55" s="226">
        <v>17582</v>
      </c>
      <c r="H55" s="323">
        <v>25.598634894774349</v>
      </c>
      <c r="I55" s="226">
        <v>9974</v>
      </c>
      <c r="J55" s="319">
        <v>14.521714505771778</v>
      </c>
      <c r="K55" s="472">
        <v>53251</v>
      </c>
      <c r="L55" s="323">
        <v>76.434296733467619</v>
      </c>
      <c r="M55" s="349">
        <v>25064</v>
      </c>
      <c r="N55" s="323">
        <v>35.975835445862657</v>
      </c>
      <c r="O55" s="349">
        <v>12786</v>
      </c>
      <c r="P55" s="323">
        <v>18.352498883290775</v>
      </c>
      <c r="Q55" s="349">
        <v>15401</v>
      </c>
      <c r="R55" s="323">
        <v>22.105962404314187</v>
      </c>
      <c r="S55" s="226">
        <v>18074</v>
      </c>
      <c r="T55" s="323">
        <v>25.942676741482671</v>
      </c>
      <c r="U55" s="86">
        <v>8389</v>
      </c>
      <c r="V55" s="323">
        <v>12.041225804155037</v>
      </c>
      <c r="W55" s="349">
        <v>5330</v>
      </c>
      <c r="X55" s="323">
        <v>7.6504629319521218</v>
      </c>
      <c r="Y55" s="349">
        <v>4355</v>
      </c>
      <c r="Z55" s="323">
        <v>6.2509880053755129</v>
      </c>
      <c r="AA55" s="86">
        <v>269</v>
      </c>
      <c r="AB55" s="323">
        <v>0.38611154384523844</v>
      </c>
      <c r="AC55" s="226">
        <v>66</v>
      </c>
      <c r="AD55" s="323">
        <v>9.4733687337493433E-2</v>
      </c>
      <c r="AE55" s="226">
        <v>28</v>
      </c>
      <c r="AF55" s="323">
        <v>4.0190049173482061E-2</v>
      </c>
      <c r="AG55" s="226">
        <v>175</v>
      </c>
      <c r="AH55" s="323">
        <v>0.25118780733426288</v>
      </c>
      <c r="AI55" s="83">
        <v>71594</v>
      </c>
      <c r="AJ55" s="316">
        <v>102.76308501879554</v>
      </c>
      <c r="AK55" s="472">
        <v>466</v>
      </c>
      <c r="AL55" s="323">
        <v>0.66887724695866579</v>
      </c>
      <c r="AM55" s="85">
        <v>470</v>
      </c>
      <c r="AN55" s="323">
        <v>0.67461868255487756</v>
      </c>
      <c r="AO55" s="84">
        <v>936</v>
      </c>
      <c r="AP55" s="323">
        <v>1.3434959295135434</v>
      </c>
      <c r="AQ55" s="83">
        <v>10624</v>
      </c>
      <c r="AR55" s="319">
        <v>15.468086515873205</v>
      </c>
      <c r="AS55" s="85">
        <v>908</v>
      </c>
      <c r="AT55" s="323">
        <v>1.3220089002647657</v>
      </c>
      <c r="AU55" s="84">
        <v>10344</v>
      </c>
      <c r="AV55" s="323">
        <v>15.060418573060284</v>
      </c>
      <c r="AW55" s="82" t="s">
        <v>80</v>
      </c>
    </row>
    <row r="56" spans="1:49" s="81" customFormat="1" ht="36.75" customHeight="1">
      <c r="A56" s="82" t="s">
        <v>81</v>
      </c>
      <c r="B56" s="467">
        <v>10558185</v>
      </c>
      <c r="C56" s="84">
        <v>112462</v>
      </c>
      <c r="D56" s="323">
        <v>106.51641356918826</v>
      </c>
      <c r="E56" s="226">
        <v>79050</v>
      </c>
      <c r="F56" s="323">
        <v>74.870822968152197</v>
      </c>
      <c r="G56" s="226">
        <v>19235</v>
      </c>
      <c r="H56" s="323">
        <v>18.218093356007685</v>
      </c>
      <c r="I56" s="226">
        <v>14177</v>
      </c>
      <c r="J56" s="319">
        <v>13.427497245028382</v>
      </c>
      <c r="K56" s="472">
        <v>45549</v>
      </c>
      <c r="L56" s="323">
        <v>46.484669774534709</v>
      </c>
      <c r="M56" s="349">
        <v>23323</v>
      </c>
      <c r="N56" s="323">
        <v>23.802102200958814</v>
      </c>
      <c r="O56" s="349">
        <v>9443</v>
      </c>
      <c r="P56" s="323">
        <v>9.6369785655213356</v>
      </c>
      <c r="Q56" s="349">
        <v>12783</v>
      </c>
      <c r="R56" s="323">
        <v>13.045589008054563</v>
      </c>
      <c r="S56" s="226">
        <v>22782</v>
      </c>
      <c r="T56" s="323">
        <v>23.249988952632325</v>
      </c>
      <c r="U56" s="86">
        <v>10595</v>
      </c>
      <c r="V56" s="323">
        <v>10.8126430055807</v>
      </c>
      <c r="W56" s="349">
        <v>5943</v>
      </c>
      <c r="X56" s="323">
        <v>6.0650813952020863</v>
      </c>
      <c r="Y56" s="349">
        <v>6244</v>
      </c>
      <c r="Z56" s="323">
        <v>6.3722645518495415</v>
      </c>
      <c r="AA56" s="86">
        <v>475</v>
      </c>
      <c r="AB56" s="323">
        <v>0.48475747311475526</v>
      </c>
      <c r="AC56" s="226">
        <v>116</v>
      </c>
      <c r="AD56" s="323">
        <v>0.11838287764486655</v>
      </c>
      <c r="AE56" s="226">
        <v>110</v>
      </c>
      <c r="AF56" s="323">
        <v>0.11225962535289069</v>
      </c>
      <c r="AG56" s="226">
        <v>249</v>
      </c>
      <c r="AH56" s="323">
        <v>0.25411497011699802</v>
      </c>
      <c r="AI56" s="83">
        <v>68806</v>
      </c>
      <c r="AJ56" s="316">
        <v>70.219416200281799</v>
      </c>
      <c r="AK56" s="472">
        <v>942</v>
      </c>
      <c r="AL56" s="323">
        <v>0.96135060984020948</v>
      </c>
      <c r="AM56" s="85">
        <v>787</v>
      </c>
      <c r="AN56" s="323">
        <v>0.80316659229749976</v>
      </c>
      <c r="AO56" s="84">
        <v>1729</v>
      </c>
      <c r="AP56" s="323">
        <v>1.7645172021377091</v>
      </c>
      <c r="AQ56" s="83">
        <v>15920</v>
      </c>
      <c r="AR56" s="319">
        <v>15.078349167020658</v>
      </c>
      <c r="AS56" s="85">
        <v>1133</v>
      </c>
      <c r="AT56" s="323">
        <v>1.0731011059192466</v>
      </c>
      <c r="AU56" s="84">
        <v>11524</v>
      </c>
      <c r="AV56" s="323">
        <v>10.914754761353395</v>
      </c>
      <c r="AW56" s="82" t="s">
        <v>81</v>
      </c>
    </row>
    <row r="57" spans="1:49" s="81" customFormat="1" ht="36.75" customHeight="1" thickBot="1">
      <c r="A57" s="87" t="s">
        <v>82</v>
      </c>
      <c r="B57" s="468">
        <v>7900531</v>
      </c>
      <c r="C57" s="89">
        <v>138566</v>
      </c>
      <c r="D57" s="324">
        <v>175.38821124807941</v>
      </c>
      <c r="E57" s="227">
        <v>90047</v>
      </c>
      <c r="F57" s="324">
        <v>113.97588339315422</v>
      </c>
      <c r="G57" s="227">
        <v>29248</v>
      </c>
      <c r="H57" s="324">
        <v>37.020296483869245</v>
      </c>
      <c r="I57" s="227">
        <v>19271</v>
      </c>
      <c r="J57" s="320">
        <v>24.392031371055946</v>
      </c>
      <c r="K57" s="473">
        <v>53933</v>
      </c>
      <c r="L57" s="324">
        <v>68.626282917544415</v>
      </c>
      <c r="M57" s="350">
        <v>25301</v>
      </c>
      <c r="N57" s="324">
        <v>32.193899543819022</v>
      </c>
      <c r="O57" s="350">
        <v>12509</v>
      </c>
      <c r="P57" s="324">
        <v>15.916900098558639</v>
      </c>
      <c r="Q57" s="350">
        <v>16123</v>
      </c>
      <c r="R57" s="324">
        <v>20.515483275166755</v>
      </c>
      <c r="S57" s="227">
        <v>26149</v>
      </c>
      <c r="T57" s="324">
        <v>33.272925148070179</v>
      </c>
      <c r="U57" s="91">
        <v>14546</v>
      </c>
      <c r="V57" s="324">
        <v>18.50885193329874</v>
      </c>
      <c r="W57" s="350">
        <v>4703</v>
      </c>
      <c r="X57" s="324">
        <v>5.9842658216900855</v>
      </c>
      <c r="Y57" s="350">
        <v>6900</v>
      </c>
      <c r="Z57" s="324">
        <v>8.7798073930813505</v>
      </c>
      <c r="AA57" s="91">
        <v>681</v>
      </c>
      <c r="AB57" s="324">
        <v>0.86652881662150716</v>
      </c>
      <c r="AC57" s="227">
        <v>326</v>
      </c>
      <c r="AD57" s="324">
        <v>0.41481408842674206</v>
      </c>
      <c r="AE57" s="227">
        <v>30</v>
      </c>
      <c r="AF57" s="324">
        <v>3.8173075622092822E-2</v>
      </c>
      <c r="AG57" s="227">
        <v>325</v>
      </c>
      <c r="AH57" s="324">
        <v>0.41354165257267228</v>
      </c>
      <c r="AI57" s="88">
        <v>80763</v>
      </c>
      <c r="AJ57" s="317">
        <v>102.76573688223608</v>
      </c>
      <c r="AK57" s="473">
        <v>1414</v>
      </c>
      <c r="AL57" s="324">
        <v>1.7992242976546418</v>
      </c>
      <c r="AM57" s="90">
        <v>1347</v>
      </c>
      <c r="AN57" s="324">
        <v>1.7139710954319678</v>
      </c>
      <c r="AO57" s="89">
        <v>2761</v>
      </c>
      <c r="AP57" s="324">
        <v>3.51319539308661</v>
      </c>
      <c r="AQ57" s="88">
        <v>18109</v>
      </c>
      <c r="AR57" s="320">
        <v>22.921244154348614</v>
      </c>
      <c r="AS57" s="90">
        <v>1069</v>
      </c>
      <c r="AT57" s="324">
        <v>1.3530736098624256</v>
      </c>
      <c r="AU57" s="89">
        <v>11700</v>
      </c>
      <c r="AV57" s="324">
        <v>14.809131183714108</v>
      </c>
      <c r="AW57" s="87" t="s">
        <v>102</v>
      </c>
    </row>
    <row r="58" spans="1:49" ht="36.75" customHeight="1">
      <c r="A58" s="238" t="s">
        <v>161</v>
      </c>
      <c r="B58" s="92"/>
      <c r="C58" s="92"/>
      <c r="D58" s="92"/>
      <c r="E58" s="92"/>
      <c r="F58" s="92"/>
      <c r="G58" s="92"/>
      <c r="H58" s="92"/>
      <c r="I58" s="92"/>
      <c r="J58" s="92"/>
      <c r="K58" s="92"/>
      <c r="L58" s="92"/>
      <c r="M58" s="92"/>
      <c r="N58" s="92"/>
      <c r="O58" s="92"/>
      <c r="P58" s="92"/>
      <c r="Q58" s="92"/>
      <c r="R58" s="92"/>
      <c r="S58" s="92"/>
      <c r="T58" s="92"/>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3" customWidth="1"/>
    <col min="2" max="25" width="17.453125" style="41" customWidth="1"/>
    <col min="26" max="26" width="20.6328125" style="41" customWidth="1"/>
    <col min="27" max="16384" width="9" style="41"/>
  </cols>
  <sheetData>
    <row r="1" spans="1:26" s="211" customFormat="1" ht="32.5">
      <c r="A1" s="187" t="s">
        <v>35</v>
      </c>
      <c r="B1" s="209"/>
      <c r="C1" s="209"/>
      <c r="D1" s="209"/>
      <c r="E1" s="209"/>
      <c r="F1" s="209"/>
      <c r="G1" s="209"/>
      <c r="H1" s="209"/>
      <c r="I1" s="209"/>
      <c r="J1" s="209"/>
      <c r="K1" s="209"/>
      <c r="L1" s="209"/>
      <c r="M1" s="209"/>
      <c r="N1" s="209"/>
      <c r="O1" s="209"/>
      <c r="P1" s="209"/>
      <c r="Q1" s="209"/>
      <c r="R1" s="209"/>
      <c r="S1" s="209"/>
      <c r="T1" s="209"/>
      <c r="U1" s="209"/>
      <c r="V1" s="209"/>
      <c r="W1" s="209"/>
      <c r="X1" s="209"/>
      <c r="Y1" s="209"/>
      <c r="Z1" s="210"/>
    </row>
    <row r="2" spans="1:26" s="188" customFormat="1" ht="25.5" customHeight="1">
      <c r="Z2" s="42" t="s">
        <v>105</v>
      </c>
    </row>
    <row r="3" spans="1:26" s="191" customFormat="1" ht="25.5" customHeight="1" thickBot="1">
      <c r="A3" s="189" t="s">
        <v>199</v>
      </c>
      <c r="B3" s="189"/>
      <c r="C3" s="189"/>
      <c r="D3" s="189"/>
      <c r="E3" s="189"/>
      <c r="F3" s="189"/>
      <c r="G3" s="43"/>
      <c r="H3" s="43"/>
      <c r="I3" s="43"/>
      <c r="J3" s="43"/>
      <c r="K3" s="193"/>
      <c r="L3" s="193"/>
      <c r="M3" s="193"/>
      <c r="N3" s="193"/>
      <c r="O3" s="193"/>
      <c r="P3" s="193"/>
      <c r="Q3" s="193"/>
      <c r="R3" s="193"/>
      <c r="S3" s="193"/>
      <c r="T3" s="193"/>
      <c r="U3" s="193"/>
      <c r="V3" s="193"/>
      <c r="W3" s="193"/>
      <c r="X3" s="193"/>
      <c r="Y3" s="193"/>
      <c r="Z3" s="43" t="s">
        <v>207</v>
      </c>
    </row>
    <row r="4" spans="1:26" s="52" customFormat="1" ht="33.75" customHeight="1" thickBot="1">
      <c r="A4" s="655" t="s">
        <v>205</v>
      </c>
      <c r="B4" s="212" t="s">
        <v>83</v>
      </c>
      <c r="C4" s="213"/>
      <c r="D4" s="228"/>
      <c r="E4" s="228"/>
      <c r="F4" s="241"/>
      <c r="G4" s="46" t="s">
        <v>84</v>
      </c>
      <c r="H4" s="46"/>
      <c r="I4" s="46"/>
      <c r="J4" s="46"/>
      <c r="K4" s="48"/>
      <c r="L4" s="46"/>
      <c r="M4" s="46"/>
      <c r="N4" s="50"/>
      <c r="O4" s="50"/>
      <c r="P4" s="50"/>
      <c r="Q4" s="50"/>
      <c r="R4" s="50"/>
      <c r="S4" s="50"/>
      <c r="T4" s="50"/>
      <c r="U4" s="46"/>
      <c r="V4" s="50"/>
      <c r="W4" s="48"/>
      <c r="X4" s="48"/>
      <c r="Y4" s="48"/>
      <c r="Z4" s="655" t="s">
        <v>205</v>
      </c>
    </row>
    <row r="5" spans="1:26" s="52" customFormat="1" ht="33.75" customHeight="1" thickBot="1">
      <c r="A5" s="656"/>
      <c r="B5" s="689" t="s">
        <v>85</v>
      </c>
      <c r="C5" s="696" t="s">
        <v>86</v>
      </c>
      <c r="D5" s="248"/>
      <c r="E5" s="248"/>
      <c r="F5" s="249"/>
      <c r="G5" s="229" t="s">
        <v>87</v>
      </c>
      <c r="H5" s="48"/>
      <c r="I5" s="48"/>
      <c r="J5" s="48"/>
      <c r="K5" s="48"/>
      <c r="L5" s="46"/>
      <c r="M5" s="46"/>
      <c r="N5" s="50"/>
      <c r="O5" s="50"/>
      <c r="P5" s="50"/>
      <c r="Q5" s="50"/>
      <c r="R5" s="50"/>
      <c r="S5" s="50"/>
      <c r="T5" s="46"/>
      <c r="U5" s="46"/>
      <c r="V5" s="50"/>
      <c r="W5" s="48" t="s">
        <v>88</v>
      </c>
      <c r="X5" s="48"/>
      <c r="Y5" s="48"/>
      <c r="Z5" s="656"/>
    </row>
    <row r="6" spans="1:26" s="52" customFormat="1" ht="33.75" customHeight="1" thickBot="1">
      <c r="A6" s="656"/>
      <c r="B6" s="690"/>
      <c r="C6" s="697"/>
      <c r="D6" s="250"/>
      <c r="E6" s="250"/>
      <c r="F6" s="251"/>
      <c r="G6" s="229" t="s">
        <v>89</v>
      </c>
      <c r="H6" s="48"/>
      <c r="I6" s="48"/>
      <c r="J6" s="48"/>
      <c r="K6" s="48"/>
      <c r="L6" s="46"/>
      <c r="M6" s="46"/>
      <c r="N6" s="50"/>
      <c r="O6" s="50"/>
      <c r="P6" s="50"/>
      <c r="Q6" s="50"/>
      <c r="R6" s="50"/>
      <c r="S6" s="50"/>
      <c r="T6" s="48" t="s">
        <v>90</v>
      </c>
      <c r="U6" s="46"/>
      <c r="V6" s="50"/>
      <c r="W6" s="55"/>
      <c r="X6" s="55"/>
      <c r="Y6" s="655" t="s">
        <v>96</v>
      </c>
      <c r="Z6" s="656"/>
    </row>
    <row r="7" spans="1:26" s="52" customFormat="1" ht="33.75" customHeight="1">
      <c r="A7" s="656"/>
      <c r="B7" s="690"/>
      <c r="C7" s="697"/>
      <c r="D7" s="692" t="s">
        <v>97</v>
      </c>
      <c r="E7" s="692" t="s">
        <v>124</v>
      </c>
      <c r="F7" s="694" t="s">
        <v>98</v>
      </c>
      <c r="G7" s="661" t="s">
        <v>91</v>
      </c>
      <c r="H7" s="448"/>
      <c r="I7" s="448"/>
      <c r="J7" s="448"/>
      <c r="K7" s="665" t="s">
        <v>86</v>
      </c>
      <c r="L7" s="246"/>
      <c r="M7" s="57"/>
      <c r="N7" s="57"/>
      <c r="O7" s="665" t="s">
        <v>92</v>
      </c>
      <c r="P7" s="354"/>
      <c r="Q7" s="448"/>
      <c r="R7" s="448"/>
      <c r="S7" s="655" t="s">
        <v>93</v>
      </c>
      <c r="T7" s="661" t="s">
        <v>91</v>
      </c>
      <c r="U7" s="686" t="s">
        <v>86</v>
      </c>
      <c r="V7" s="662" t="s">
        <v>93</v>
      </c>
      <c r="W7" s="59" t="s">
        <v>94</v>
      </c>
      <c r="X7" s="59" t="s">
        <v>95</v>
      </c>
      <c r="Y7" s="656"/>
      <c r="Z7" s="656"/>
    </row>
    <row r="8" spans="1:26" s="52" customFormat="1" ht="33.75" customHeight="1" thickBot="1">
      <c r="A8" s="657"/>
      <c r="B8" s="691"/>
      <c r="C8" s="698"/>
      <c r="D8" s="693"/>
      <c r="E8" s="693"/>
      <c r="F8" s="695"/>
      <c r="G8" s="688"/>
      <c r="H8" s="452" t="s">
        <v>138</v>
      </c>
      <c r="I8" s="452" t="s">
        <v>124</v>
      </c>
      <c r="J8" s="452" t="s">
        <v>98</v>
      </c>
      <c r="K8" s="666"/>
      <c r="L8" s="452" t="s">
        <v>138</v>
      </c>
      <c r="M8" s="452" t="s">
        <v>124</v>
      </c>
      <c r="N8" s="452" t="s">
        <v>98</v>
      </c>
      <c r="O8" s="666"/>
      <c r="P8" s="452" t="s">
        <v>138</v>
      </c>
      <c r="Q8" s="452" t="s">
        <v>124</v>
      </c>
      <c r="R8" s="453" t="s">
        <v>98</v>
      </c>
      <c r="S8" s="657"/>
      <c r="T8" s="663"/>
      <c r="U8" s="687"/>
      <c r="V8" s="667"/>
      <c r="W8" s="449"/>
      <c r="X8" s="449"/>
      <c r="Y8" s="657"/>
      <c r="Z8" s="657"/>
    </row>
    <row r="9" spans="1:26" s="52" customFormat="1" ht="12" customHeight="1">
      <c r="A9" s="445"/>
      <c r="B9" s="63" t="s">
        <v>193</v>
      </c>
      <c r="C9" s="63" t="s">
        <v>107</v>
      </c>
      <c r="D9" s="66" t="s">
        <v>126</v>
      </c>
      <c r="E9" s="66" t="s">
        <v>126</v>
      </c>
      <c r="F9" s="68" t="s">
        <v>126</v>
      </c>
      <c r="G9" s="114" t="s">
        <v>107</v>
      </c>
      <c r="H9" s="67" t="s">
        <v>126</v>
      </c>
      <c r="I9" s="67" t="s">
        <v>126</v>
      </c>
      <c r="J9" s="67" t="s">
        <v>126</v>
      </c>
      <c r="K9" s="67" t="s">
        <v>193</v>
      </c>
      <c r="L9" s="66" t="s">
        <v>193</v>
      </c>
      <c r="M9" s="67" t="s">
        <v>126</v>
      </c>
      <c r="N9" s="67" t="s">
        <v>107</v>
      </c>
      <c r="O9" s="68" t="s">
        <v>107</v>
      </c>
      <c r="P9" s="66" t="s">
        <v>126</v>
      </c>
      <c r="Q9" s="66" t="s">
        <v>126</v>
      </c>
      <c r="R9" s="64" t="s">
        <v>126</v>
      </c>
      <c r="S9" s="63" t="s">
        <v>107</v>
      </c>
      <c r="T9" s="114" t="s">
        <v>107</v>
      </c>
      <c r="U9" s="68" t="s">
        <v>107</v>
      </c>
      <c r="V9" s="63" t="s">
        <v>193</v>
      </c>
      <c r="W9" s="63" t="s">
        <v>107</v>
      </c>
      <c r="X9" s="63" t="s">
        <v>193</v>
      </c>
      <c r="Y9" s="63" t="s">
        <v>107</v>
      </c>
      <c r="Z9" s="445"/>
    </row>
    <row r="10" spans="1:26" s="54" customFormat="1" ht="33.75" customHeight="1" thickBot="1">
      <c r="A10" s="53" t="s">
        <v>99</v>
      </c>
      <c r="B10" s="325">
        <v>0.28181188005378033</v>
      </c>
      <c r="C10" s="328">
        <v>-1.4960691288028585</v>
      </c>
      <c r="D10" s="327">
        <v>-3.3602773445299903</v>
      </c>
      <c r="E10" s="327">
        <v>-0.97387205858862558</v>
      </c>
      <c r="F10" s="351">
        <v>5.475682952531443</v>
      </c>
      <c r="G10" s="328">
        <v>-9.0388618824716502</v>
      </c>
      <c r="H10" s="327">
        <v>-11.032704916623857</v>
      </c>
      <c r="I10" s="327">
        <v>-7.8098243379605208</v>
      </c>
      <c r="J10" s="327">
        <v>-6.2260172335058712</v>
      </c>
      <c r="K10" s="327">
        <v>4.9949760890065846</v>
      </c>
      <c r="L10" s="327">
        <v>5.05630375840569</v>
      </c>
      <c r="M10" s="327">
        <v>11.931440030825271</v>
      </c>
      <c r="N10" s="327">
        <v>0.57599248040176576</v>
      </c>
      <c r="O10" s="327">
        <v>-0.71993580190301998</v>
      </c>
      <c r="P10" s="327">
        <v>-13.945945945945951</v>
      </c>
      <c r="Q10" s="327">
        <v>5.0564236111111143</v>
      </c>
      <c r="R10" s="351">
        <v>3.0244173140954445</v>
      </c>
      <c r="S10" s="328">
        <v>-5.9842903858110361</v>
      </c>
      <c r="T10" s="328">
        <v>12.270490780216377</v>
      </c>
      <c r="U10" s="351">
        <v>15.655710754167828</v>
      </c>
      <c r="V10" s="328">
        <v>13.456713207933646</v>
      </c>
      <c r="W10" s="328">
        <v>10.06512320196336</v>
      </c>
      <c r="X10" s="328">
        <v>-19.668232067664164</v>
      </c>
      <c r="Y10" s="328">
        <v>-0.15065356522335094</v>
      </c>
      <c r="Z10" s="447" t="s">
        <v>99</v>
      </c>
    </row>
    <row r="11" spans="1:26" s="214" customFormat="1" ht="33.75" customHeight="1">
      <c r="A11" s="76" t="s">
        <v>100</v>
      </c>
      <c r="B11" s="478">
        <v>-0.59020250468519464</v>
      </c>
      <c r="C11" s="475">
        <v>-1.5988392083510945</v>
      </c>
      <c r="D11" s="476">
        <v>-2.6950617180071816</v>
      </c>
      <c r="E11" s="476">
        <v>1.1203399652308264</v>
      </c>
      <c r="F11" s="477">
        <v>-0.55705028610405805</v>
      </c>
      <c r="G11" s="475">
        <v>-15.929741854541305</v>
      </c>
      <c r="H11" s="476">
        <v>-16.821918402072185</v>
      </c>
      <c r="I11" s="476">
        <v>-14.494072566159744</v>
      </c>
      <c r="J11" s="476">
        <v>-15.483117583064683</v>
      </c>
      <c r="K11" s="476">
        <v>2.7162629757785339</v>
      </c>
      <c r="L11" s="476">
        <v>1.2028142558204706</v>
      </c>
      <c r="M11" s="476">
        <v>4.8068895821433273</v>
      </c>
      <c r="N11" s="476">
        <v>3.7291237703042839</v>
      </c>
      <c r="O11" s="476">
        <v>-24.024130589070253</v>
      </c>
      <c r="P11" s="476">
        <v>-40.169133192389005</v>
      </c>
      <c r="Q11" s="476">
        <v>-33.58278765201122</v>
      </c>
      <c r="R11" s="477">
        <v>-10.031347962382441</v>
      </c>
      <c r="S11" s="475">
        <v>-11.216530849825375</v>
      </c>
      <c r="T11" s="475">
        <v>11.347517730496449</v>
      </c>
      <c r="U11" s="477">
        <v>25.33220839485341</v>
      </c>
      <c r="V11" s="475">
        <v>16.26492620336721</v>
      </c>
      <c r="W11" s="475">
        <v>-8.8490591684952591</v>
      </c>
      <c r="X11" s="475">
        <v>-13.26190057965924</v>
      </c>
      <c r="Y11" s="478">
        <v>-11.272559913212135</v>
      </c>
      <c r="Z11" s="76" t="s">
        <v>100</v>
      </c>
    </row>
    <row r="12" spans="1:26" s="214" customFormat="1" ht="33.75" customHeight="1">
      <c r="A12" s="82" t="s">
        <v>37</v>
      </c>
      <c r="B12" s="329">
        <v>-4.7345844561164085E-4</v>
      </c>
      <c r="C12" s="331">
        <v>12.581475598400615</v>
      </c>
      <c r="D12" s="326">
        <v>14.367106982145444</v>
      </c>
      <c r="E12" s="326">
        <v>7.7691958200817766</v>
      </c>
      <c r="F12" s="352">
        <v>13.111628892183873</v>
      </c>
      <c r="G12" s="331">
        <v>-12.779886148007591</v>
      </c>
      <c r="H12" s="326">
        <v>-14.877994304539627</v>
      </c>
      <c r="I12" s="326">
        <v>-11.068103358091847</v>
      </c>
      <c r="J12" s="326">
        <v>-10.52855020165569</v>
      </c>
      <c r="K12" s="326">
        <v>16.013568082700687</v>
      </c>
      <c r="L12" s="326">
        <v>16.231629743364778</v>
      </c>
      <c r="M12" s="326">
        <v>34.590303373972233</v>
      </c>
      <c r="N12" s="326">
        <v>2.9049295774647987</v>
      </c>
      <c r="O12" s="326">
        <v>5</v>
      </c>
      <c r="P12" s="326">
        <v>-22.222222222222214</v>
      </c>
      <c r="Q12" s="326" t="s">
        <v>22</v>
      </c>
      <c r="R12" s="352">
        <v>17.1875</v>
      </c>
      <c r="S12" s="331">
        <v>-4.2609815424238207</v>
      </c>
      <c r="T12" s="331">
        <v>86.817102137767222</v>
      </c>
      <c r="U12" s="352">
        <v>27.835051546391739</v>
      </c>
      <c r="V12" s="331">
        <v>60.486522024983572</v>
      </c>
      <c r="W12" s="331">
        <v>4.1490587783326873</v>
      </c>
      <c r="X12" s="331">
        <v>-17.813765182186231</v>
      </c>
      <c r="Y12" s="330">
        <v>22.045855379188708</v>
      </c>
      <c r="Z12" s="82" t="s">
        <v>37</v>
      </c>
    </row>
    <row r="13" spans="1:26" s="214" customFormat="1" ht="33.75" customHeight="1">
      <c r="A13" s="82" t="s">
        <v>38</v>
      </c>
      <c r="B13" s="329">
        <v>-0.13918569828467753</v>
      </c>
      <c r="C13" s="331">
        <v>-0.28994604612235264</v>
      </c>
      <c r="D13" s="326">
        <v>-1.2356913645289609</v>
      </c>
      <c r="E13" s="326">
        <v>8.9884947267492521E-2</v>
      </c>
      <c r="F13" s="352">
        <v>3.627555240458463</v>
      </c>
      <c r="G13" s="331">
        <v>-11.49426886267527</v>
      </c>
      <c r="H13" s="326">
        <v>-20.319677136712428</v>
      </c>
      <c r="I13" s="326">
        <v>-13.393951118849557</v>
      </c>
      <c r="J13" s="326">
        <v>7.837375788011542</v>
      </c>
      <c r="K13" s="326">
        <v>-3.9199173142441452</v>
      </c>
      <c r="L13" s="326">
        <v>2.8277634961439588</v>
      </c>
      <c r="M13" s="326">
        <v>-4.2634274145528082</v>
      </c>
      <c r="N13" s="326">
        <v>-12.506568575932747</v>
      </c>
      <c r="O13" s="326">
        <v>-30.980392156862749</v>
      </c>
      <c r="P13" s="326">
        <v>-42.857142857142861</v>
      </c>
      <c r="Q13" s="326">
        <v>-76.92307692307692</v>
      </c>
      <c r="R13" s="352">
        <v>-17.518248175182478</v>
      </c>
      <c r="S13" s="331">
        <v>-9.5312722610058387</v>
      </c>
      <c r="T13" s="331">
        <v>-3.7653874004344772</v>
      </c>
      <c r="U13" s="352">
        <v>-3.4782608695652186</v>
      </c>
      <c r="V13" s="331">
        <v>-3.6423841059602609</v>
      </c>
      <c r="W13" s="331">
        <v>7.0510271703114711</v>
      </c>
      <c r="X13" s="331">
        <v>0.45691906005222904</v>
      </c>
      <c r="Y13" s="330">
        <v>-11.905173905519987</v>
      </c>
      <c r="Z13" s="82" t="s">
        <v>38</v>
      </c>
    </row>
    <row r="14" spans="1:26" s="214" customFormat="1" ht="33.75" customHeight="1">
      <c r="A14" s="82" t="s">
        <v>39</v>
      </c>
      <c r="B14" s="329">
        <v>0.1377855449729708</v>
      </c>
      <c r="C14" s="331">
        <v>23.061716032010509</v>
      </c>
      <c r="D14" s="326">
        <v>12.556712556712554</v>
      </c>
      <c r="E14" s="326">
        <v>19.347454996896346</v>
      </c>
      <c r="F14" s="352">
        <v>91.855685796924945</v>
      </c>
      <c r="G14" s="331">
        <v>-10.580210898830728</v>
      </c>
      <c r="H14" s="326">
        <v>-12.429620361529089</v>
      </c>
      <c r="I14" s="326">
        <v>-7.0139863775802098</v>
      </c>
      <c r="J14" s="326">
        <v>-9.7493701100649872</v>
      </c>
      <c r="K14" s="326">
        <v>15.868683327490359</v>
      </c>
      <c r="L14" s="326">
        <v>30.467478534148938</v>
      </c>
      <c r="M14" s="326">
        <v>4.3321299638989075</v>
      </c>
      <c r="N14" s="326">
        <v>3.9002502372939887</v>
      </c>
      <c r="O14" s="326">
        <v>-12.383900928792571</v>
      </c>
      <c r="P14" s="326">
        <v>-6.6666666666666714</v>
      </c>
      <c r="Q14" s="326">
        <v>-50</v>
      </c>
      <c r="R14" s="352">
        <v>-13.80952380952381</v>
      </c>
      <c r="S14" s="331">
        <v>-5.4938542263938217</v>
      </c>
      <c r="T14" s="331">
        <v>68.069306930693074</v>
      </c>
      <c r="U14" s="352">
        <v>32.603686635944712</v>
      </c>
      <c r="V14" s="331">
        <v>49.701670644391413</v>
      </c>
      <c r="W14" s="331">
        <v>16.844023752131235</v>
      </c>
      <c r="X14" s="331">
        <v>-16.036113499570078</v>
      </c>
      <c r="Y14" s="330">
        <v>18.501805054151617</v>
      </c>
      <c r="Z14" s="82" t="s">
        <v>39</v>
      </c>
    </row>
    <row r="15" spans="1:26" s="214" customFormat="1" ht="33.75" customHeight="1">
      <c r="A15" s="82" t="s">
        <v>40</v>
      </c>
      <c r="B15" s="329">
        <v>-0.50880347742815957</v>
      </c>
      <c r="C15" s="331">
        <v>-0.20842850616719488</v>
      </c>
      <c r="D15" s="326">
        <v>3.5494059257031267</v>
      </c>
      <c r="E15" s="326">
        <v>-5.5714797563597358</v>
      </c>
      <c r="F15" s="352">
        <v>-4.0633784819831362</v>
      </c>
      <c r="G15" s="331">
        <v>-10.972170571463991</v>
      </c>
      <c r="H15" s="326">
        <v>-15.58976525573658</v>
      </c>
      <c r="I15" s="326">
        <v>6.1643299130571165</v>
      </c>
      <c r="J15" s="326">
        <v>-14.13152971650598</v>
      </c>
      <c r="K15" s="326">
        <v>-0.92493774457487632</v>
      </c>
      <c r="L15" s="326">
        <v>7.969581749049425</v>
      </c>
      <c r="M15" s="326">
        <v>28.270782181690635</v>
      </c>
      <c r="N15" s="326">
        <v>-31.540289479369193</v>
      </c>
      <c r="O15" s="326">
        <v>-42.962962962962962</v>
      </c>
      <c r="P15" s="326">
        <v>9.0909090909090793</v>
      </c>
      <c r="Q15" s="326" t="s">
        <v>22</v>
      </c>
      <c r="R15" s="352">
        <v>-53.982300884955755</v>
      </c>
      <c r="S15" s="331">
        <v>-9.2332901455681764</v>
      </c>
      <c r="T15" s="331">
        <v>22.10300429184548</v>
      </c>
      <c r="U15" s="352">
        <v>13.907284768211923</v>
      </c>
      <c r="V15" s="331">
        <v>17.476635514018696</v>
      </c>
      <c r="W15" s="331">
        <v>17.191580888001241</v>
      </c>
      <c r="X15" s="331">
        <v>-22.8287841191067</v>
      </c>
      <c r="Y15" s="330">
        <v>8.7808172914555911</v>
      </c>
      <c r="Z15" s="82" t="s">
        <v>40</v>
      </c>
    </row>
    <row r="16" spans="1:26" s="214" customFormat="1" ht="33.75" customHeight="1">
      <c r="A16" s="82" t="s">
        <v>41</v>
      </c>
      <c r="B16" s="329">
        <v>-0.89440774284318536</v>
      </c>
      <c r="C16" s="331">
        <v>-0.51701555642362962</v>
      </c>
      <c r="D16" s="326">
        <v>-3.659595152946082</v>
      </c>
      <c r="E16" s="326">
        <v>-2.1656182324430233</v>
      </c>
      <c r="F16" s="352">
        <v>20.693089026090419</v>
      </c>
      <c r="G16" s="331">
        <v>-0.94445529090198477</v>
      </c>
      <c r="H16" s="326">
        <v>-2.3731697488022121</v>
      </c>
      <c r="I16" s="326">
        <v>2.9108936062031319</v>
      </c>
      <c r="J16" s="326">
        <v>-0.7980697847067546</v>
      </c>
      <c r="K16" s="326">
        <v>10.610538455993662</v>
      </c>
      <c r="L16" s="326">
        <v>27.010954616588421</v>
      </c>
      <c r="M16" s="326">
        <v>17.956538314906595</v>
      </c>
      <c r="N16" s="326">
        <v>-14.91769547325103</v>
      </c>
      <c r="O16" s="326">
        <v>-27.058823529411768</v>
      </c>
      <c r="P16" s="326">
        <v>-18.181818181818173</v>
      </c>
      <c r="Q16" s="326" t="s">
        <v>22</v>
      </c>
      <c r="R16" s="352">
        <v>-31.372549019607845</v>
      </c>
      <c r="S16" s="331">
        <v>1.9332289656678938</v>
      </c>
      <c r="T16" s="331">
        <v>5.6478405315614708</v>
      </c>
      <c r="U16" s="352">
        <v>36.14088820826953</v>
      </c>
      <c r="V16" s="331">
        <v>18.444730077120823</v>
      </c>
      <c r="W16" s="331">
        <v>11.532707738338104</v>
      </c>
      <c r="X16" s="331">
        <v>-34.625322997416021</v>
      </c>
      <c r="Y16" s="330">
        <v>55.488089677720694</v>
      </c>
      <c r="Z16" s="82" t="s">
        <v>41</v>
      </c>
    </row>
    <row r="17" spans="1:26" s="214" customFormat="1" ht="33.75" customHeight="1">
      <c r="A17" s="82" t="s">
        <v>42</v>
      </c>
      <c r="B17" s="329">
        <v>-0.83693380651293126</v>
      </c>
      <c r="C17" s="331">
        <v>0.34453767659616119</v>
      </c>
      <c r="D17" s="326">
        <v>-3.2717650585919671</v>
      </c>
      <c r="E17" s="326">
        <v>7.2915857353740989</v>
      </c>
      <c r="F17" s="352">
        <v>5.5717542278534751</v>
      </c>
      <c r="G17" s="331">
        <v>-9.198563001729724</v>
      </c>
      <c r="H17" s="326">
        <v>-11.499565374096292</v>
      </c>
      <c r="I17" s="326">
        <v>-6.7755708186374619</v>
      </c>
      <c r="J17" s="326">
        <v>-6.575699715922326</v>
      </c>
      <c r="K17" s="326">
        <v>-1.4035822771551238</v>
      </c>
      <c r="L17" s="326">
        <v>-7.8571428571428612</v>
      </c>
      <c r="M17" s="326">
        <v>4.4192562404483056</v>
      </c>
      <c r="N17" s="326">
        <v>2.9429722798876412</v>
      </c>
      <c r="O17" s="326">
        <v>-36.546184738955823</v>
      </c>
      <c r="P17" s="326">
        <v>-29.166666666666657</v>
      </c>
      <c r="Q17" s="326">
        <v>-66.666666666666671</v>
      </c>
      <c r="R17" s="352">
        <v>-38.596491228070171</v>
      </c>
      <c r="S17" s="331">
        <v>-7.380876400342629</v>
      </c>
      <c r="T17" s="331">
        <v>5.2194543297746208</v>
      </c>
      <c r="U17" s="352">
        <v>81.177606177606179</v>
      </c>
      <c r="V17" s="331">
        <v>34.129316678912573</v>
      </c>
      <c r="W17" s="331">
        <v>11.904963937208322</v>
      </c>
      <c r="X17" s="331">
        <v>-2.7726432532347474</v>
      </c>
      <c r="Y17" s="330">
        <v>-23.261831232785241</v>
      </c>
      <c r="Z17" s="82" t="s">
        <v>42</v>
      </c>
    </row>
    <row r="18" spans="1:26" s="214" customFormat="1" ht="33.75" customHeight="1">
      <c r="A18" s="82" t="s">
        <v>43</v>
      </c>
      <c r="B18" s="329">
        <v>-0.57022198782097178</v>
      </c>
      <c r="C18" s="331">
        <v>-1.8887396796976077</v>
      </c>
      <c r="D18" s="326">
        <v>-2.3622499533294103</v>
      </c>
      <c r="E18" s="326">
        <v>-0.93770397847579545</v>
      </c>
      <c r="F18" s="352">
        <v>-1.7302539236952867</v>
      </c>
      <c r="G18" s="331">
        <v>-6.9960637258500924</v>
      </c>
      <c r="H18" s="326">
        <v>-8.9873679850900743</v>
      </c>
      <c r="I18" s="326">
        <v>-1.7762269248086398</v>
      </c>
      <c r="J18" s="326">
        <v>-8.1980440097799487</v>
      </c>
      <c r="K18" s="326">
        <v>-5.3980125341920342</v>
      </c>
      <c r="L18" s="326">
        <v>-7.1047378498390827</v>
      </c>
      <c r="M18" s="326">
        <v>-5.8563278612178351</v>
      </c>
      <c r="N18" s="326">
        <v>-2.2946935212321478</v>
      </c>
      <c r="O18" s="326">
        <v>-11.963470319634709</v>
      </c>
      <c r="P18" s="326">
        <v>-28.688524590163937</v>
      </c>
      <c r="Q18" s="326">
        <v>26.666666666666657</v>
      </c>
      <c r="R18" s="352">
        <v>-9.0570719602977761</v>
      </c>
      <c r="S18" s="331">
        <v>-6.6278695195144337</v>
      </c>
      <c r="T18" s="331">
        <v>24.562937062937067</v>
      </c>
      <c r="U18" s="352">
        <v>1.0744985673352403</v>
      </c>
      <c r="V18" s="331">
        <v>11.653543307086608</v>
      </c>
      <c r="W18" s="331">
        <v>-0.10478112387457372</v>
      </c>
      <c r="X18" s="331">
        <v>-19.762299613045883</v>
      </c>
      <c r="Y18" s="330">
        <v>-25.143917792005169</v>
      </c>
      <c r="Z18" s="82" t="s">
        <v>43</v>
      </c>
    </row>
    <row r="19" spans="1:26" s="214" customFormat="1" ht="33.75" customHeight="1">
      <c r="A19" s="82" t="s">
        <v>44</v>
      </c>
      <c r="B19" s="329">
        <v>-7.3099602640880335E-2</v>
      </c>
      <c r="C19" s="331">
        <v>-1.0854633326927257</v>
      </c>
      <c r="D19" s="326">
        <v>-9.4404072201198801</v>
      </c>
      <c r="E19" s="326">
        <v>16.953246097833528</v>
      </c>
      <c r="F19" s="352">
        <v>9.6206137511329928</v>
      </c>
      <c r="G19" s="331">
        <v>-10.453948281067667</v>
      </c>
      <c r="H19" s="326">
        <v>-13.089405752046744</v>
      </c>
      <c r="I19" s="326">
        <v>-8.8156295964699041</v>
      </c>
      <c r="J19" s="326">
        <v>-6.7439833746731921</v>
      </c>
      <c r="K19" s="326">
        <v>1.0162971434512542</v>
      </c>
      <c r="L19" s="326">
        <v>-3.7581462708182585</v>
      </c>
      <c r="M19" s="326">
        <v>3.2964796852743774</v>
      </c>
      <c r="N19" s="326">
        <v>4.274193548387089</v>
      </c>
      <c r="O19" s="326">
        <v>-19.682539682539684</v>
      </c>
      <c r="P19" s="326">
        <v>-55.232558139534881</v>
      </c>
      <c r="Q19" s="326">
        <v>-87.5</v>
      </c>
      <c r="R19" s="352">
        <v>-4.8888888888888857</v>
      </c>
      <c r="S19" s="331">
        <v>-7.7599752551809473</v>
      </c>
      <c r="T19" s="331">
        <v>22.525252525252526</v>
      </c>
      <c r="U19" s="352">
        <v>41.823444283646893</v>
      </c>
      <c r="V19" s="331">
        <v>30.458060678167755</v>
      </c>
      <c r="W19" s="331">
        <v>17.10114702815433</v>
      </c>
      <c r="X19" s="331">
        <v>-9.730848861283647</v>
      </c>
      <c r="Y19" s="330">
        <v>4.3780403057678967</v>
      </c>
      <c r="Z19" s="82" t="s">
        <v>44</v>
      </c>
    </row>
    <row r="20" spans="1:26" s="214" customFormat="1" ht="33.75" customHeight="1">
      <c r="A20" s="82" t="s">
        <v>45</v>
      </c>
      <c r="B20" s="329">
        <v>9.9544316463592963E-2</v>
      </c>
      <c r="C20" s="331">
        <v>0.73330542855303804</v>
      </c>
      <c r="D20" s="326">
        <v>-2.5838048828388764</v>
      </c>
      <c r="E20" s="326">
        <v>7.5759419231861074</v>
      </c>
      <c r="F20" s="352">
        <v>6.3404396332707336</v>
      </c>
      <c r="G20" s="331">
        <v>-11.454940836557796</v>
      </c>
      <c r="H20" s="326">
        <v>-11.070807546323138</v>
      </c>
      <c r="I20" s="326">
        <v>-13.185916897004844</v>
      </c>
      <c r="J20" s="326">
        <v>-10.666607134884131</v>
      </c>
      <c r="K20" s="326">
        <v>1.4947068180571392</v>
      </c>
      <c r="L20" s="326">
        <v>12.98761201897733</v>
      </c>
      <c r="M20" s="326">
        <v>11.588649544324767</v>
      </c>
      <c r="N20" s="326">
        <v>-21.883061049011175</v>
      </c>
      <c r="O20" s="326">
        <v>0.1904761904761898</v>
      </c>
      <c r="P20" s="326">
        <v>26.315789473684205</v>
      </c>
      <c r="Q20" s="326">
        <v>144.44444444444446</v>
      </c>
      <c r="R20" s="352">
        <v>-12.135922330097088</v>
      </c>
      <c r="S20" s="331">
        <v>-7.9104167901820119</v>
      </c>
      <c r="T20" s="331">
        <v>26.963103122043535</v>
      </c>
      <c r="U20" s="352">
        <v>59.459459459459453</v>
      </c>
      <c r="V20" s="331">
        <v>37.650793650793645</v>
      </c>
      <c r="W20" s="331">
        <v>10.086362464552721</v>
      </c>
      <c r="X20" s="331">
        <v>-22.612612612612608</v>
      </c>
      <c r="Y20" s="330">
        <v>20.029733747803746</v>
      </c>
      <c r="Z20" s="82" t="s">
        <v>45</v>
      </c>
    </row>
    <row r="21" spans="1:26" s="214" customFormat="1" ht="33.75" customHeight="1">
      <c r="A21" s="82" t="s">
        <v>46</v>
      </c>
      <c r="B21" s="329">
        <v>0.62808648907777354</v>
      </c>
      <c r="C21" s="331">
        <v>0.83613886530034165</v>
      </c>
      <c r="D21" s="326">
        <v>-4.9841077457734002</v>
      </c>
      <c r="E21" s="326">
        <v>10.347940259313958</v>
      </c>
      <c r="F21" s="352">
        <v>13.743252180064886</v>
      </c>
      <c r="G21" s="331">
        <v>-7.822816829611952</v>
      </c>
      <c r="H21" s="326">
        <v>-8.9610757254069284</v>
      </c>
      <c r="I21" s="326">
        <v>-6.0009294160169304</v>
      </c>
      <c r="J21" s="326">
        <v>-7.2174862979804146</v>
      </c>
      <c r="K21" s="326">
        <v>4.7805861041438931</v>
      </c>
      <c r="L21" s="326">
        <v>1.8273163791570255</v>
      </c>
      <c r="M21" s="326">
        <v>10.878517501715848</v>
      </c>
      <c r="N21" s="326">
        <v>5.6316096801401443</v>
      </c>
      <c r="O21" s="326">
        <v>-12.673450508788164</v>
      </c>
      <c r="P21" s="326">
        <v>-11.739130434782609</v>
      </c>
      <c r="Q21" s="326">
        <v>-44.31818181818182</v>
      </c>
      <c r="R21" s="352">
        <v>-11.21437422552664</v>
      </c>
      <c r="S21" s="331">
        <v>-5.5438434550653</v>
      </c>
      <c r="T21" s="331">
        <v>13.446969696969703</v>
      </c>
      <c r="U21" s="352">
        <v>14.68164794007491</v>
      </c>
      <c r="V21" s="331">
        <v>13.964813069431358</v>
      </c>
      <c r="W21" s="331">
        <v>10.026326932636181</v>
      </c>
      <c r="X21" s="331">
        <v>-20.571546476838947</v>
      </c>
      <c r="Y21" s="330">
        <v>-4.4351671971231355</v>
      </c>
      <c r="Z21" s="82" t="s">
        <v>46</v>
      </c>
    </row>
    <row r="22" spans="1:26" s="214" customFormat="1" ht="33.75" customHeight="1">
      <c r="A22" s="82" t="s">
        <v>47</v>
      </c>
      <c r="B22" s="329">
        <v>-0.10544337865306375</v>
      </c>
      <c r="C22" s="331">
        <v>-4.1650446492668038</v>
      </c>
      <c r="D22" s="326">
        <v>-5.7379307768110266</v>
      </c>
      <c r="E22" s="326">
        <v>-7.6471335601451216</v>
      </c>
      <c r="F22" s="352">
        <v>6.8759639312308849</v>
      </c>
      <c r="G22" s="331">
        <v>-9.0980961033615699</v>
      </c>
      <c r="H22" s="326">
        <v>-10.999132807791995</v>
      </c>
      <c r="I22" s="326">
        <v>-9.5082305943935523</v>
      </c>
      <c r="J22" s="326">
        <v>-5.1461879225926879</v>
      </c>
      <c r="K22" s="326">
        <v>2.2595072033463168</v>
      </c>
      <c r="L22" s="326">
        <v>-2.3352227908939227</v>
      </c>
      <c r="M22" s="326">
        <v>17.728348841050476</v>
      </c>
      <c r="N22" s="326">
        <v>1.3739216312777813</v>
      </c>
      <c r="O22" s="326">
        <v>-11.732401397903146</v>
      </c>
      <c r="P22" s="326">
        <v>-20.910973084886137</v>
      </c>
      <c r="Q22" s="326">
        <v>3.2608695652173765</v>
      </c>
      <c r="R22" s="352">
        <v>-10.47904191616766</v>
      </c>
      <c r="S22" s="331">
        <v>-6.7118246012231282</v>
      </c>
      <c r="T22" s="331">
        <v>25.171232876712324</v>
      </c>
      <c r="U22" s="352">
        <v>47.426981919332405</v>
      </c>
      <c r="V22" s="331">
        <v>33.651298357180707</v>
      </c>
      <c r="W22" s="331">
        <v>11.127278952323877</v>
      </c>
      <c r="X22" s="331">
        <v>-30.148148148148152</v>
      </c>
      <c r="Y22" s="330">
        <v>-10.572763453884761</v>
      </c>
      <c r="Z22" s="82" t="s">
        <v>47</v>
      </c>
    </row>
    <row r="23" spans="1:26" s="214" customFormat="1" ht="33.75" customHeight="1">
      <c r="A23" s="82" t="s">
        <v>48</v>
      </c>
      <c r="B23" s="329">
        <v>0.92963857942551442</v>
      </c>
      <c r="C23" s="331">
        <v>-3.4315755014009426</v>
      </c>
      <c r="D23" s="326">
        <v>-5.1583857223706246</v>
      </c>
      <c r="E23" s="326">
        <v>-8.3789007003745866</v>
      </c>
      <c r="F23" s="352">
        <v>8.572975149773427</v>
      </c>
      <c r="G23" s="331">
        <v>-11.493474517847872</v>
      </c>
      <c r="H23" s="326">
        <v>-12.925927719400192</v>
      </c>
      <c r="I23" s="326">
        <v>-10.899230903429739</v>
      </c>
      <c r="J23" s="326">
        <v>-9.2820210914303232</v>
      </c>
      <c r="K23" s="326">
        <v>17.353157107151887</v>
      </c>
      <c r="L23" s="326">
        <v>22.248063355927499</v>
      </c>
      <c r="M23" s="326">
        <v>32.446384755106607</v>
      </c>
      <c r="N23" s="326">
        <v>7.1807313780351905</v>
      </c>
      <c r="O23" s="326">
        <v>2.7335456475583868</v>
      </c>
      <c r="P23" s="326">
        <v>-6.7980965329707601</v>
      </c>
      <c r="Q23" s="326">
        <v>40.073529411764696</v>
      </c>
      <c r="R23" s="352">
        <v>1.5939141459880375</v>
      </c>
      <c r="S23" s="331">
        <v>-7.2730153883167219</v>
      </c>
      <c r="T23" s="331">
        <v>31.906354515050168</v>
      </c>
      <c r="U23" s="352">
        <v>31.646432955940526</v>
      </c>
      <c r="V23" s="331">
        <v>31.83095247516917</v>
      </c>
      <c r="W23" s="331">
        <v>13.096521215888274</v>
      </c>
      <c r="X23" s="331">
        <v>-20.951367283445222</v>
      </c>
      <c r="Y23" s="330">
        <v>22.146685841286455</v>
      </c>
      <c r="Z23" s="82" t="s">
        <v>48</v>
      </c>
    </row>
    <row r="24" spans="1:26" s="214" customFormat="1" ht="33.75" customHeight="1">
      <c r="A24" s="82" t="s">
        <v>49</v>
      </c>
      <c r="B24" s="329">
        <v>0.20403382457743646</v>
      </c>
      <c r="C24" s="331">
        <v>-7.5299385168805912</v>
      </c>
      <c r="D24" s="326">
        <v>-8.0975944127072381</v>
      </c>
      <c r="E24" s="326">
        <v>-11.87474107030279</v>
      </c>
      <c r="F24" s="352">
        <v>0.60509632396303914</v>
      </c>
      <c r="G24" s="331">
        <v>-10.443892338386647</v>
      </c>
      <c r="H24" s="326">
        <v>-11.370683323147318</v>
      </c>
      <c r="I24" s="326">
        <v>-9.6271814822493411</v>
      </c>
      <c r="J24" s="326">
        <v>-9.4330991164179778</v>
      </c>
      <c r="K24" s="326">
        <v>-0.97342748567864135</v>
      </c>
      <c r="L24" s="326">
        <v>-5.5240110137983578</v>
      </c>
      <c r="M24" s="326">
        <v>11.713636970749292</v>
      </c>
      <c r="N24" s="326">
        <v>-0.83419269298762799</v>
      </c>
      <c r="O24" s="326">
        <v>-0.74525745257452058</v>
      </c>
      <c r="P24" s="326">
        <v>-21.273885350318466</v>
      </c>
      <c r="Q24" s="326">
        <v>20.318725099601593</v>
      </c>
      <c r="R24" s="352">
        <v>2.44693396226414</v>
      </c>
      <c r="S24" s="331">
        <v>-8.842046805163605</v>
      </c>
      <c r="T24" s="331">
        <v>4.9952874646559877</v>
      </c>
      <c r="U24" s="352">
        <v>5.6580815250456311</v>
      </c>
      <c r="V24" s="331">
        <v>5.2055852261759128</v>
      </c>
      <c r="W24" s="331">
        <v>9.8464636953337532</v>
      </c>
      <c r="X24" s="331">
        <v>-20.180671552752685</v>
      </c>
      <c r="Y24" s="330">
        <v>3.8203451602529839</v>
      </c>
      <c r="Z24" s="82" t="s">
        <v>49</v>
      </c>
    </row>
    <row r="25" spans="1:26" s="214" customFormat="1" ht="33.75" customHeight="1">
      <c r="A25" s="82" t="s">
        <v>50</v>
      </c>
      <c r="B25" s="329">
        <v>-0.52460384750489197</v>
      </c>
      <c r="C25" s="331">
        <v>-10.508955302274288</v>
      </c>
      <c r="D25" s="326">
        <v>-15.9570747217806</v>
      </c>
      <c r="E25" s="326">
        <v>4.8761188863063296</v>
      </c>
      <c r="F25" s="352">
        <v>-7.8929932085472956</v>
      </c>
      <c r="G25" s="331">
        <v>-3.8960056213177694</v>
      </c>
      <c r="H25" s="326">
        <v>-9.2854276239359592</v>
      </c>
      <c r="I25" s="326">
        <v>5.9366693093317195</v>
      </c>
      <c r="J25" s="326">
        <v>-2.0279101142543965</v>
      </c>
      <c r="K25" s="326">
        <v>4.7511063969862164</v>
      </c>
      <c r="L25" s="326">
        <v>6.8631039531478848</v>
      </c>
      <c r="M25" s="326">
        <v>13.797958465329117</v>
      </c>
      <c r="N25" s="326">
        <v>-2.1899170627154945</v>
      </c>
      <c r="O25" s="326">
        <v>-9.7297297297297263</v>
      </c>
      <c r="P25" s="326">
        <v>-4.7619047619047734</v>
      </c>
      <c r="Q25" s="326">
        <v>350</v>
      </c>
      <c r="R25" s="352">
        <v>-27.007299270072991</v>
      </c>
      <c r="S25" s="331">
        <v>-1.9353333722121846</v>
      </c>
      <c r="T25" s="331">
        <v>34.60698689956331</v>
      </c>
      <c r="U25" s="352">
        <v>42.190476190476204</v>
      </c>
      <c r="V25" s="331">
        <v>38.657171922685649</v>
      </c>
      <c r="W25" s="331">
        <v>9.5274650290003535</v>
      </c>
      <c r="X25" s="331">
        <v>-35.77981651376146</v>
      </c>
      <c r="Y25" s="330">
        <v>24.301219149568837</v>
      </c>
      <c r="Z25" s="82" t="s">
        <v>50</v>
      </c>
    </row>
    <row r="26" spans="1:26" s="214" customFormat="1" ht="33.75" customHeight="1">
      <c r="A26" s="82" t="s">
        <v>51</v>
      </c>
      <c r="B26" s="329">
        <v>-0.41062400537005317</v>
      </c>
      <c r="C26" s="331">
        <v>-9.6342057481953844</v>
      </c>
      <c r="D26" s="326">
        <v>-12.84732696497403</v>
      </c>
      <c r="E26" s="326">
        <v>-6.599940541076208</v>
      </c>
      <c r="F26" s="352">
        <v>2.8265851795263615</v>
      </c>
      <c r="G26" s="331">
        <v>-7.2934334867942709</v>
      </c>
      <c r="H26" s="326">
        <v>-14.560654081117093</v>
      </c>
      <c r="I26" s="326">
        <v>6.792209882504423</v>
      </c>
      <c r="J26" s="326">
        <v>0.42581067802160533</v>
      </c>
      <c r="K26" s="326">
        <v>-10.744021257750219</v>
      </c>
      <c r="L26" s="326">
        <v>-20.006799252082274</v>
      </c>
      <c r="M26" s="326">
        <v>17.558076715289033</v>
      </c>
      <c r="N26" s="326">
        <v>-10.151856017997744</v>
      </c>
      <c r="O26" s="326">
        <v>-25.568181818181827</v>
      </c>
      <c r="P26" s="326">
        <v>-29.629629629629633</v>
      </c>
      <c r="Q26" s="326">
        <v>-60</v>
      </c>
      <c r="R26" s="352">
        <v>-22.302158273381295</v>
      </c>
      <c r="S26" s="331">
        <v>-8.1610401366002208</v>
      </c>
      <c r="T26" s="331">
        <v>-20.56074766355141</v>
      </c>
      <c r="U26" s="352">
        <v>7.2916666666666714</v>
      </c>
      <c r="V26" s="331">
        <v>-10.438074634937806</v>
      </c>
      <c r="W26" s="331">
        <v>22.790357925493069</v>
      </c>
      <c r="X26" s="331">
        <v>-24.739195230998519</v>
      </c>
      <c r="Y26" s="330">
        <v>16.331598864711452</v>
      </c>
      <c r="Z26" s="82" t="s">
        <v>51</v>
      </c>
    </row>
    <row r="27" spans="1:26" s="214" customFormat="1" ht="33.75" customHeight="1">
      <c r="A27" s="82" t="s">
        <v>52</v>
      </c>
      <c r="B27" s="329">
        <v>-0.57896455739313524</v>
      </c>
      <c r="C27" s="331">
        <v>-8.4355398745519636</v>
      </c>
      <c r="D27" s="326">
        <v>-9.0080280126398407</v>
      </c>
      <c r="E27" s="326">
        <v>-12.091297786720318</v>
      </c>
      <c r="F27" s="352">
        <v>1.3473053892215603</v>
      </c>
      <c r="G27" s="331">
        <v>-16.015322628664435</v>
      </c>
      <c r="H27" s="326">
        <v>-13.358453007251526</v>
      </c>
      <c r="I27" s="326">
        <v>-8.5466377440346974</v>
      </c>
      <c r="J27" s="326">
        <v>-27.035530657662505</v>
      </c>
      <c r="K27" s="326">
        <v>5.6468858593958799</v>
      </c>
      <c r="L27" s="326">
        <v>5.5664189805761879</v>
      </c>
      <c r="M27" s="326">
        <v>12.058023572076152</v>
      </c>
      <c r="N27" s="326">
        <v>0.47690763052207785</v>
      </c>
      <c r="O27" s="326">
        <v>-11.274509803921575</v>
      </c>
      <c r="P27" s="326">
        <v>35.714285714285722</v>
      </c>
      <c r="Q27" s="326">
        <v>26.92307692307692</v>
      </c>
      <c r="R27" s="352">
        <v>-26.666666666666671</v>
      </c>
      <c r="S27" s="331">
        <v>-11.055514027245962</v>
      </c>
      <c r="T27" s="331">
        <v>2.0964360587002062</v>
      </c>
      <c r="U27" s="352">
        <v>14.225941422594147</v>
      </c>
      <c r="V27" s="331">
        <v>6.1452513966480495</v>
      </c>
      <c r="W27" s="331">
        <v>-3.1275528066285432</v>
      </c>
      <c r="X27" s="331">
        <v>-12.059765208110989</v>
      </c>
      <c r="Y27" s="330">
        <v>-38.710616313759729</v>
      </c>
      <c r="Z27" s="82" t="s">
        <v>52</v>
      </c>
    </row>
    <row r="28" spans="1:26" s="214" customFormat="1" ht="33.75" customHeight="1">
      <c r="A28" s="82" t="s">
        <v>53</v>
      </c>
      <c r="B28" s="329">
        <v>-0.53761079095127684</v>
      </c>
      <c r="C28" s="331">
        <v>-9.7322817747733268</v>
      </c>
      <c r="D28" s="326">
        <v>-13.433068007985696</v>
      </c>
      <c r="E28" s="326">
        <v>-7.3557442384335445</v>
      </c>
      <c r="F28" s="352">
        <v>10.127454357561149</v>
      </c>
      <c r="G28" s="331">
        <v>-9.9971607041453723</v>
      </c>
      <c r="H28" s="326">
        <v>-19.549872122762153</v>
      </c>
      <c r="I28" s="326">
        <v>1.3243922883487045</v>
      </c>
      <c r="J28" s="326">
        <v>2.2874806800618188</v>
      </c>
      <c r="K28" s="326">
        <v>-0.14315253698107711</v>
      </c>
      <c r="L28" s="326">
        <v>-0.22005658597925049</v>
      </c>
      <c r="M28" s="326">
        <v>8.8914112750662042</v>
      </c>
      <c r="N28" s="326">
        <v>-6.6965536564864152</v>
      </c>
      <c r="O28" s="326">
        <v>-0.56818181818182723</v>
      </c>
      <c r="P28" s="326">
        <v>0</v>
      </c>
      <c r="Q28" s="326">
        <v>-12.5</v>
      </c>
      <c r="R28" s="352">
        <v>2.803738317756995</v>
      </c>
      <c r="S28" s="331">
        <v>-7.3796122576610372</v>
      </c>
      <c r="T28" s="331">
        <v>57.358870967741922</v>
      </c>
      <c r="U28" s="352">
        <v>2.6627218934911241</v>
      </c>
      <c r="V28" s="331">
        <v>35.191846522781788</v>
      </c>
      <c r="W28" s="331">
        <v>5.979560774081321</v>
      </c>
      <c r="X28" s="331">
        <v>-16.50224215246638</v>
      </c>
      <c r="Y28" s="330">
        <v>3.5745233968804229</v>
      </c>
      <c r="Z28" s="82" t="s">
        <v>53</v>
      </c>
    </row>
    <row r="29" spans="1:26" s="214" customFormat="1" ht="33.75" customHeight="1">
      <c r="A29" s="82" t="s">
        <v>54</v>
      </c>
      <c r="B29" s="329">
        <v>-0.77098174220391513</v>
      </c>
      <c r="C29" s="331">
        <v>1.8736026702774353</v>
      </c>
      <c r="D29" s="326">
        <v>1.5331103678929878</v>
      </c>
      <c r="E29" s="326">
        <v>-3.9838035527690749</v>
      </c>
      <c r="F29" s="352">
        <v>11.332779163203099</v>
      </c>
      <c r="G29" s="331">
        <v>-9.5128252445100543</v>
      </c>
      <c r="H29" s="326">
        <v>-12.13281672373401</v>
      </c>
      <c r="I29" s="326">
        <v>-10.882238631947132</v>
      </c>
      <c r="J29" s="326">
        <v>-2.8626656848306311</v>
      </c>
      <c r="K29" s="326">
        <v>11.920589292130799</v>
      </c>
      <c r="L29" s="326">
        <v>16.570424303288988</v>
      </c>
      <c r="M29" s="326">
        <v>-2.7365644576327099</v>
      </c>
      <c r="N29" s="326">
        <v>18.22157434402331</v>
      </c>
      <c r="O29" s="326">
        <v>16.877637130801688</v>
      </c>
      <c r="P29" s="326">
        <v>-23.076923076923066</v>
      </c>
      <c r="Q29" s="326">
        <v>-42.622950819672134</v>
      </c>
      <c r="R29" s="352">
        <v>54.744525547445278</v>
      </c>
      <c r="S29" s="331">
        <v>-5.0382851190585001</v>
      </c>
      <c r="T29" s="331">
        <v>18.518518518518505</v>
      </c>
      <c r="U29" s="352">
        <v>29.069767441860478</v>
      </c>
      <c r="V29" s="331">
        <v>22.177419354838705</v>
      </c>
      <c r="W29" s="331">
        <v>25.697598961713169</v>
      </c>
      <c r="X29" s="331">
        <v>31.04189044038668</v>
      </c>
      <c r="Y29" s="330">
        <v>-6.528258362168387</v>
      </c>
      <c r="Z29" s="82" t="s">
        <v>54</v>
      </c>
    </row>
    <row r="30" spans="1:26" s="214" customFormat="1" ht="33.75" customHeight="1">
      <c r="A30" s="82" t="s">
        <v>55</v>
      </c>
      <c r="B30" s="329">
        <v>1.0371888756484822</v>
      </c>
      <c r="C30" s="331">
        <v>-1.1138859721315697</v>
      </c>
      <c r="D30" s="326">
        <v>-5.1787795288454248</v>
      </c>
      <c r="E30" s="326">
        <v>10.284500215781961</v>
      </c>
      <c r="F30" s="352">
        <v>0.45770202020200657</v>
      </c>
      <c r="G30" s="331">
        <v>-9.4885387419854936</v>
      </c>
      <c r="H30" s="326">
        <v>-10.110376214882706</v>
      </c>
      <c r="I30" s="326">
        <v>-11.704346655900949</v>
      </c>
      <c r="J30" s="326">
        <v>-4.4047682685625773</v>
      </c>
      <c r="K30" s="326">
        <v>5.3342065235761424</v>
      </c>
      <c r="L30" s="326">
        <v>19.785564275450412</v>
      </c>
      <c r="M30" s="326">
        <v>8.6886395511921393</v>
      </c>
      <c r="N30" s="326">
        <v>-15.311707382191969</v>
      </c>
      <c r="O30" s="326">
        <v>43.49775784753362</v>
      </c>
      <c r="P30" s="326">
        <v>19.117647058823522</v>
      </c>
      <c r="Q30" s="326" t="s">
        <v>210</v>
      </c>
      <c r="R30" s="352">
        <v>41.176470588235304</v>
      </c>
      <c r="S30" s="331">
        <v>-4.499653872779021</v>
      </c>
      <c r="T30" s="331">
        <v>1.4734774066797627</v>
      </c>
      <c r="U30" s="352">
        <v>1.1022044088176273</v>
      </c>
      <c r="V30" s="331">
        <v>1.2896825396825307</v>
      </c>
      <c r="W30" s="331">
        <v>25.918279569892476</v>
      </c>
      <c r="X30" s="331">
        <v>-23.12263641274987</v>
      </c>
      <c r="Y30" s="330">
        <v>15.297128234290597</v>
      </c>
      <c r="Z30" s="82" t="s">
        <v>55</v>
      </c>
    </row>
    <row r="31" spans="1:26" s="214" customFormat="1" ht="33.75" customHeight="1">
      <c r="A31" s="82" t="s">
        <v>56</v>
      </c>
      <c r="B31" s="329">
        <v>-3.0910741245875784E-2</v>
      </c>
      <c r="C31" s="331">
        <v>-2.4997794312266564</v>
      </c>
      <c r="D31" s="326">
        <v>-5.8804568060416216</v>
      </c>
      <c r="E31" s="326">
        <v>-0.92626131953427659</v>
      </c>
      <c r="F31" s="352">
        <v>8.325729927007302</v>
      </c>
      <c r="G31" s="331">
        <v>-10.062686818901625</v>
      </c>
      <c r="H31" s="326">
        <v>-10.00184535892231</v>
      </c>
      <c r="I31" s="326">
        <v>-11.715909090909093</v>
      </c>
      <c r="J31" s="326">
        <v>-8.7733755942947766</v>
      </c>
      <c r="K31" s="326">
        <v>1.7565819668711242</v>
      </c>
      <c r="L31" s="326">
        <v>-1.419342208300705</v>
      </c>
      <c r="M31" s="326">
        <v>10.4237608777904</v>
      </c>
      <c r="N31" s="326">
        <v>0.17720023626696957</v>
      </c>
      <c r="O31" s="326">
        <v>2.251407129455913</v>
      </c>
      <c r="P31" s="326">
        <v>-7.8740157480314963</v>
      </c>
      <c r="Q31" s="326">
        <v>86.956521739130437</v>
      </c>
      <c r="R31" s="352">
        <v>0.5221932114882577</v>
      </c>
      <c r="S31" s="331">
        <v>-7.853925819800196</v>
      </c>
      <c r="T31" s="331">
        <v>2.4721878862793574</v>
      </c>
      <c r="U31" s="352">
        <v>15.467239527389907</v>
      </c>
      <c r="V31" s="331">
        <v>9.4252873563218458</v>
      </c>
      <c r="W31" s="331">
        <v>17.73578650754186</v>
      </c>
      <c r="X31" s="331">
        <v>-19.516728624535318</v>
      </c>
      <c r="Y31" s="330">
        <v>248.29008793833458</v>
      </c>
      <c r="Z31" s="82" t="s">
        <v>56</v>
      </c>
    </row>
    <row r="32" spans="1:26" s="214" customFormat="1" ht="33.75" customHeight="1">
      <c r="A32" s="82" t="s">
        <v>57</v>
      </c>
      <c r="B32" s="329">
        <v>-0.35809480497179891</v>
      </c>
      <c r="C32" s="331">
        <v>-6.5043172535029186</v>
      </c>
      <c r="D32" s="326">
        <v>-9.3646643425404505</v>
      </c>
      <c r="E32" s="326">
        <v>-1.2922269596589047</v>
      </c>
      <c r="F32" s="352">
        <v>-0.56246878189675442</v>
      </c>
      <c r="G32" s="331">
        <v>-12.502646772349351</v>
      </c>
      <c r="H32" s="326">
        <v>-11.509673507285925</v>
      </c>
      <c r="I32" s="326">
        <v>-19.69914930648055</v>
      </c>
      <c r="J32" s="326">
        <v>-6.5739096112097997</v>
      </c>
      <c r="K32" s="326">
        <v>8.7269429651925634</v>
      </c>
      <c r="L32" s="326">
        <v>4.8260116517083986</v>
      </c>
      <c r="M32" s="326">
        <v>29.60540900022167</v>
      </c>
      <c r="N32" s="326">
        <v>3.5972876680841352</v>
      </c>
      <c r="O32" s="326">
        <v>-0.10373443983402808</v>
      </c>
      <c r="P32" s="326">
        <v>-22.591362126245855</v>
      </c>
      <c r="Q32" s="326">
        <v>11.538461538461547</v>
      </c>
      <c r="R32" s="352">
        <v>9.8389982110912371</v>
      </c>
      <c r="S32" s="331">
        <v>-8.3104988410003244</v>
      </c>
      <c r="T32" s="331">
        <v>-2.084022494211041</v>
      </c>
      <c r="U32" s="352">
        <v>5.598923283983865</v>
      </c>
      <c r="V32" s="331">
        <v>2.1519738794894607</v>
      </c>
      <c r="W32" s="331">
        <v>14.551253301440184</v>
      </c>
      <c r="X32" s="331">
        <v>-41.552295314718414</v>
      </c>
      <c r="Y32" s="330">
        <v>-26.508061788251212</v>
      </c>
      <c r="Z32" s="82" t="s">
        <v>57</v>
      </c>
    </row>
    <row r="33" spans="1:26" s="214" customFormat="1" ht="33.75" customHeight="1">
      <c r="A33" s="82" t="s">
        <v>58</v>
      </c>
      <c r="B33" s="329">
        <v>0.80602708608836338</v>
      </c>
      <c r="C33" s="331">
        <v>-1.0034951311141356</v>
      </c>
      <c r="D33" s="326">
        <v>-1.9301053177915719</v>
      </c>
      <c r="E33" s="326">
        <v>-0.91478851844767917</v>
      </c>
      <c r="F33" s="352">
        <v>3.3897860394338011</v>
      </c>
      <c r="G33" s="331">
        <v>-3.7700262956708741</v>
      </c>
      <c r="H33" s="326">
        <v>-3.7683708583623456</v>
      </c>
      <c r="I33" s="326">
        <v>-1.1400109685597926</v>
      </c>
      <c r="J33" s="326">
        <v>-6.2733938368456137</v>
      </c>
      <c r="K33" s="326">
        <v>9.0464379811364495</v>
      </c>
      <c r="L33" s="326">
        <v>7.7092876585009691</v>
      </c>
      <c r="M33" s="326">
        <v>21.713100177830455</v>
      </c>
      <c r="N33" s="326">
        <v>5.6676565395060692</v>
      </c>
      <c r="O33" s="326">
        <v>-1.0108573567951993</v>
      </c>
      <c r="P33" s="326">
        <v>-7.8544061302682024</v>
      </c>
      <c r="Q33" s="326">
        <v>-8.7912087912087884</v>
      </c>
      <c r="R33" s="352">
        <v>1.5251652262328435</v>
      </c>
      <c r="S33" s="331">
        <v>-1.2490845198180409</v>
      </c>
      <c r="T33" s="331">
        <v>17.555813279211364</v>
      </c>
      <c r="U33" s="352">
        <v>17.806505421184312</v>
      </c>
      <c r="V33" s="331">
        <v>17.683792222537619</v>
      </c>
      <c r="W33" s="331">
        <v>13.970734422839868</v>
      </c>
      <c r="X33" s="331">
        <v>-30.878641890341811</v>
      </c>
      <c r="Y33" s="330">
        <v>-6.9080976297471182</v>
      </c>
      <c r="Z33" s="82" t="s">
        <v>58</v>
      </c>
    </row>
    <row r="34" spans="1:26" s="214" customFormat="1" ht="33.75" customHeight="1">
      <c r="A34" s="82" t="s">
        <v>59</v>
      </c>
      <c r="B34" s="329">
        <v>1.6383498048997467</v>
      </c>
      <c r="C34" s="331">
        <v>-0.75672349304333864</v>
      </c>
      <c r="D34" s="326">
        <v>-4.1742626092647157</v>
      </c>
      <c r="E34" s="326">
        <v>1.9962543628160319</v>
      </c>
      <c r="F34" s="352">
        <v>8.715090641842238</v>
      </c>
      <c r="G34" s="331">
        <v>-4.1247760564864535</v>
      </c>
      <c r="H34" s="326">
        <v>-5.8536186563656116</v>
      </c>
      <c r="I34" s="326">
        <v>-6.1809966324225201</v>
      </c>
      <c r="J34" s="326">
        <v>1.7774617845716278</v>
      </c>
      <c r="K34" s="326">
        <v>2.3012930644723752</v>
      </c>
      <c r="L34" s="326">
        <v>-1.926163723916531</v>
      </c>
      <c r="M34" s="326">
        <v>13.586497890295362</v>
      </c>
      <c r="N34" s="326">
        <v>2.8850978424485731</v>
      </c>
      <c r="O34" s="326">
        <v>2.7842227378190216</v>
      </c>
      <c r="P34" s="326">
        <v>-1.818181818181813</v>
      </c>
      <c r="Q34" s="326">
        <v>-56.666666666666664</v>
      </c>
      <c r="R34" s="352">
        <v>10.652920962199318</v>
      </c>
      <c r="S34" s="331">
        <v>-2.8891594785377919</v>
      </c>
      <c r="T34" s="331">
        <v>20.828258221680883</v>
      </c>
      <c r="U34" s="352">
        <v>3.3003300330032914</v>
      </c>
      <c r="V34" s="331">
        <v>10.378750614854894</v>
      </c>
      <c r="W34" s="331">
        <v>10.993389477497061</v>
      </c>
      <c r="X34" s="331">
        <v>-16.108545034642034</v>
      </c>
      <c r="Y34" s="330">
        <v>-49.644806376158712</v>
      </c>
      <c r="Z34" s="82" t="s">
        <v>59</v>
      </c>
    </row>
    <row r="35" spans="1:26" s="214" customFormat="1" ht="33.75" customHeight="1">
      <c r="A35" s="82" t="s">
        <v>60</v>
      </c>
      <c r="B35" s="329">
        <v>-1.6856101252484592</v>
      </c>
      <c r="C35" s="331">
        <v>-1.770052089865473</v>
      </c>
      <c r="D35" s="326">
        <v>-1.2287393308402272</v>
      </c>
      <c r="E35" s="326">
        <v>0.11748672400018734</v>
      </c>
      <c r="F35" s="352">
        <v>-6.4655414119890082</v>
      </c>
      <c r="G35" s="331">
        <v>-13.530372305682562</v>
      </c>
      <c r="H35" s="326">
        <v>-17.139287387608476</v>
      </c>
      <c r="I35" s="326">
        <v>-14.834569881692403</v>
      </c>
      <c r="J35" s="326">
        <v>-4.7412233079985526</v>
      </c>
      <c r="K35" s="326">
        <v>1.6920122489230351</v>
      </c>
      <c r="L35" s="326">
        <v>5.2026744671959761</v>
      </c>
      <c r="M35" s="326">
        <v>12.59748050389922</v>
      </c>
      <c r="N35" s="326">
        <v>-9.3067127810092813</v>
      </c>
      <c r="O35" s="326">
        <v>19.787985865724394</v>
      </c>
      <c r="P35" s="326">
        <v>-3.6363636363636402</v>
      </c>
      <c r="Q35" s="326">
        <v>29.166666666666686</v>
      </c>
      <c r="R35" s="352">
        <v>25</v>
      </c>
      <c r="S35" s="331">
        <v>-10.813212458486674</v>
      </c>
      <c r="T35" s="331">
        <v>-15.151515151515156</v>
      </c>
      <c r="U35" s="352">
        <v>4.0078201368523878</v>
      </c>
      <c r="V35" s="331">
        <v>-9.6006796941376393</v>
      </c>
      <c r="W35" s="331">
        <v>8.3069224353627931</v>
      </c>
      <c r="X35" s="331">
        <v>-29.293478260869563</v>
      </c>
      <c r="Y35" s="330">
        <v>17.526031865512493</v>
      </c>
      <c r="Z35" s="82" t="s">
        <v>60</v>
      </c>
    </row>
    <row r="36" spans="1:26" s="214" customFormat="1" ht="33.75" customHeight="1">
      <c r="A36" s="82" t="s">
        <v>61</v>
      </c>
      <c r="B36" s="329">
        <v>-5.489305387037291E-2</v>
      </c>
      <c r="C36" s="331">
        <v>1.0624668669376263</v>
      </c>
      <c r="D36" s="326">
        <v>-1.963228846996941</v>
      </c>
      <c r="E36" s="326">
        <v>5.0310683503708162</v>
      </c>
      <c r="F36" s="352">
        <v>8.4904862579281257</v>
      </c>
      <c r="G36" s="331">
        <v>-5.4182990858452627</v>
      </c>
      <c r="H36" s="326">
        <v>-7.2357513907821556</v>
      </c>
      <c r="I36" s="326">
        <v>-7.4202476329206064</v>
      </c>
      <c r="J36" s="326">
        <v>0.89426157879405821</v>
      </c>
      <c r="K36" s="326">
        <v>-3.8811547037907559</v>
      </c>
      <c r="L36" s="326">
        <v>-1.0502227125985826</v>
      </c>
      <c r="M36" s="326">
        <v>-3.1949203789558567</v>
      </c>
      <c r="N36" s="326">
        <v>-8.8262056414922654</v>
      </c>
      <c r="O36" s="326">
        <v>63.813229571984436</v>
      </c>
      <c r="P36" s="326">
        <v>-15.337423312883431</v>
      </c>
      <c r="Q36" s="326">
        <v>115.58441558441558</v>
      </c>
      <c r="R36" s="352">
        <v>80.602636534839917</v>
      </c>
      <c r="S36" s="331">
        <v>-4.7708763220590669</v>
      </c>
      <c r="T36" s="331">
        <v>6.943899568458221</v>
      </c>
      <c r="U36" s="352">
        <v>-6.0137457044673539</v>
      </c>
      <c r="V36" s="331">
        <v>1.6763678696158308</v>
      </c>
      <c r="W36" s="331">
        <v>7.3313467131009133</v>
      </c>
      <c r="X36" s="331">
        <v>-26.078971533516992</v>
      </c>
      <c r="Y36" s="330">
        <v>-14.043872198378637</v>
      </c>
      <c r="Z36" s="82" t="s">
        <v>61</v>
      </c>
    </row>
    <row r="37" spans="1:26" s="214" customFormat="1" ht="33.75" customHeight="1">
      <c r="A37" s="82" t="s">
        <v>62</v>
      </c>
      <c r="B37" s="329">
        <v>-0.28034759532621933</v>
      </c>
      <c r="C37" s="331">
        <v>-1.1769286076607557</v>
      </c>
      <c r="D37" s="326">
        <v>-2.2002444163589843</v>
      </c>
      <c r="E37" s="326">
        <v>2.7051405438765386</v>
      </c>
      <c r="F37" s="352">
        <v>-0.66865105042921869</v>
      </c>
      <c r="G37" s="331">
        <v>-4.8816024560255755</v>
      </c>
      <c r="H37" s="326">
        <v>-9.3801981630143985</v>
      </c>
      <c r="I37" s="326">
        <v>-2.0932728373941387</v>
      </c>
      <c r="J37" s="326">
        <v>0.66453359586510885</v>
      </c>
      <c r="K37" s="326">
        <v>2.2736107683830795</v>
      </c>
      <c r="L37" s="326">
        <v>2.1389372610780129</v>
      </c>
      <c r="M37" s="326">
        <v>6.6200764323451864</v>
      </c>
      <c r="N37" s="326">
        <v>-0.81964354225524971</v>
      </c>
      <c r="O37" s="326">
        <v>18.212610734757689</v>
      </c>
      <c r="P37" s="326">
        <v>8.9041095890410844</v>
      </c>
      <c r="Q37" s="326">
        <v>0.63291139240506311</v>
      </c>
      <c r="R37" s="352">
        <v>24.839228295819922</v>
      </c>
      <c r="S37" s="331">
        <v>-2.8665618344241466</v>
      </c>
      <c r="T37" s="331">
        <v>2.9227136604469024</v>
      </c>
      <c r="U37" s="352">
        <v>4.6592738329458001</v>
      </c>
      <c r="V37" s="331">
        <v>3.345676323241122</v>
      </c>
      <c r="W37" s="331">
        <v>8.1983081177810391</v>
      </c>
      <c r="X37" s="331">
        <v>-11.330527678860463</v>
      </c>
      <c r="Y37" s="330">
        <v>2.2281742445404689</v>
      </c>
      <c r="Z37" s="82" t="s">
        <v>62</v>
      </c>
    </row>
    <row r="38" spans="1:26" s="214" customFormat="1" ht="33.75" customHeight="1">
      <c r="A38" s="82" t="s">
        <v>63</v>
      </c>
      <c r="B38" s="329">
        <v>-1.0396692735229749</v>
      </c>
      <c r="C38" s="331">
        <v>2.8588343524454274</v>
      </c>
      <c r="D38" s="326">
        <v>0.98075960710988852</v>
      </c>
      <c r="E38" s="326">
        <v>5.6468117190866138</v>
      </c>
      <c r="F38" s="352">
        <v>8.7126241701193123</v>
      </c>
      <c r="G38" s="331">
        <v>-7.0836509146341484</v>
      </c>
      <c r="H38" s="326">
        <v>-8.952879914038121</v>
      </c>
      <c r="I38" s="326">
        <v>-10.866167640042775</v>
      </c>
      <c r="J38" s="326">
        <v>-0.49628853188440303</v>
      </c>
      <c r="K38" s="326">
        <v>6.4882876610135725</v>
      </c>
      <c r="L38" s="326">
        <v>6.2756919704028462</v>
      </c>
      <c r="M38" s="326">
        <v>9.1349955194771013</v>
      </c>
      <c r="N38" s="326">
        <v>5.1971914167596225</v>
      </c>
      <c r="O38" s="326">
        <v>7.1819841752891023</v>
      </c>
      <c r="P38" s="326">
        <v>-13.734939759036152</v>
      </c>
      <c r="Q38" s="326">
        <v>35.574229691876752</v>
      </c>
      <c r="R38" s="352">
        <v>5.5109070034443164</v>
      </c>
      <c r="S38" s="331">
        <v>-3.8738392469291085</v>
      </c>
      <c r="T38" s="331">
        <v>13.682267347160376</v>
      </c>
      <c r="U38" s="352">
        <v>1.6380016380016258</v>
      </c>
      <c r="V38" s="331">
        <v>10.254816656308279</v>
      </c>
      <c r="W38" s="331">
        <v>5.0545799715234949</v>
      </c>
      <c r="X38" s="331">
        <v>-18.352450469238789</v>
      </c>
      <c r="Y38" s="330">
        <v>-10.681926561754878</v>
      </c>
      <c r="Z38" s="82" t="s">
        <v>63</v>
      </c>
    </row>
    <row r="39" spans="1:26" s="214" customFormat="1" ht="33.75" customHeight="1">
      <c r="A39" s="82" t="s">
        <v>64</v>
      </c>
      <c r="B39" s="329">
        <v>1.2580978450904183</v>
      </c>
      <c r="C39" s="331">
        <v>5.9904062131191296</v>
      </c>
      <c r="D39" s="326">
        <v>2.4057501233175884</v>
      </c>
      <c r="E39" s="326">
        <v>14.901486113912981</v>
      </c>
      <c r="F39" s="352">
        <v>12.322003949693382</v>
      </c>
      <c r="G39" s="331">
        <v>-5.5031339186956387</v>
      </c>
      <c r="H39" s="326">
        <v>-8.300258445634114</v>
      </c>
      <c r="I39" s="326">
        <v>-2.6645506181089189</v>
      </c>
      <c r="J39" s="326">
        <v>-0.63605423199241784</v>
      </c>
      <c r="K39" s="326">
        <v>17.850560045370756</v>
      </c>
      <c r="L39" s="326">
        <v>9.3204604530263708</v>
      </c>
      <c r="M39" s="326">
        <v>41.410084783578753</v>
      </c>
      <c r="N39" s="326">
        <v>22.107765451664022</v>
      </c>
      <c r="O39" s="326">
        <v>-0.87719298245613686</v>
      </c>
      <c r="P39" s="326">
        <v>-38.059701492537314</v>
      </c>
      <c r="Q39" s="326">
        <v>-16.21621621621621</v>
      </c>
      <c r="R39" s="352">
        <v>31.578947368421069</v>
      </c>
      <c r="S39" s="331">
        <v>-1.7278937944091552</v>
      </c>
      <c r="T39" s="331">
        <v>31.202046035805637</v>
      </c>
      <c r="U39" s="352">
        <v>33.994334277620396</v>
      </c>
      <c r="V39" s="331">
        <v>32.526881720430111</v>
      </c>
      <c r="W39" s="331">
        <v>9.2523928602224856</v>
      </c>
      <c r="X39" s="331">
        <v>-17.450863609291247</v>
      </c>
      <c r="Y39" s="330">
        <v>-5.9154066203514475</v>
      </c>
      <c r="Z39" s="82" t="s">
        <v>64</v>
      </c>
    </row>
    <row r="40" spans="1:26" s="214" customFormat="1" ht="33.75" customHeight="1">
      <c r="A40" s="82" t="s">
        <v>65</v>
      </c>
      <c r="B40" s="329">
        <v>-1.3857101277573491</v>
      </c>
      <c r="C40" s="331">
        <v>2.7895975467706222</v>
      </c>
      <c r="D40" s="326">
        <v>3.1681983164722993</v>
      </c>
      <c r="E40" s="326">
        <v>-4.5377463306239321</v>
      </c>
      <c r="F40" s="352">
        <v>9.7263240795432182</v>
      </c>
      <c r="G40" s="331">
        <v>-10.308973719688993</v>
      </c>
      <c r="H40" s="326">
        <v>-15.720424506803838</v>
      </c>
      <c r="I40" s="326">
        <v>-6.6005691728633025</v>
      </c>
      <c r="J40" s="326">
        <v>-0.27121888959796081</v>
      </c>
      <c r="K40" s="326">
        <v>-8.4136558671724373</v>
      </c>
      <c r="L40" s="326">
        <v>-10.737321360819536</v>
      </c>
      <c r="M40" s="326">
        <v>-5.3286448471733792</v>
      </c>
      <c r="N40" s="326">
        <v>-6.8572704936341324</v>
      </c>
      <c r="O40" s="326">
        <v>19.141914191419147</v>
      </c>
      <c r="P40" s="326">
        <v>37.037037037037038</v>
      </c>
      <c r="Q40" s="326">
        <v>-1.7543859649122879</v>
      </c>
      <c r="R40" s="352">
        <v>17.575757575757578</v>
      </c>
      <c r="S40" s="331">
        <v>-9.75032255320356</v>
      </c>
      <c r="T40" s="331">
        <v>21.301775147928993</v>
      </c>
      <c r="U40" s="352">
        <v>25.726587728740597</v>
      </c>
      <c r="V40" s="331">
        <v>22.979591836734699</v>
      </c>
      <c r="W40" s="331">
        <v>23.061192386345766</v>
      </c>
      <c r="X40" s="331">
        <v>-27.590090090090087</v>
      </c>
      <c r="Y40" s="330">
        <v>-25.167594591523695</v>
      </c>
      <c r="Z40" s="82" t="s">
        <v>65</v>
      </c>
    </row>
    <row r="41" spans="1:26" s="214" customFormat="1" ht="33.75" customHeight="1">
      <c r="A41" s="82" t="s">
        <v>66</v>
      </c>
      <c r="B41" s="329">
        <v>-1.808383903044728</v>
      </c>
      <c r="C41" s="331">
        <v>1.2548578920260383</v>
      </c>
      <c r="D41" s="326">
        <v>4.722515759938787</v>
      </c>
      <c r="E41" s="326">
        <v>-3.4071550255536636</v>
      </c>
      <c r="F41" s="352">
        <v>-6.3206515133098407</v>
      </c>
      <c r="G41" s="331">
        <v>-12.625093206703028</v>
      </c>
      <c r="H41" s="326">
        <v>-15.23947750362845</v>
      </c>
      <c r="I41" s="326">
        <v>-8.8825757575757649</v>
      </c>
      <c r="J41" s="326">
        <v>-10.091885999065568</v>
      </c>
      <c r="K41" s="326">
        <v>-2.5932879605726384</v>
      </c>
      <c r="L41" s="326">
        <v>1.1781609195402325</v>
      </c>
      <c r="M41" s="326">
        <v>3.5145888594164489</v>
      </c>
      <c r="N41" s="326">
        <v>-8.9134125636672366</v>
      </c>
      <c r="O41" s="326">
        <v>-6.849315068493155</v>
      </c>
      <c r="P41" s="326">
        <v>-55</v>
      </c>
      <c r="Q41" s="326" t="s">
        <v>22</v>
      </c>
      <c r="R41" s="352">
        <v>11.320754716981128</v>
      </c>
      <c r="S41" s="331">
        <v>-10.103885432562507</v>
      </c>
      <c r="T41" s="331">
        <v>18.708240534521153</v>
      </c>
      <c r="U41" s="352">
        <v>-10.122699386503058</v>
      </c>
      <c r="V41" s="331">
        <v>6.5806451612903345</v>
      </c>
      <c r="W41" s="331">
        <v>10.691172663732857</v>
      </c>
      <c r="X41" s="331">
        <v>-28.200692041522487</v>
      </c>
      <c r="Y41" s="330">
        <v>-53.088269186448485</v>
      </c>
      <c r="Z41" s="82" t="s">
        <v>66</v>
      </c>
    </row>
    <row r="42" spans="1:26" s="214" customFormat="1" ht="33.75" customHeight="1">
      <c r="A42" s="82" t="s">
        <v>67</v>
      </c>
      <c r="B42" s="329">
        <v>-7.2894413644576161E-2</v>
      </c>
      <c r="C42" s="331">
        <v>-1.5436963646826314</v>
      </c>
      <c r="D42" s="326">
        <v>-0.32347324525507304</v>
      </c>
      <c r="E42" s="326">
        <v>-7.1568064330844408</v>
      </c>
      <c r="F42" s="352">
        <v>1.5878679750223057</v>
      </c>
      <c r="G42" s="331">
        <v>-9.3965060878771851</v>
      </c>
      <c r="H42" s="326">
        <v>-13.603490526567455</v>
      </c>
      <c r="I42" s="326">
        <v>-6.9971195391262597</v>
      </c>
      <c r="J42" s="326">
        <v>-3.7588097102584186</v>
      </c>
      <c r="K42" s="326">
        <v>1.2959331571318984</v>
      </c>
      <c r="L42" s="326">
        <v>9.6725912067352766</v>
      </c>
      <c r="M42" s="326">
        <v>-7.0431472081218232</v>
      </c>
      <c r="N42" s="326">
        <v>-4.4245049504950487</v>
      </c>
      <c r="O42" s="326">
        <v>-52.083333333333329</v>
      </c>
      <c r="P42" s="326">
        <v>-76.470588235294116</v>
      </c>
      <c r="Q42" s="326" t="s">
        <v>22</v>
      </c>
      <c r="R42" s="352">
        <v>-45.161290322580648</v>
      </c>
      <c r="S42" s="331">
        <v>-6.7017628170121668</v>
      </c>
      <c r="T42" s="331">
        <v>42.622950819672127</v>
      </c>
      <c r="U42" s="352">
        <v>24.040920716112524</v>
      </c>
      <c r="V42" s="331">
        <v>35.364635364635376</v>
      </c>
      <c r="W42" s="331">
        <v>6.6561638440330881</v>
      </c>
      <c r="X42" s="331">
        <v>2.1505376344086073</v>
      </c>
      <c r="Y42" s="330">
        <v>-9.4902912621359121</v>
      </c>
      <c r="Z42" s="82" t="s">
        <v>67</v>
      </c>
    </row>
    <row r="43" spans="1:26" s="214" customFormat="1" ht="33.75" customHeight="1">
      <c r="A43" s="82" t="s">
        <v>68</v>
      </c>
      <c r="B43" s="329">
        <v>-1.1250586190735987</v>
      </c>
      <c r="C43" s="331">
        <v>2.2537126124241809</v>
      </c>
      <c r="D43" s="326">
        <v>1.603735282176217</v>
      </c>
      <c r="E43" s="326">
        <v>-2.8684762654078213</v>
      </c>
      <c r="F43" s="352">
        <v>10.372960372960378</v>
      </c>
      <c r="G43" s="331">
        <v>-3.6627340396856596</v>
      </c>
      <c r="H43" s="326">
        <v>-9.7384291474859879</v>
      </c>
      <c r="I43" s="326">
        <v>11.680053547523414</v>
      </c>
      <c r="J43" s="326">
        <v>0.70665829145728765</v>
      </c>
      <c r="K43" s="326">
        <v>1.8840339843319072</v>
      </c>
      <c r="L43" s="326">
        <v>-0.27107767205133371</v>
      </c>
      <c r="M43" s="326">
        <v>8.0312949065942831</v>
      </c>
      <c r="N43" s="326">
        <v>1.9222697893058012</v>
      </c>
      <c r="O43" s="326">
        <v>-12.730318257956455</v>
      </c>
      <c r="P43" s="326">
        <v>-1.0204081632653015</v>
      </c>
      <c r="Q43" s="326">
        <v>-72.61904761904762</v>
      </c>
      <c r="R43" s="352">
        <v>14.199395770392755</v>
      </c>
      <c r="S43" s="331">
        <v>-2.1949334993661296</v>
      </c>
      <c r="T43" s="331">
        <v>-1.9339242546333537</v>
      </c>
      <c r="U43" s="352">
        <v>33.579335793357927</v>
      </c>
      <c r="V43" s="331">
        <v>12.122687439143135</v>
      </c>
      <c r="W43" s="331">
        <v>20.563313980856734</v>
      </c>
      <c r="X43" s="331">
        <v>-23.406593406593402</v>
      </c>
      <c r="Y43" s="330">
        <v>-6.7126396648044704</v>
      </c>
      <c r="Z43" s="82" t="s">
        <v>68</v>
      </c>
    </row>
    <row r="44" spans="1:26" s="214" customFormat="1" ht="33.75" customHeight="1">
      <c r="A44" s="82" t="s">
        <v>69</v>
      </c>
      <c r="B44" s="329">
        <v>0.3948332288488956</v>
      </c>
      <c r="C44" s="331">
        <v>2.5252552119629144</v>
      </c>
      <c r="D44" s="326">
        <v>-1.6372328041017568</v>
      </c>
      <c r="E44" s="326">
        <v>14.126763881980267</v>
      </c>
      <c r="F44" s="352">
        <v>4.6537589394732208</v>
      </c>
      <c r="G44" s="331">
        <v>-3.8738787323158874</v>
      </c>
      <c r="H44" s="326">
        <v>-8.3714914886923708</v>
      </c>
      <c r="I44" s="326">
        <v>1.8151815181518032</v>
      </c>
      <c r="J44" s="326">
        <v>0.13422818791946156</v>
      </c>
      <c r="K44" s="326">
        <v>25.509973167814309</v>
      </c>
      <c r="L44" s="326">
        <v>24.859487046966848</v>
      </c>
      <c r="M44" s="326">
        <v>59.007726718178105</v>
      </c>
      <c r="N44" s="326">
        <v>10.829536826119977</v>
      </c>
      <c r="O44" s="326">
        <v>8.2608695652173907</v>
      </c>
      <c r="P44" s="326">
        <v>7.7380952380952266</v>
      </c>
      <c r="Q44" s="326">
        <v>-35.714285714285708</v>
      </c>
      <c r="R44" s="352">
        <v>10.931174089068833</v>
      </c>
      <c r="S44" s="331">
        <v>2.5461747888102764</v>
      </c>
      <c r="T44" s="331">
        <v>7.9872204472843435</v>
      </c>
      <c r="U44" s="352">
        <v>58.588957055214706</v>
      </c>
      <c r="V44" s="331">
        <v>18.042179690357202</v>
      </c>
      <c r="W44" s="331">
        <v>8.6045322882944362</v>
      </c>
      <c r="X44" s="331">
        <v>-22.443890274314214</v>
      </c>
      <c r="Y44" s="330">
        <v>-13.17780580075663</v>
      </c>
      <c r="Z44" s="82" t="s">
        <v>69</v>
      </c>
    </row>
    <row r="45" spans="1:26" s="214" customFormat="1" ht="33.75" customHeight="1">
      <c r="A45" s="82" t="s">
        <v>70</v>
      </c>
      <c r="B45" s="329">
        <v>-0.61573063533428751</v>
      </c>
      <c r="C45" s="331">
        <v>-4.60646259093987</v>
      </c>
      <c r="D45" s="326">
        <v>-3.3813942164633346</v>
      </c>
      <c r="E45" s="326">
        <v>-8.2612634873568851</v>
      </c>
      <c r="F45" s="352">
        <v>-4.71420153211551</v>
      </c>
      <c r="G45" s="331">
        <v>-1.536853752996592E-2</v>
      </c>
      <c r="H45" s="326">
        <v>0.5413859480269565</v>
      </c>
      <c r="I45" s="326">
        <v>-3.042801556420244</v>
      </c>
      <c r="J45" s="326">
        <v>1.0595677385345255</v>
      </c>
      <c r="K45" s="326">
        <v>9.8568281938325981</v>
      </c>
      <c r="L45" s="326">
        <v>15.41608078742172</v>
      </c>
      <c r="M45" s="326">
        <v>15.277108433734938</v>
      </c>
      <c r="N45" s="326">
        <v>-1.9654427645788246</v>
      </c>
      <c r="O45" s="326">
        <v>-21.594684385382052</v>
      </c>
      <c r="P45" s="326">
        <v>27.659574468085111</v>
      </c>
      <c r="Q45" s="326">
        <v>-28.571428571428569</v>
      </c>
      <c r="R45" s="352">
        <v>-30.973451327433636</v>
      </c>
      <c r="S45" s="331">
        <v>1.698436737299275</v>
      </c>
      <c r="T45" s="331">
        <v>40.250447227191415</v>
      </c>
      <c r="U45" s="352">
        <v>32.592592592592609</v>
      </c>
      <c r="V45" s="331">
        <v>36.487716105550504</v>
      </c>
      <c r="W45" s="331">
        <v>11.324350074860476</v>
      </c>
      <c r="X45" s="331">
        <v>-6.4372918978912281</v>
      </c>
      <c r="Y45" s="330">
        <v>-13.696865607556902</v>
      </c>
      <c r="Z45" s="82" t="s">
        <v>70</v>
      </c>
    </row>
    <row r="46" spans="1:26" s="214" customFormat="1" ht="33.75" customHeight="1">
      <c r="A46" s="82" t="s">
        <v>71</v>
      </c>
      <c r="B46" s="329">
        <v>-1.1668428670071052</v>
      </c>
      <c r="C46" s="331">
        <v>-3.4348648505312269</v>
      </c>
      <c r="D46" s="326">
        <v>-4.2910695770079457</v>
      </c>
      <c r="E46" s="326">
        <v>-3.1049153616366425</v>
      </c>
      <c r="F46" s="352">
        <v>0.17705830276970858</v>
      </c>
      <c r="G46" s="331">
        <v>-8.8021497226719987</v>
      </c>
      <c r="H46" s="326">
        <v>-15.990650350611858</v>
      </c>
      <c r="I46" s="326">
        <v>-0.32932652725176581</v>
      </c>
      <c r="J46" s="326">
        <v>-2.485727878211236</v>
      </c>
      <c r="K46" s="326">
        <v>-3.5931738272875435</v>
      </c>
      <c r="L46" s="326">
        <v>2.1576930832829362</v>
      </c>
      <c r="M46" s="326">
        <v>13.553530751708422</v>
      </c>
      <c r="N46" s="326">
        <v>-21.705998033431655</v>
      </c>
      <c r="O46" s="326">
        <v>-29.6875</v>
      </c>
      <c r="P46" s="326">
        <v>-50</v>
      </c>
      <c r="Q46" s="326">
        <v>-35</v>
      </c>
      <c r="R46" s="352">
        <v>12.5</v>
      </c>
      <c r="S46" s="331">
        <v>-7.3444248135060946</v>
      </c>
      <c r="T46" s="331">
        <v>6.6019417475728233</v>
      </c>
      <c r="U46" s="352">
        <v>62.5</v>
      </c>
      <c r="V46" s="331">
        <v>24.370860927152322</v>
      </c>
      <c r="W46" s="331">
        <v>10.600538741879248</v>
      </c>
      <c r="X46" s="331">
        <v>-20.099999999999994</v>
      </c>
      <c r="Y46" s="330">
        <v>20.229906718175812</v>
      </c>
      <c r="Z46" s="82" t="s">
        <v>71</v>
      </c>
    </row>
    <row r="47" spans="1:26" s="214" customFormat="1" ht="33.75" customHeight="1">
      <c r="A47" s="82" t="s">
        <v>72</v>
      </c>
      <c r="B47" s="329">
        <v>-0.96378509522853051</v>
      </c>
      <c r="C47" s="331">
        <v>-0.85753559403256929</v>
      </c>
      <c r="D47" s="326">
        <v>-3.7343731157293831</v>
      </c>
      <c r="E47" s="326">
        <v>0.74295985620132399</v>
      </c>
      <c r="F47" s="352">
        <v>8.2004201353769588</v>
      </c>
      <c r="G47" s="331">
        <v>-0.52316324209567711</v>
      </c>
      <c r="H47" s="326">
        <v>-7.2470926316734818</v>
      </c>
      <c r="I47" s="326">
        <v>6.5388686345995666</v>
      </c>
      <c r="J47" s="326">
        <v>9.6781530763107071</v>
      </c>
      <c r="K47" s="326">
        <v>10.048529831572935</v>
      </c>
      <c r="L47" s="326">
        <v>6.2013135787383362</v>
      </c>
      <c r="M47" s="326">
        <v>23.181818181818187</v>
      </c>
      <c r="N47" s="326">
        <v>6.5678449258836906</v>
      </c>
      <c r="O47" s="326">
        <v>4.5454545454545467</v>
      </c>
      <c r="P47" s="326">
        <v>-55.263157894736842</v>
      </c>
      <c r="Q47" s="326">
        <v>66.666666666666686</v>
      </c>
      <c r="R47" s="352">
        <v>88</v>
      </c>
      <c r="S47" s="331">
        <v>2.2443843787864637</v>
      </c>
      <c r="T47" s="331">
        <v>44.810126582278485</v>
      </c>
      <c r="U47" s="352">
        <v>2.7484143763213638</v>
      </c>
      <c r="V47" s="331">
        <v>29.057798891528108</v>
      </c>
      <c r="W47" s="331">
        <v>13.693550523109522</v>
      </c>
      <c r="X47" s="331">
        <v>-34.438305709023936</v>
      </c>
      <c r="Y47" s="330">
        <v>13.113367174280881</v>
      </c>
      <c r="Z47" s="82" t="s">
        <v>72</v>
      </c>
    </row>
    <row r="48" spans="1:26" s="214" customFormat="1" ht="33.75" customHeight="1">
      <c r="A48" s="82" t="s">
        <v>73</v>
      </c>
      <c r="B48" s="329">
        <v>-0.69244183596994446</v>
      </c>
      <c r="C48" s="331">
        <v>1.7332190963102363</v>
      </c>
      <c r="D48" s="326">
        <v>-0.59643357068954117</v>
      </c>
      <c r="E48" s="326">
        <v>3.2199170124481213</v>
      </c>
      <c r="F48" s="352">
        <v>11.568906028008925</v>
      </c>
      <c r="G48" s="331">
        <v>-2.9716711568291316</v>
      </c>
      <c r="H48" s="326">
        <v>-7.9610632230998561</v>
      </c>
      <c r="I48" s="326">
        <v>2.7404768429704518E-2</v>
      </c>
      <c r="J48" s="326">
        <v>3.7489156029247681</v>
      </c>
      <c r="K48" s="326">
        <v>-7.1048604532536643</v>
      </c>
      <c r="L48" s="326">
        <v>-13.681835276419704</v>
      </c>
      <c r="M48" s="326">
        <v>12.128990855125934</v>
      </c>
      <c r="N48" s="326">
        <v>-11.202323819146258</v>
      </c>
      <c r="O48" s="326">
        <v>-71.676300578034684</v>
      </c>
      <c r="P48" s="326">
        <v>-79.365079365079367</v>
      </c>
      <c r="Q48" s="326" t="s">
        <v>22</v>
      </c>
      <c r="R48" s="352">
        <v>-45.238095238095234</v>
      </c>
      <c r="S48" s="331">
        <v>-4.3819769535469959</v>
      </c>
      <c r="T48" s="331">
        <v>5.2887961029923503</v>
      </c>
      <c r="U48" s="352">
        <v>-7.647487254187908</v>
      </c>
      <c r="V48" s="331">
        <v>-1.0320284697508839</v>
      </c>
      <c r="W48" s="331">
        <v>5.6752374334028417</v>
      </c>
      <c r="X48" s="331">
        <v>-27.870461236506387</v>
      </c>
      <c r="Y48" s="330">
        <v>-28.037091060637636</v>
      </c>
      <c r="Z48" s="82" t="s">
        <v>73</v>
      </c>
    </row>
    <row r="49" spans="1:26" s="214" customFormat="1" ht="33.75" customHeight="1">
      <c r="A49" s="82" t="s">
        <v>74</v>
      </c>
      <c r="B49" s="329">
        <v>-0.82130371690031723</v>
      </c>
      <c r="C49" s="331">
        <v>-3.9018622524386615</v>
      </c>
      <c r="D49" s="326">
        <v>-7.6898316541667953</v>
      </c>
      <c r="E49" s="326">
        <v>-1.7750729047800178</v>
      </c>
      <c r="F49" s="352">
        <v>16.179104477611943</v>
      </c>
      <c r="G49" s="331">
        <v>-17.211918516266351</v>
      </c>
      <c r="H49" s="326">
        <v>-21.855538404215679</v>
      </c>
      <c r="I49" s="326">
        <v>-19.754140344886466</v>
      </c>
      <c r="J49" s="326">
        <v>-4.8265825854959985</v>
      </c>
      <c r="K49" s="326">
        <v>-8.9421813403416621</v>
      </c>
      <c r="L49" s="326">
        <v>-16.068424004486829</v>
      </c>
      <c r="M49" s="326">
        <v>-2.2316684378320844</v>
      </c>
      <c r="N49" s="326">
        <v>-3.0296022201665096</v>
      </c>
      <c r="O49" s="326">
        <v>4.3478260869565162</v>
      </c>
      <c r="P49" s="326">
        <v>16.666666666666671</v>
      </c>
      <c r="Q49" s="326" t="s">
        <v>22</v>
      </c>
      <c r="R49" s="352">
        <v>0</v>
      </c>
      <c r="S49" s="331">
        <v>-14.586666112646213</v>
      </c>
      <c r="T49" s="331">
        <v>-3.0947775628626744</v>
      </c>
      <c r="U49" s="352">
        <v>0.62500000000001421</v>
      </c>
      <c r="V49" s="331">
        <v>-1.6726403823178089</v>
      </c>
      <c r="W49" s="331">
        <v>11.58059467918622</v>
      </c>
      <c r="X49" s="331">
        <v>-20.166666666666671</v>
      </c>
      <c r="Y49" s="330">
        <v>-0.30250648228175692</v>
      </c>
      <c r="Z49" s="82" t="s">
        <v>74</v>
      </c>
    </row>
    <row r="50" spans="1:26" s="214" customFormat="1" ht="33.75" customHeight="1">
      <c r="A50" s="82" t="s">
        <v>75</v>
      </c>
      <c r="B50" s="329">
        <v>0.21833891961198049</v>
      </c>
      <c r="C50" s="331">
        <v>-5.7845996987247617</v>
      </c>
      <c r="D50" s="326">
        <v>-7.8958896207959555</v>
      </c>
      <c r="E50" s="326">
        <v>-1.5101684676823908</v>
      </c>
      <c r="F50" s="352">
        <v>0.28833551769331223</v>
      </c>
      <c r="G50" s="331">
        <v>-11.039527952554423</v>
      </c>
      <c r="H50" s="326">
        <v>-13.629788507581807</v>
      </c>
      <c r="I50" s="326">
        <v>-10.377881888792999</v>
      </c>
      <c r="J50" s="326">
        <v>-5.9839035843704664</v>
      </c>
      <c r="K50" s="326">
        <v>12.143045942691558</v>
      </c>
      <c r="L50" s="326">
        <v>9.8428545017563209</v>
      </c>
      <c r="M50" s="326">
        <v>23.270360508854225</v>
      </c>
      <c r="N50" s="326">
        <v>6.4513484711861508</v>
      </c>
      <c r="O50" s="326">
        <v>-3.271028037383175</v>
      </c>
      <c r="P50" s="326">
        <v>-9.1078066914498095</v>
      </c>
      <c r="Q50" s="326">
        <v>57.89473684210526</v>
      </c>
      <c r="R50" s="352">
        <v>-3.5810205908684054</v>
      </c>
      <c r="S50" s="331">
        <v>-5.1276767937559242</v>
      </c>
      <c r="T50" s="331">
        <v>-3.8791159224176823</v>
      </c>
      <c r="U50" s="352">
        <v>20.334855403348556</v>
      </c>
      <c r="V50" s="331">
        <v>4.126409017713371</v>
      </c>
      <c r="W50" s="331">
        <v>14.849121884991007</v>
      </c>
      <c r="X50" s="331">
        <v>-16.826990101770534</v>
      </c>
      <c r="Y50" s="330">
        <v>-5.4588328631875953</v>
      </c>
      <c r="Z50" s="82" t="s">
        <v>75</v>
      </c>
    </row>
    <row r="51" spans="1:26" s="214" customFormat="1" ht="33.75" customHeight="1">
      <c r="A51" s="82" t="s">
        <v>76</v>
      </c>
      <c r="B51" s="329">
        <v>-0.93478299034954659</v>
      </c>
      <c r="C51" s="331">
        <v>10.054056420020572</v>
      </c>
      <c r="D51" s="326">
        <v>11.544553091860621</v>
      </c>
      <c r="E51" s="326">
        <v>-6.1888365349764456</v>
      </c>
      <c r="F51" s="352">
        <v>34.277569926955266</v>
      </c>
      <c r="G51" s="331">
        <v>-6.2249364401226615</v>
      </c>
      <c r="H51" s="326">
        <v>-9.6341847997477146</v>
      </c>
      <c r="I51" s="326">
        <v>0.79248605811564232</v>
      </c>
      <c r="J51" s="326">
        <v>-4.8404125720782929</v>
      </c>
      <c r="K51" s="326">
        <v>8.086147821830636</v>
      </c>
      <c r="L51" s="326">
        <v>13.119285562406986</v>
      </c>
      <c r="M51" s="326">
        <v>13.982011447260831</v>
      </c>
      <c r="N51" s="326">
        <v>-4.3378995433789953</v>
      </c>
      <c r="O51" s="326">
        <v>-7.0707070707070727</v>
      </c>
      <c r="P51" s="326">
        <v>-23.80952380952381</v>
      </c>
      <c r="Q51" s="326">
        <v>60</v>
      </c>
      <c r="R51" s="352">
        <v>0</v>
      </c>
      <c r="S51" s="331">
        <v>-3.218300868920636</v>
      </c>
      <c r="T51" s="331">
        <v>-31.549295774647888</v>
      </c>
      <c r="U51" s="352">
        <v>-9.4462540716612438</v>
      </c>
      <c r="V51" s="331">
        <v>-21.299093655589118</v>
      </c>
      <c r="W51" s="331">
        <v>5.3258352629837873</v>
      </c>
      <c r="X51" s="331">
        <v>-0.10834236186349244</v>
      </c>
      <c r="Y51" s="330">
        <v>-6.5418793722820965</v>
      </c>
      <c r="Z51" s="82" t="s">
        <v>76</v>
      </c>
    </row>
    <row r="52" spans="1:26" s="214" customFormat="1" ht="33.75" customHeight="1">
      <c r="A52" s="82" t="s">
        <v>77</v>
      </c>
      <c r="B52" s="329">
        <v>-0.24461013791608366</v>
      </c>
      <c r="C52" s="331">
        <v>0.80120695369916461</v>
      </c>
      <c r="D52" s="326">
        <v>-0.2657112490143021</v>
      </c>
      <c r="E52" s="326">
        <v>3.6438546738723403</v>
      </c>
      <c r="F52" s="352">
        <v>1.6714422158548246</v>
      </c>
      <c r="G52" s="331">
        <v>-17.654839188587317</v>
      </c>
      <c r="H52" s="326">
        <v>-17.575956463478008</v>
      </c>
      <c r="I52" s="326">
        <v>-18.855178952358372</v>
      </c>
      <c r="J52" s="326">
        <v>-16.813559322033896</v>
      </c>
      <c r="K52" s="326">
        <v>15.2411855869818</v>
      </c>
      <c r="L52" s="326">
        <v>28.069747591757107</v>
      </c>
      <c r="M52" s="326">
        <v>3.9407450021573567</v>
      </c>
      <c r="N52" s="326">
        <v>10.393156170367661</v>
      </c>
      <c r="O52" s="326">
        <v>2.1097046413502056</v>
      </c>
      <c r="P52" s="326">
        <v>-12</v>
      </c>
      <c r="Q52" s="326">
        <v>-13.235294117647058</v>
      </c>
      <c r="R52" s="352">
        <v>14.453125</v>
      </c>
      <c r="S52" s="331">
        <v>-10.422727511421513</v>
      </c>
      <c r="T52" s="331">
        <v>13.54447439353099</v>
      </c>
      <c r="U52" s="352">
        <v>4.542278127183792</v>
      </c>
      <c r="V52" s="331">
        <v>9.1252144082332904</v>
      </c>
      <c r="W52" s="331">
        <v>11.296565070149981</v>
      </c>
      <c r="X52" s="331">
        <v>-7.3473282442748058</v>
      </c>
      <c r="Y52" s="330">
        <v>-7.9172413793103402</v>
      </c>
      <c r="Z52" s="82" t="s">
        <v>77</v>
      </c>
    </row>
    <row r="53" spans="1:26" s="214" customFormat="1" ht="33.75" customHeight="1">
      <c r="A53" s="82" t="s">
        <v>78</v>
      </c>
      <c r="B53" s="329">
        <v>4.6948250822750737</v>
      </c>
      <c r="C53" s="331">
        <v>3.595961923414805</v>
      </c>
      <c r="D53" s="326">
        <v>1.7012785303586639</v>
      </c>
      <c r="E53" s="326">
        <v>5.0334651062663909</v>
      </c>
      <c r="F53" s="352">
        <v>12.751427861931958</v>
      </c>
      <c r="G53" s="331">
        <v>-9.0364921390451514</v>
      </c>
      <c r="H53" s="326">
        <v>-8.8060522696011105</v>
      </c>
      <c r="I53" s="326">
        <v>-6.0288706481743617</v>
      </c>
      <c r="J53" s="326">
        <v>-11.735993208828518</v>
      </c>
      <c r="K53" s="326">
        <v>6.0706271406637597</v>
      </c>
      <c r="L53" s="326">
        <v>6.5727699530516475</v>
      </c>
      <c r="M53" s="326">
        <v>10.209424083769633</v>
      </c>
      <c r="N53" s="326">
        <v>0.65789473684209554</v>
      </c>
      <c r="O53" s="326">
        <v>-8.7336244541484689</v>
      </c>
      <c r="P53" s="326">
        <v>-29.166666666666657</v>
      </c>
      <c r="Q53" s="326">
        <v>8.6956521739130324</v>
      </c>
      <c r="R53" s="352">
        <v>0</v>
      </c>
      <c r="S53" s="331">
        <v>-4.0991356023770891</v>
      </c>
      <c r="T53" s="331">
        <v>35.119315623592996</v>
      </c>
      <c r="U53" s="352">
        <v>9.9320882852291987</v>
      </c>
      <c r="V53" s="331">
        <v>29.839857651245552</v>
      </c>
      <c r="W53" s="331">
        <v>23.368116383578339</v>
      </c>
      <c r="X53" s="331">
        <v>-6.8218733080671399</v>
      </c>
      <c r="Y53" s="330">
        <v>-13.430535798956853</v>
      </c>
      <c r="Z53" s="82" t="s">
        <v>78</v>
      </c>
    </row>
    <row r="54" spans="1:26" s="214" customFormat="1" ht="33.75" customHeight="1">
      <c r="A54" s="82" t="s">
        <v>79</v>
      </c>
      <c r="B54" s="329">
        <v>-0.90814449924016571</v>
      </c>
      <c r="C54" s="331">
        <v>3.9025475581265994</v>
      </c>
      <c r="D54" s="326">
        <v>1.8532384874578867</v>
      </c>
      <c r="E54" s="326">
        <v>-5.0632911392398228E-2</v>
      </c>
      <c r="F54" s="352">
        <v>21.348215855159069</v>
      </c>
      <c r="G54" s="331">
        <v>-3.2480781141836985</v>
      </c>
      <c r="H54" s="326">
        <v>-6.266112861644217</v>
      </c>
      <c r="I54" s="326">
        <v>5.6042167273854631</v>
      </c>
      <c r="J54" s="326">
        <v>-5.3750444365446128</v>
      </c>
      <c r="K54" s="326">
        <v>-2.4187363577370036</v>
      </c>
      <c r="L54" s="326">
        <v>-13.40720774683038</v>
      </c>
      <c r="M54" s="326">
        <v>25.284974093264239</v>
      </c>
      <c r="N54" s="326">
        <v>4.976479326565979</v>
      </c>
      <c r="O54" s="326">
        <v>-7.5718015665796372</v>
      </c>
      <c r="P54" s="326">
        <v>-26.363636363636374</v>
      </c>
      <c r="Q54" s="326">
        <v>-23.91304347826086</v>
      </c>
      <c r="R54" s="352">
        <v>4.8458149779735606</v>
      </c>
      <c r="S54" s="331">
        <v>-3.0763692750733753</v>
      </c>
      <c r="T54" s="331">
        <v>7.6354679802955729</v>
      </c>
      <c r="U54" s="352">
        <v>25.607476635514018</v>
      </c>
      <c r="V54" s="331">
        <v>14.773570898292505</v>
      </c>
      <c r="W54" s="331">
        <v>7.8363674408872015</v>
      </c>
      <c r="X54" s="331">
        <v>-14.806017418844021</v>
      </c>
      <c r="Y54" s="330">
        <v>-16.194272217301446</v>
      </c>
      <c r="Z54" s="82" t="s">
        <v>79</v>
      </c>
    </row>
    <row r="55" spans="1:26" s="214" customFormat="1" ht="33.75" customHeight="1">
      <c r="A55" s="82" t="s">
        <v>80</v>
      </c>
      <c r="B55" s="329">
        <v>-2.1829317826163077</v>
      </c>
      <c r="C55" s="331">
        <v>2.7095098993833204</v>
      </c>
      <c r="D55" s="326">
        <v>-1.1598704012576491</v>
      </c>
      <c r="E55" s="326">
        <v>8.3436036480157867</v>
      </c>
      <c r="F55" s="352">
        <v>15.493283927744315</v>
      </c>
      <c r="G55" s="331">
        <v>-17.453108045264301</v>
      </c>
      <c r="H55" s="326">
        <v>-19.491198766542468</v>
      </c>
      <c r="I55" s="326">
        <v>-17.621287288190189</v>
      </c>
      <c r="J55" s="326">
        <v>-13.753710029680235</v>
      </c>
      <c r="K55" s="326">
        <v>-1.514821272885797</v>
      </c>
      <c r="L55" s="326">
        <v>-3.0733679953783906</v>
      </c>
      <c r="M55" s="326">
        <v>13.139460836340476</v>
      </c>
      <c r="N55" s="326">
        <v>-12.655435218612112</v>
      </c>
      <c r="O55" s="326">
        <v>14.468085106382972</v>
      </c>
      <c r="P55" s="326">
        <v>-2.941176470588232</v>
      </c>
      <c r="Q55" s="326">
        <v>100</v>
      </c>
      <c r="R55" s="352">
        <v>14.379084967320253</v>
      </c>
      <c r="S55" s="331">
        <v>-13.84285834627002</v>
      </c>
      <c r="T55" s="331">
        <v>-24.9597423510467</v>
      </c>
      <c r="U55" s="352">
        <v>-51.942740286298566</v>
      </c>
      <c r="V55" s="331">
        <v>-41.463414634146346</v>
      </c>
      <c r="W55" s="331">
        <v>8.1983908748344874</v>
      </c>
      <c r="X55" s="331">
        <v>-16.849816849816847</v>
      </c>
      <c r="Y55" s="330">
        <v>51.272301842644055</v>
      </c>
      <c r="Z55" s="82" t="s">
        <v>80</v>
      </c>
    </row>
    <row r="56" spans="1:26" s="214" customFormat="1" ht="33.75" customHeight="1">
      <c r="A56" s="82" t="s">
        <v>81</v>
      </c>
      <c r="B56" s="329">
        <v>19.54891738678208</v>
      </c>
      <c r="C56" s="331">
        <v>10.405152017906389</v>
      </c>
      <c r="D56" s="326">
        <v>8.4362139917695487</v>
      </c>
      <c r="E56" s="326">
        <v>20.640993477170099</v>
      </c>
      <c r="F56" s="352">
        <v>8.8946923726860803</v>
      </c>
      <c r="G56" s="331">
        <v>-9.4525286259541872</v>
      </c>
      <c r="H56" s="326">
        <v>-4.8118520937066336</v>
      </c>
      <c r="I56" s="326">
        <v>-10.450450450450461</v>
      </c>
      <c r="J56" s="326">
        <v>-16.215507635839288</v>
      </c>
      <c r="K56" s="326">
        <v>-0.24957309864704769</v>
      </c>
      <c r="L56" s="326">
        <v>-2.9673046982324394</v>
      </c>
      <c r="M56" s="326">
        <v>9.5887884934538192</v>
      </c>
      <c r="N56" s="326">
        <v>-3.8941049715253087</v>
      </c>
      <c r="O56" s="326">
        <v>12.559241706161146</v>
      </c>
      <c r="P56" s="326">
        <v>-44.497607655502392</v>
      </c>
      <c r="Q56" s="326" t="s">
        <v>210</v>
      </c>
      <c r="R56" s="352">
        <v>22.058823529411768</v>
      </c>
      <c r="S56" s="331">
        <v>-6.4691089512675859</v>
      </c>
      <c r="T56" s="331">
        <v>9.7902097902097864</v>
      </c>
      <c r="U56" s="352">
        <v>-2.2360248447205038</v>
      </c>
      <c r="V56" s="331">
        <v>3.9687312086590651</v>
      </c>
      <c r="W56" s="331">
        <v>6.5738385326014281</v>
      </c>
      <c r="X56" s="331">
        <v>7.3933649289099606</v>
      </c>
      <c r="Y56" s="330">
        <v>6.2707488011803747</v>
      </c>
      <c r="Z56" s="82" t="s">
        <v>81</v>
      </c>
    </row>
    <row r="57" spans="1:26" s="214" customFormat="1" ht="33.75" customHeight="1" thickBot="1">
      <c r="A57" s="87" t="s">
        <v>82</v>
      </c>
      <c r="B57" s="325">
        <v>0.64652767338702688</v>
      </c>
      <c r="C57" s="334">
        <v>10.837726069254572</v>
      </c>
      <c r="D57" s="333">
        <v>8.7300916478500739</v>
      </c>
      <c r="E57" s="333">
        <v>17.902205022775817</v>
      </c>
      <c r="F57" s="353">
        <v>10.797447248893249</v>
      </c>
      <c r="G57" s="334">
        <v>-7.5191193113618482</v>
      </c>
      <c r="H57" s="333">
        <v>-11.09354135919601</v>
      </c>
      <c r="I57" s="333">
        <v>-4.4019870080244488</v>
      </c>
      <c r="J57" s="333">
        <v>-3.8867362146050652</v>
      </c>
      <c r="K57" s="333">
        <v>-20.806202489475751</v>
      </c>
      <c r="L57" s="333">
        <v>-19.403812056737593</v>
      </c>
      <c r="M57" s="333">
        <v>-12.923532679133501</v>
      </c>
      <c r="N57" s="333">
        <v>-27.899686520376179</v>
      </c>
      <c r="O57" s="333">
        <v>-6.8399452804377603</v>
      </c>
      <c r="P57" s="333">
        <v>1.2422360248447291</v>
      </c>
      <c r="Q57" s="333">
        <v>-11.764705882352942</v>
      </c>
      <c r="R57" s="353">
        <v>-13.333333333333329</v>
      </c>
      <c r="S57" s="334">
        <v>-12.27896771951167</v>
      </c>
      <c r="T57" s="334">
        <v>7.7743902439024311</v>
      </c>
      <c r="U57" s="353">
        <v>7.1599045346061985</v>
      </c>
      <c r="V57" s="334">
        <v>7.4737251848968356</v>
      </c>
      <c r="W57" s="334">
        <v>13.642924380294957</v>
      </c>
      <c r="X57" s="334">
        <v>-36.969339622641506</v>
      </c>
      <c r="Y57" s="332">
        <v>66.571753986332567</v>
      </c>
      <c r="Z57" s="87" t="s">
        <v>82</v>
      </c>
    </row>
    <row r="59" spans="1:26">
      <c r="B59" s="94"/>
      <c r="C59" s="94"/>
      <c r="D59" s="94"/>
      <c r="E59" s="94"/>
      <c r="F59" s="94"/>
      <c r="G59" s="94"/>
      <c r="H59" s="94"/>
      <c r="I59" s="94"/>
      <c r="J59" s="94"/>
      <c r="K59" s="94"/>
      <c r="L59" s="94"/>
      <c r="M59" s="94"/>
      <c r="N59" s="94"/>
      <c r="O59" s="94"/>
      <c r="P59" s="94"/>
      <c r="Q59" s="94"/>
      <c r="R59" s="94"/>
      <c r="S59" s="94"/>
      <c r="T59" s="94"/>
      <c r="U59" s="94"/>
      <c r="V59" s="94"/>
      <c r="W59" s="94"/>
      <c r="X59" s="94"/>
      <c r="Y59" s="94"/>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0" customWidth="1"/>
    <col min="2" max="2" width="18.08984375" style="95" customWidth="1"/>
    <col min="3" max="3" width="14.6328125" style="95" customWidth="1"/>
    <col min="4" max="4" width="10" style="95" customWidth="1"/>
    <col min="5" max="5" width="12.90625" style="41" customWidth="1"/>
    <col min="6" max="6" width="7.6328125" style="41" customWidth="1"/>
    <col min="7" max="7" width="12.90625" style="41" customWidth="1"/>
    <col min="8" max="8" width="7.6328125" style="41" customWidth="1"/>
    <col min="9" max="9" width="12.90625" style="41" customWidth="1"/>
    <col min="10" max="10" width="7.6328125" style="41" customWidth="1"/>
    <col min="11" max="11" width="14.6328125" style="95" customWidth="1"/>
    <col min="12" max="12" width="10" style="95" customWidth="1"/>
    <col min="13" max="13" width="14.6328125" style="95" customWidth="1"/>
    <col min="14" max="14" width="10" style="95" customWidth="1"/>
    <col min="15" max="15" width="14.6328125" style="95" customWidth="1"/>
    <col min="16" max="16" width="10" style="95" customWidth="1"/>
    <col min="17" max="17" width="14.6328125" style="95" customWidth="1"/>
    <col min="18" max="18" width="10" style="95" customWidth="1"/>
    <col min="19" max="19" width="14.6328125" style="95" customWidth="1"/>
    <col min="20" max="20" width="10" style="95" customWidth="1"/>
    <col min="21" max="21" width="14.6328125" style="95" customWidth="1"/>
    <col min="22" max="22" width="10" style="95" customWidth="1"/>
    <col min="23" max="23" width="14.6328125" style="95" customWidth="1"/>
    <col min="24" max="24" width="10" style="95" customWidth="1"/>
    <col min="25" max="25" width="14.6328125" style="95" customWidth="1"/>
    <col min="26" max="26" width="10" style="95" customWidth="1"/>
    <col min="27" max="27" width="14.6328125" style="95" customWidth="1"/>
    <col min="28" max="28" width="10" style="95" customWidth="1"/>
    <col min="29" max="29" width="14.6328125" style="95" customWidth="1"/>
    <col min="30" max="30" width="10" style="95" customWidth="1"/>
    <col min="31" max="31" width="14.6328125" style="95" customWidth="1"/>
    <col min="32" max="32" width="10" style="95" customWidth="1"/>
    <col min="33" max="33" width="14.6328125" style="95" customWidth="1"/>
    <col min="34" max="34" width="10" style="95" customWidth="1"/>
    <col min="35" max="35" width="15.6328125" style="41" customWidth="1"/>
    <col min="36" max="16384" width="9" style="95"/>
  </cols>
  <sheetData>
    <row r="1" spans="1:35" s="217" customFormat="1" ht="37">
      <c r="A1" s="215" t="s">
        <v>35</v>
      </c>
      <c r="B1" s="215"/>
      <c r="C1" s="215"/>
      <c r="D1" s="215"/>
      <c r="E1" s="205"/>
      <c r="F1" s="205"/>
      <c r="G1" s="205"/>
      <c r="H1" s="205"/>
      <c r="I1" s="205"/>
      <c r="J1" s="205"/>
      <c r="K1" s="215"/>
      <c r="L1" s="215"/>
      <c r="M1" s="216"/>
      <c r="N1" s="216"/>
      <c r="O1" s="216"/>
      <c r="P1" s="216"/>
      <c r="Q1" s="216"/>
      <c r="R1" s="216"/>
      <c r="S1" s="216"/>
      <c r="T1" s="216"/>
      <c r="U1" s="216"/>
      <c r="V1" s="216"/>
      <c r="W1" s="216"/>
      <c r="X1" s="216"/>
      <c r="Y1" s="216"/>
      <c r="Z1" s="216"/>
      <c r="AA1" s="216"/>
      <c r="AB1" s="216"/>
      <c r="AC1" s="216"/>
      <c r="AD1" s="216"/>
      <c r="AE1" s="216"/>
      <c r="AF1" s="216"/>
      <c r="AG1" s="216"/>
      <c r="AH1" s="216"/>
      <c r="AI1" s="192"/>
    </row>
    <row r="2" spans="1:35" s="195" customFormat="1" ht="25.5" customHeight="1">
      <c r="A2" s="96"/>
      <c r="B2" s="96"/>
      <c r="C2" s="96"/>
      <c r="D2" s="96"/>
      <c r="E2" s="188"/>
      <c r="F2" s="188"/>
      <c r="G2" s="188"/>
      <c r="H2" s="188"/>
      <c r="I2" s="188"/>
      <c r="J2" s="188"/>
      <c r="K2" s="96"/>
      <c r="L2" s="96"/>
      <c r="M2" s="96"/>
      <c r="N2" s="96"/>
      <c r="O2" s="96"/>
      <c r="P2" s="96"/>
      <c r="Q2" s="96"/>
      <c r="R2" s="96"/>
      <c r="S2" s="96"/>
      <c r="T2" s="96"/>
      <c r="U2" s="96"/>
      <c r="V2" s="96"/>
      <c r="W2" s="96"/>
      <c r="X2" s="96"/>
      <c r="Y2" s="96"/>
      <c r="Z2" s="96"/>
      <c r="AA2" s="96"/>
      <c r="AB2" s="96"/>
      <c r="AC2" s="96"/>
      <c r="AD2" s="96"/>
      <c r="AE2" s="96"/>
      <c r="AF2" s="96"/>
      <c r="AG2" s="96"/>
      <c r="AH2" s="96"/>
      <c r="AI2" s="194"/>
    </row>
    <row r="3" spans="1:35" s="195" customFormat="1" ht="25.5" customHeight="1" thickBot="1">
      <c r="A3" s="275" t="s">
        <v>198</v>
      </c>
      <c r="B3" s="196"/>
      <c r="C3" s="196"/>
      <c r="D3" s="197"/>
      <c r="E3" s="189"/>
      <c r="F3" s="189"/>
      <c r="G3" s="189"/>
      <c r="H3" s="189"/>
      <c r="I3" s="189"/>
      <c r="J3" s="189"/>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43" t="s">
        <v>207</v>
      </c>
    </row>
    <row r="4" spans="1:35" s="52" customFormat="1" ht="30" customHeight="1" thickBot="1">
      <c r="A4" s="655" t="s">
        <v>205</v>
      </c>
      <c r="B4" s="44" t="s">
        <v>83</v>
      </c>
      <c r="C4" s="44"/>
      <c r="D4" s="45"/>
      <c r="E4" s="47"/>
      <c r="F4" s="47"/>
      <c r="G4" s="47"/>
      <c r="H4" s="47"/>
      <c r="I4" s="47"/>
      <c r="J4" s="47"/>
      <c r="K4" s="252" t="s">
        <v>84</v>
      </c>
      <c r="L4" s="253"/>
      <c r="M4" s="253"/>
      <c r="N4" s="253"/>
      <c r="O4" s="253"/>
      <c r="P4" s="253"/>
      <c r="Q4" s="253"/>
      <c r="R4" s="253"/>
      <c r="S4" s="253"/>
      <c r="T4" s="253"/>
      <c r="U4" s="253"/>
      <c r="V4" s="253"/>
      <c r="W4" s="253"/>
      <c r="X4" s="253"/>
      <c r="Y4" s="253"/>
      <c r="Z4" s="253"/>
      <c r="AA4" s="253"/>
      <c r="AB4" s="254"/>
      <c r="AC4" s="255"/>
      <c r="AD4" s="256"/>
      <c r="AE4" s="255"/>
      <c r="AF4" s="256"/>
      <c r="AG4" s="257"/>
      <c r="AH4" s="258"/>
      <c r="AI4" s="655" t="s">
        <v>205</v>
      </c>
    </row>
    <row r="5" spans="1:35" s="52" customFormat="1" ht="30" customHeight="1" thickBot="1">
      <c r="A5" s="656"/>
      <c r="B5" s="658" t="s">
        <v>85</v>
      </c>
      <c r="C5" s="673" t="s">
        <v>86</v>
      </c>
      <c r="D5" s="674"/>
      <c r="E5" s="272"/>
      <c r="F5" s="272"/>
      <c r="G5" s="272"/>
      <c r="H5" s="272"/>
      <c r="I5" s="272"/>
      <c r="J5" s="273"/>
      <c r="K5" s="252" t="s">
        <v>87</v>
      </c>
      <c r="L5" s="253"/>
      <c r="M5" s="253"/>
      <c r="N5" s="253"/>
      <c r="O5" s="253"/>
      <c r="P5" s="253"/>
      <c r="Q5" s="253"/>
      <c r="R5" s="253"/>
      <c r="S5" s="253"/>
      <c r="T5" s="253"/>
      <c r="U5" s="259"/>
      <c r="V5" s="259"/>
      <c r="W5" s="259"/>
      <c r="X5" s="259"/>
      <c r="Y5" s="259"/>
      <c r="Z5" s="259"/>
      <c r="AA5" s="259"/>
      <c r="AB5" s="254"/>
      <c r="AC5" s="255" t="s">
        <v>88</v>
      </c>
      <c r="AD5" s="256"/>
      <c r="AE5" s="255"/>
      <c r="AF5" s="256"/>
      <c r="AG5" s="257"/>
      <c r="AH5" s="258"/>
      <c r="AI5" s="656"/>
    </row>
    <row r="6" spans="1:35" s="52" customFormat="1" ht="30" customHeight="1" thickBot="1">
      <c r="A6" s="656"/>
      <c r="B6" s="659"/>
      <c r="C6" s="675"/>
      <c r="D6" s="676"/>
      <c r="E6" s="222"/>
      <c r="F6" s="222"/>
      <c r="G6" s="222"/>
      <c r="H6" s="222"/>
      <c r="I6" s="222"/>
      <c r="J6" s="274"/>
      <c r="K6" s="252" t="s">
        <v>89</v>
      </c>
      <c r="L6" s="253"/>
      <c r="M6" s="253"/>
      <c r="N6" s="253"/>
      <c r="O6" s="253"/>
      <c r="P6" s="253"/>
      <c r="Q6" s="253"/>
      <c r="R6" s="253"/>
      <c r="S6" s="253"/>
      <c r="T6" s="253"/>
      <c r="U6" s="355"/>
      <c r="V6" s="355"/>
      <c r="W6" s="355"/>
      <c r="X6" s="355"/>
      <c r="Y6" s="355"/>
      <c r="Z6" s="355"/>
      <c r="AA6" s="702" t="s">
        <v>90</v>
      </c>
      <c r="AB6" s="703"/>
      <c r="AC6" s="262"/>
      <c r="AD6" s="263"/>
      <c r="AE6" s="262"/>
      <c r="AF6" s="263"/>
      <c r="AG6" s="264"/>
      <c r="AH6" s="265"/>
      <c r="AI6" s="656"/>
    </row>
    <row r="7" spans="1:35" s="52" customFormat="1" ht="30" customHeight="1">
      <c r="A7" s="656"/>
      <c r="B7" s="659"/>
      <c r="C7" s="675"/>
      <c r="D7" s="676"/>
      <c r="E7" s="669" t="s">
        <v>97</v>
      </c>
      <c r="F7" s="669"/>
      <c r="G7" s="669" t="s">
        <v>124</v>
      </c>
      <c r="H7" s="669"/>
      <c r="I7" s="669" t="s">
        <v>98</v>
      </c>
      <c r="J7" s="671"/>
      <c r="K7" s="704" t="s">
        <v>86</v>
      </c>
      <c r="L7" s="709"/>
      <c r="M7" s="261"/>
      <c r="N7" s="261"/>
      <c r="O7" s="261"/>
      <c r="P7" s="261"/>
      <c r="Q7" s="261"/>
      <c r="R7" s="260"/>
      <c r="S7" s="708" t="s">
        <v>92</v>
      </c>
      <c r="T7" s="709"/>
      <c r="U7" s="456"/>
      <c r="V7" s="456"/>
      <c r="W7" s="456"/>
      <c r="X7" s="456"/>
      <c r="Y7" s="456"/>
      <c r="Z7" s="456"/>
      <c r="AA7" s="704" t="s">
        <v>86</v>
      </c>
      <c r="AB7" s="705"/>
      <c r="AC7" s="262" t="s">
        <v>94</v>
      </c>
      <c r="AD7" s="263"/>
      <c r="AE7" s="262" t="s">
        <v>95</v>
      </c>
      <c r="AF7" s="263"/>
      <c r="AG7" s="264" t="s">
        <v>96</v>
      </c>
      <c r="AH7" s="265"/>
      <c r="AI7" s="656"/>
    </row>
    <row r="8" spans="1:35" s="52" customFormat="1" ht="30" customHeight="1" thickBot="1">
      <c r="A8" s="657"/>
      <c r="B8" s="660"/>
      <c r="C8" s="677"/>
      <c r="D8" s="678"/>
      <c r="E8" s="670"/>
      <c r="F8" s="670"/>
      <c r="G8" s="670"/>
      <c r="H8" s="670"/>
      <c r="I8" s="670"/>
      <c r="J8" s="672"/>
      <c r="K8" s="706"/>
      <c r="L8" s="711"/>
      <c r="M8" s="700" t="s">
        <v>97</v>
      </c>
      <c r="N8" s="701"/>
      <c r="O8" s="699" t="s">
        <v>124</v>
      </c>
      <c r="P8" s="699"/>
      <c r="Q8" s="699" t="s">
        <v>98</v>
      </c>
      <c r="R8" s="699"/>
      <c r="S8" s="710"/>
      <c r="T8" s="711"/>
      <c r="U8" s="700" t="s">
        <v>97</v>
      </c>
      <c r="V8" s="701"/>
      <c r="W8" s="699" t="s">
        <v>124</v>
      </c>
      <c r="X8" s="699"/>
      <c r="Y8" s="699" t="s">
        <v>98</v>
      </c>
      <c r="Z8" s="699"/>
      <c r="AA8" s="706"/>
      <c r="AB8" s="707"/>
      <c r="AC8" s="454"/>
      <c r="AD8" s="455"/>
      <c r="AE8" s="454"/>
      <c r="AF8" s="455"/>
      <c r="AG8" s="266"/>
      <c r="AH8" s="267"/>
      <c r="AI8" s="657"/>
    </row>
    <row r="9" spans="1:35" ht="12" customHeight="1">
      <c r="A9" s="97"/>
      <c r="B9" s="98" t="s">
        <v>103</v>
      </c>
      <c r="C9" s="230" t="s">
        <v>103</v>
      </c>
      <c r="D9" s="101" t="s">
        <v>133</v>
      </c>
      <c r="E9" s="67" t="s">
        <v>103</v>
      </c>
      <c r="F9" s="65" t="s">
        <v>133</v>
      </c>
      <c r="G9" s="65" t="s">
        <v>103</v>
      </c>
      <c r="H9" s="65" t="s">
        <v>133</v>
      </c>
      <c r="I9" s="65" t="s">
        <v>103</v>
      </c>
      <c r="J9" s="64" t="s">
        <v>133</v>
      </c>
      <c r="K9" s="100" t="s">
        <v>103</v>
      </c>
      <c r="L9" s="101" t="s">
        <v>133</v>
      </c>
      <c r="M9" s="102" t="s">
        <v>103</v>
      </c>
      <c r="N9" s="100" t="s">
        <v>133</v>
      </c>
      <c r="O9" s="100" t="s">
        <v>103</v>
      </c>
      <c r="P9" s="100" t="s">
        <v>133</v>
      </c>
      <c r="Q9" s="100" t="s">
        <v>103</v>
      </c>
      <c r="R9" s="103" t="s">
        <v>133</v>
      </c>
      <c r="S9" s="100" t="s">
        <v>103</v>
      </c>
      <c r="T9" s="100" t="s">
        <v>133</v>
      </c>
      <c r="U9" s="101" t="s">
        <v>103</v>
      </c>
      <c r="V9" s="102" t="s">
        <v>133</v>
      </c>
      <c r="W9" s="101" t="s">
        <v>103</v>
      </c>
      <c r="X9" s="102" t="s">
        <v>133</v>
      </c>
      <c r="Y9" s="101" t="s">
        <v>103</v>
      </c>
      <c r="Z9" s="102" t="s">
        <v>133</v>
      </c>
      <c r="AA9" s="98" t="s">
        <v>103</v>
      </c>
      <c r="AB9" s="99" t="s">
        <v>133</v>
      </c>
      <c r="AC9" s="104" t="s">
        <v>103</v>
      </c>
      <c r="AD9" s="99" t="s">
        <v>133</v>
      </c>
      <c r="AE9" s="102" t="s">
        <v>103</v>
      </c>
      <c r="AF9" s="100" t="s">
        <v>133</v>
      </c>
      <c r="AG9" s="98" t="s">
        <v>103</v>
      </c>
      <c r="AH9" s="99" t="s">
        <v>133</v>
      </c>
      <c r="AI9" s="445"/>
    </row>
    <row r="10" spans="1:35" ht="30" customHeight="1" thickBot="1">
      <c r="A10" s="105" t="s">
        <v>99</v>
      </c>
      <c r="B10" s="296">
        <v>1739524532.8900001</v>
      </c>
      <c r="C10" s="297">
        <v>6208376.3660000004</v>
      </c>
      <c r="D10" s="482">
        <v>35.690076504328275</v>
      </c>
      <c r="E10" s="299">
        <v>5090169.88</v>
      </c>
      <c r="F10" s="482">
        <v>29.261845888102112</v>
      </c>
      <c r="G10" s="299">
        <v>597574.71499999997</v>
      </c>
      <c r="H10" s="482">
        <v>3.435276155646998</v>
      </c>
      <c r="I10" s="299">
        <v>520631.77100000001</v>
      </c>
      <c r="J10" s="483">
        <v>2.9929544605791567</v>
      </c>
      <c r="K10" s="298">
        <v>1295634.02</v>
      </c>
      <c r="L10" s="335">
        <v>7.5290349554897888</v>
      </c>
      <c r="M10" s="305">
        <v>595114.06000000006</v>
      </c>
      <c r="N10" s="335">
        <v>3.4582563371124264</v>
      </c>
      <c r="O10" s="307">
        <v>253354.27</v>
      </c>
      <c r="P10" s="335">
        <v>1.4722623252456724</v>
      </c>
      <c r="Q10" s="307">
        <v>447165.69</v>
      </c>
      <c r="R10" s="335">
        <v>2.598516293131691</v>
      </c>
      <c r="S10" s="309">
        <v>851970.78599999996</v>
      </c>
      <c r="T10" s="335">
        <v>4.9508717198164565</v>
      </c>
      <c r="U10" s="309">
        <v>243087.315</v>
      </c>
      <c r="V10" s="335">
        <v>1.4126002124204469</v>
      </c>
      <c r="W10" s="309">
        <v>16845.014999999999</v>
      </c>
      <c r="X10" s="335">
        <v>9.7887755958082842E-2</v>
      </c>
      <c r="Y10" s="309">
        <v>592038.45600000001</v>
      </c>
      <c r="Z10" s="335">
        <v>3.4403837514379276</v>
      </c>
      <c r="AA10" s="297">
        <v>-270558.33100000001</v>
      </c>
      <c r="AB10" s="335">
        <v>-1.5722365267917067</v>
      </c>
      <c r="AC10" s="297">
        <v>3825554.17</v>
      </c>
      <c r="AD10" s="485">
        <v>21.991952959952368</v>
      </c>
      <c r="AE10" s="486">
        <v>812929.26</v>
      </c>
      <c r="AF10" s="482">
        <v>4.6732842488252855</v>
      </c>
      <c r="AG10" s="297">
        <v>11239322.526000001</v>
      </c>
      <c r="AH10" s="482">
        <v>64.611463152677047</v>
      </c>
      <c r="AI10" s="106" t="s">
        <v>99</v>
      </c>
    </row>
    <row r="11" spans="1:35" ht="30" customHeight="1">
      <c r="A11" s="107" t="s">
        <v>100</v>
      </c>
      <c r="B11" s="479">
        <v>80005031.996999994</v>
      </c>
      <c r="C11" s="481">
        <v>352458.74800000002</v>
      </c>
      <c r="D11" s="336">
        <v>44.054572469043755</v>
      </c>
      <c r="E11" s="302">
        <v>291541.92300000001</v>
      </c>
      <c r="F11" s="336">
        <v>36.440448272170201</v>
      </c>
      <c r="G11" s="302">
        <v>26827.012999999999</v>
      </c>
      <c r="H11" s="336">
        <v>3.3531657110025215</v>
      </c>
      <c r="I11" s="310">
        <v>34089.811999999998</v>
      </c>
      <c r="J11" s="342">
        <v>4.2609584858710248</v>
      </c>
      <c r="K11" s="481">
        <v>107403.967</v>
      </c>
      <c r="L11" s="336">
        <v>13.50498637900877</v>
      </c>
      <c r="M11" s="306">
        <v>47874.631999999998</v>
      </c>
      <c r="N11" s="336">
        <v>6.0197613842332043</v>
      </c>
      <c r="O11" s="484">
        <v>14400.441999999999</v>
      </c>
      <c r="P11" s="336">
        <v>1.8107131281445665</v>
      </c>
      <c r="Q11" s="484">
        <v>45128.892999999996</v>
      </c>
      <c r="R11" s="336">
        <v>5.6745118666309988</v>
      </c>
      <c r="S11" s="310">
        <v>49945.131999999998</v>
      </c>
      <c r="T11" s="336">
        <v>6.2801062772457463</v>
      </c>
      <c r="U11" s="310">
        <v>15605.423000000001</v>
      </c>
      <c r="V11" s="336">
        <v>1.9622275688724811</v>
      </c>
      <c r="W11" s="310">
        <v>2363.7550000000001</v>
      </c>
      <c r="X11" s="336">
        <v>0.2972188082988953</v>
      </c>
      <c r="Y11" s="310">
        <v>31975.954000000002</v>
      </c>
      <c r="Z11" s="336">
        <v>4.0206599000743708</v>
      </c>
      <c r="AA11" s="481">
        <v>-23990.195</v>
      </c>
      <c r="AB11" s="336">
        <v>-3.0165297032721732</v>
      </c>
      <c r="AC11" s="311">
        <v>158398.75599999999</v>
      </c>
      <c r="AD11" s="339">
        <v>19.798599168854725</v>
      </c>
      <c r="AE11" s="481">
        <v>32138.115000000002</v>
      </c>
      <c r="AF11" s="336">
        <v>4.0170117051143865</v>
      </c>
      <c r="AG11" s="481">
        <v>540868.98199999996</v>
      </c>
      <c r="AH11" s="336">
        <v>67.604370437634643</v>
      </c>
      <c r="AI11" s="107" t="s">
        <v>100</v>
      </c>
    </row>
    <row r="12" spans="1:35" ht="30" customHeight="1">
      <c r="A12" s="108" t="s">
        <v>37</v>
      </c>
      <c r="B12" s="480">
        <v>15100589.188999999</v>
      </c>
      <c r="C12" s="293">
        <v>40367.322</v>
      </c>
      <c r="D12" s="337">
        <v>26.732282757155932</v>
      </c>
      <c r="E12" s="303">
        <v>31228.415000000001</v>
      </c>
      <c r="F12" s="337">
        <v>20.680262610380986</v>
      </c>
      <c r="G12" s="303">
        <v>6001.5940000000001</v>
      </c>
      <c r="H12" s="337">
        <v>3.9744104848384674</v>
      </c>
      <c r="I12" s="300">
        <v>3137.3130000000001</v>
      </c>
      <c r="J12" s="343">
        <v>2.0776096619364832</v>
      </c>
      <c r="K12" s="293">
        <v>18117.07</v>
      </c>
      <c r="L12" s="337">
        <v>12.059010388972389</v>
      </c>
      <c r="M12" s="306">
        <v>7366.9549999999999</v>
      </c>
      <c r="N12" s="337">
        <v>4.9035626003593338</v>
      </c>
      <c r="O12" s="308">
        <v>4239.4269999999997</v>
      </c>
      <c r="P12" s="337">
        <v>2.821830143411161</v>
      </c>
      <c r="Q12" s="308">
        <v>6510.6880000000001</v>
      </c>
      <c r="R12" s="337">
        <v>4.3336176452018931</v>
      </c>
      <c r="S12" s="300">
        <v>3044.3130000000001</v>
      </c>
      <c r="T12" s="337">
        <v>2.0263432273697513</v>
      </c>
      <c r="U12" s="300">
        <v>866.09400000000005</v>
      </c>
      <c r="V12" s="337">
        <v>0.5764859628972373</v>
      </c>
      <c r="W12" s="300">
        <v>5.3380000000000001</v>
      </c>
      <c r="X12" s="337">
        <v>3.5530578319968192E-3</v>
      </c>
      <c r="Y12" s="300">
        <v>2172.8809999999999</v>
      </c>
      <c r="Z12" s="337">
        <v>1.446304206640517</v>
      </c>
      <c r="AA12" s="293">
        <v>-2316.0070000000001</v>
      </c>
      <c r="AB12" s="337">
        <v>-1.5415711521748701</v>
      </c>
      <c r="AC12" s="312">
        <v>37652.317999999999</v>
      </c>
      <c r="AD12" s="340">
        <v>24.934337017411064</v>
      </c>
      <c r="AE12" s="293">
        <v>10611.569</v>
      </c>
      <c r="AF12" s="337">
        <v>7.0272549416349799</v>
      </c>
      <c r="AG12" s="293">
        <v>89811.585999999996</v>
      </c>
      <c r="AH12" s="337">
        <v>59.475550838389211</v>
      </c>
      <c r="AI12" s="108" t="s">
        <v>101</v>
      </c>
    </row>
    <row r="13" spans="1:35" ht="30" customHeight="1">
      <c r="A13" s="108" t="s">
        <v>38</v>
      </c>
      <c r="B13" s="480">
        <v>12523801.651000001</v>
      </c>
      <c r="C13" s="293">
        <v>38443.599999999999</v>
      </c>
      <c r="D13" s="337">
        <v>30.696429943004052</v>
      </c>
      <c r="E13" s="303">
        <v>29851.816999999999</v>
      </c>
      <c r="F13" s="337">
        <v>23.836066580962171</v>
      </c>
      <c r="G13" s="303">
        <v>5559.8040000000001</v>
      </c>
      <c r="H13" s="337">
        <v>4.4393900150566985</v>
      </c>
      <c r="I13" s="300">
        <v>3031.9789999999998</v>
      </c>
      <c r="J13" s="343">
        <v>2.4209733469851806</v>
      </c>
      <c r="K13" s="293">
        <v>23039.942999999999</v>
      </c>
      <c r="L13" s="337">
        <v>18.495756885020196</v>
      </c>
      <c r="M13" s="306">
        <v>8163.2529999999997</v>
      </c>
      <c r="N13" s="337">
        <v>6.5532081775945272</v>
      </c>
      <c r="O13" s="308">
        <v>6002.2359999999999</v>
      </c>
      <c r="P13" s="337">
        <v>4.8184102635373751</v>
      </c>
      <c r="Q13" s="308">
        <v>8874.4539999999997</v>
      </c>
      <c r="R13" s="337">
        <v>7.1241384438882953</v>
      </c>
      <c r="S13" s="300">
        <v>6501.7560000000003</v>
      </c>
      <c r="T13" s="337">
        <v>5.2194095402806067</v>
      </c>
      <c r="U13" s="300">
        <v>3123.3629999999998</v>
      </c>
      <c r="V13" s="337">
        <v>2.50733965408106</v>
      </c>
      <c r="W13" s="300">
        <v>1.8260000000000001</v>
      </c>
      <c r="X13" s="337">
        <v>1.4658565809840278E-3</v>
      </c>
      <c r="Y13" s="300">
        <v>3376.567</v>
      </c>
      <c r="Z13" s="337">
        <v>2.7106040296185627</v>
      </c>
      <c r="AA13" s="293">
        <v>-1806.0940000000001</v>
      </c>
      <c r="AB13" s="337">
        <v>-1.4498766570513508</v>
      </c>
      <c r="AC13" s="312">
        <v>35097.175000000003</v>
      </c>
      <c r="AD13" s="340">
        <v>28.024377883050839</v>
      </c>
      <c r="AE13" s="293">
        <v>26250.008999999998</v>
      </c>
      <c r="AF13" s="337">
        <v>20.960096408029575</v>
      </c>
      <c r="AG13" s="293">
        <v>89952.937000000005</v>
      </c>
      <c r="AH13" s="337">
        <v>71.825584200958218</v>
      </c>
      <c r="AI13" s="108" t="s">
        <v>38</v>
      </c>
    </row>
    <row r="14" spans="1:35" ht="30" customHeight="1">
      <c r="A14" s="108" t="s">
        <v>39</v>
      </c>
      <c r="B14" s="480">
        <v>29685778.489999998</v>
      </c>
      <c r="C14" s="293">
        <v>71431.47</v>
      </c>
      <c r="D14" s="337">
        <v>24.06252206727963</v>
      </c>
      <c r="E14" s="303">
        <v>60243.813999999998</v>
      </c>
      <c r="F14" s="337">
        <v>20.293829929470714</v>
      </c>
      <c r="G14" s="303">
        <v>6162.4539999999997</v>
      </c>
      <c r="H14" s="337">
        <v>2.0758943552974007</v>
      </c>
      <c r="I14" s="300">
        <v>5025.2020000000002</v>
      </c>
      <c r="J14" s="343">
        <v>1.6927977825115141</v>
      </c>
      <c r="K14" s="293">
        <v>39696.544000000002</v>
      </c>
      <c r="L14" s="337">
        <v>13.463889914323437</v>
      </c>
      <c r="M14" s="306">
        <v>22156.41</v>
      </c>
      <c r="N14" s="337">
        <v>7.5147968834922985</v>
      </c>
      <c r="O14" s="308">
        <v>6637.915</v>
      </c>
      <c r="P14" s="337">
        <v>2.2513838187182302</v>
      </c>
      <c r="Q14" s="308">
        <v>10902.218999999999</v>
      </c>
      <c r="R14" s="337">
        <v>3.6977092121129065</v>
      </c>
      <c r="S14" s="300">
        <v>9348.4519999999993</v>
      </c>
      <c r="T14" s="337">
        <v>3.1707175465284014</v>
      </c>
      <c r="U14" s="300">
        <v>5148.384</v>
      </c>
      <c r="V14" s="337">
        <v>1.7461790984289247</v>
      </c>
      <c r="W14" s="300">
        <v>189.53800000000001</v>
      </c>
      <c r="X14" s="337">
        <v>6.4285665940617784E-2</v>
      </c>
      <c r="Y14" s="300">
        <v>4010.53</v>
      </c>
      <c r="Z14" s="337">
        <v>1.3602527821588593</v>
      </c>
      <c r="AA14" s="293">
        <v>-4217.6459999999997</v>
      </c>
      <c r="AB14" s="337">
        <v>-1.4305003841540105</v>
      </c>
      <c r="AC14" s="312">
        <v>74882.036999999997</v>
      </c>
      <c r="AD14" s="340">
        <v>25.224885722712273</v>
      </c>
      <c r="AE14" s="293">
        <v>19268.803</v>
      </c>
      <c r="AF14" s="337">
        <v>6.4909205620094896</v>
      </c>
      <c r="AG14" s="293">
        <v>207099.32500000001</v>
      </c>
      <c r="AH14" s="337">
        <v>69.76381807529954</v>
      </c>
      <c r="AI14" s="108" t="s">
        <v>39</v>
      </c>
    </row>
    <row r="15" spans="1:35" ht="30" customHeight="1">
      <c r="A15" s="108" t="s">
        <v>40</v>
      </c>
      <c r="B15" s="480">
        <v>11712372.722999999</v>
      </c>
      <c r="C15" s="293">
        <v>13854.992</v>
      </c>
      <c r="D15" s="337">
        <v>11.829363979164071</v>
      </c>
      <c r="E15" s="303">
        <v>10454.913</v>
      </c>
      <c r="F15" s="337">
        <v>8.9263834470271934</v>
      </c>
      <c r="G15" s="303">
        <v>2402.3919999999998</v>
      </c>
      <c r="H15" s="337">
        <v>2.0511574015078411</v>
      </c>
      <c r="I15" s="300">
        <v>997.68700000000001</v>
      </c>
      <c r="J15" s="343">
        <v>0.85182313062903714</v>
      </c>
      <c r="K15" s="293">
        <v>7845.1620000000003</v>
      </c>
      <c r="L15" s="337">
        <v>6.6732474506480379</v>
      </c>
      <c r="M15" s="306">
        <v>4328.9549999999999</v>
      </c>
      <c r="N15" s="337">
        <v>3.6822933570677154</v>
      </c>
      <c r="O15" s="308">
        <v>1735.152</v>
      </c>
      <c r="P15" s="337">
        <v>1.4759540542931864</v>
      </c>
      <c r="Q15" s="308">
        <v>1781.0550000000001</v>
      </c>
      <c r="R15" s="337">
        <v>1.5150000392871352</v>
      </c>
      <c r="S15" s="300">
        <v>1070.8630000000001</v>
      </c>
      <c r="T15" s="337">
        <v>0.91089690496427078</v>
      </c>
      <c r="U15" s="300">
        <v>580.97299999999996</v>
      </c>
      <c r="V15" s="337">
        <v>0.49418693854191176</v>
      </c>
      <c r="W15" s="300">
        <v>0.79600000000000004</v>
      </c>
      <c r="X15" s="337">
        <v>6.7709308879993022E-4</v>
      </c>
      <c r="Y15" s="300">
        <v>489.09399999999999</v>
      </c>
      <c r="Z15" s="337">
        <v>0.41603287333355909</v>
      </c>
      <c r="AA15" s="293">
        <v>-517.23599999999999</v>
      </c>
      <c r="AB15" s="337">
        <v>-0.43997100612879475</v>
      </c>
      <c r="AC15" s="312">
        <v>22871.082999999999</v>
      </c>
      <c r="AD15" s="340">
        <v>19.527284130129537</v>
      </c>
      <c r="AE15" s="293">
        <v>7193.3440000000001</v>
      </c>
      <c r="AF15" s="337">
        <v>6.1416624710671783</v>
      </c>
      <c r="AG15" s="293">
        <v>173766.448</v>
      </c>
      <c r="AH15" s="337">
        <v>148.36143974377515</v>
      </c>
      <c r="AI15" s="108" t="s">
        <v>40</v>
      </c>
    </row>
    <row r="16" spans="1:35" ht="30" customHeight="1">
      <c r="A16" s="108" t="s">
        <v>41</v>
      </c>
      <c r="B16" s="480">
        <v>11342238.58</v>
      </c>
      <c r="C16" s="293">
        <v>28482.392</v>
      </c>
      <c r="D16" s="337">
        <v>25.111790586228349</v>
      </c>
      <c r="E16" s="303">
        <v>24629.107</v>
      </c>
      <c r="F16" s="337">
        <v>21.714502676243299</v>
      </c>
      <c r="G16" s="303">
        <v>1861.194</v>
      </c>
      <c r="H16" s="337">
        <v>1.6409406193252547</v>
      </c>
      <c r="I16" s="300">
        <v>1992.0909999999999</v>
      </c>
      <c r="J16" s="343">
        <v>1.756347290659795</v>
      </c>
      <c r="K16" s="293">
        <v>10194.19</v>
      </c>
      <c r="L16" s="337">
        <v>9.0186586136373528</v>
      </c>
      <c r="M16" s="306">
        <v>5517.5510000000004</v>
      </c>
      <c r="N16" s="337">
        <v>4.8813009029980208</v>
      </c>
      <c r="O16" s="308">
        <v>1688.9469999999999</v>
      </c>
      <c r="P16" s="337">
        <v>1.494188004101058</v>
      </c>
      <c r="Q16" s="308">
        <v>2987.692</v>
      </c>
      <c r="R16" s="337">
        <v>2.643169706538274</v>
      </c>
      <c r="S16" s="300">
        <v>1421.3989999999999</v>
      </c>
      <c r="T16" s="337">
        <v>1.2574919963984896</v>
      </c>
      <c r="U16" s="300">
        <v>900.91300000000001</v>
      </c>
      <c r="V16" s="337">
        <v>0.79702524551610943</v>
      </c>
      <c r="W16" s="300">
        <v>0</v>
      </c>
      <c r="X16" s="337">
        <v>0</v>
      </c>
      <c r="Y16" s="300">
        <v>520.48599999999999</v>
      </c>
      <c r="Z16" s="337">
        <v>0.46046675088238015</v>
      </c>
      <c r="AA16" s="293">
        <v>-3460.2339999999999</v>
      </c>
      <c r="AB16" s="337">
        <v>-3.0612210650675364</v>
      </c>
      <c r="AC16" s="312">
        <v>28051.787</v>
      </c>
      <c r="AD16" s="340">
        <v>24.73214330852138</v>
      </c>
      <c r="AE16" s="293">
        <v>4649.0280000000002</v>
      </c>
      <c r="AF16" s="337">
        <v>4.0988628190185716</v>
      </c>
      <c r="AG16" s="293">
        <v>86257.592999999993</v>
      </c>
      <c r="AH16" s="337">
        <v>76.049884149060091</v>
      </c>
      <c r="AI16" s="108" t="s">
        <v>41</v>
      </c>
    </row>
    <row r="17" spans="1:35" ht="30" customHeight="1">
      <c r="A17" s="108" t="s">
        <v>42</v>
      </c>
      <c r="B17" s="480">
        <v>19879166.75</v>
      </c>
      <c r="C17" s="293">
        <v>50442.766000000003</v>
      </c>
      <c r="D17" s="337">
        <v>25.374688302768025</v>
      </c>
      <c r="E17" s="303">
        <v>39219.313000000002</v>
      </c>
      <c r="F17" s="337">
        <v>19.728851562654153</v>
      </c>
      <c r="G17" s="303">
        <v>6864.442</v>
      </c>
      <c r="H17" s="337">
        <v>3.4530833642712917</v>
      </c>
      <c r="I17" s="300">
        <v>4359.0110000000004</v>
      </c>
      <c r="J17" s="343">
        <v>2.1927533758425768</v>
      </c>
      <c r="K17" s="293">
        <v>27592.585999999999</v>
      </c>
      <c r="L17" s="337">
        <v>13.904197204639217</v>
      </c>
      <c r="M17" s="306">
        <v>8926.34</v>
      </c>
      <c r="N17" s="337">
        <v>4.4980775515444344</v>
      </c>
      <c r="O17" s="308">
        <v>4593.2669999999998</v>
      </c>
      <c r="P17" s="337">
        <v>2.3145960361077274</v>
      </c>
      <c r="Q17" s="308">
        <v>14072.978999999999</v>
      </c>
      <c r="R17" s="337">
        <v>7.0915236169870557</v>
      </c>
      <c r="S17" s="300">
        <v>3513.442</v>
      </c>
      <c r="T17" s="337">
        <v>1.7704607475015941</v>
      </c>
      <c r="U17" s="300">
        <v>1371.636</v>
      </c>
      <c r="V17" s="337">
        <v>0.69118195144820849</v>
      </c>
      <c r="W17" s="300">
        <v>3.8519999999999999</v>
      </c>
      <c r="X17" s="337">
        <v>1.941063720242469E-3</v>
      </c>
      <c r="Y17" s="300">
        <v>2137.9540000000002</v>
      </c>
      <c r="Z17" s="337">
        <v>1.0773377323331432</v>
      </c>
      <c r="AA17" s="293">
        <v>-8308.4369999999999</v>
      </c>
      <c r="AB17" s="337">
        <v>-4.1867096657892464</v>
      </c>
      <c r="AC17" s="312">
        <v>37372.637999999999</v>
      </c>
      <c r="AD17" s="340">
        <v>18.799901660868155</v>
      </c>
      <c r="AE17" s="293">
        <v>15359.047</v>
      </c>
      <c r="AF17" s="337">
        <v>7.7262026085675855</v>
      </c>
      <c r="AG17" s="293">
        <v>95524.561000000002</v>
      </c>
      <c r="AH17" s="337">
        <v>48.052598079846582</v>
      </c>
      <c r="AI17" s="108" t="s">
        <v>42</v>
      </c>
    </row>
    <row r="18" spans="1:35" ht="30" customHeight="1">
      <c r="A18" s="108" t="s">
        <v>43</v>
      </c>
      <c r="B18" s="480">
        <v>33544489.473000001</v>
      </c>
      <c r="C18" s="293">
        <v>88566.54</v>
      </c>
      <c r="D18" s="337">
        <v>26.402709175612081</v>
      </c>
      <c r="E18" s="303">
        <v>63597.813999999998</v>
      </c>
      <c r="F18" s="337">
        <v>18.959243380701903</v>
      </c>
      <c r="G18" s="303">
        <v>17038.310000000001</v>
      </c>
      <c r="H18" s="337">
        <v>5.079317130080085</v>
      </c>
      <c r="I18" s="300">
        <v>7930.4160000000002</v>
      </c>
      <c r="J18" s="343">
        <v>2.3641486648300911</v>
      </c>
      <c r="K18" s="293">
        <v>23513.773000000001</v>
      </c>
      <c r="L18" s="337">
        <v>7.08215519867331</v>
      </c>
      <c r="M18" s="306">
        <v>11417.244000000001</v>
      </c>
      <c r="N18" s="337">
        <v>3.4387800694138568</v>
      </c>
      <c r="O18" s="308">
        <v>6007.5990000000002</v>
      </c>
      <c r="P18" s="337">
        <v>1.8094394502062507</v>
      </c>
      <c r="Q18" s="308">
        <v>6088.93</v>
      </c>
      <c r="R18" s="337">
        <v>1.8339356790532035</v>
      </c>
      <c r="S18" s="300">
        <v>12568.666999999999</v>
      </c>
      <c r="T18" s="337">
        <v>3.7855792149751415</v>
      </c>
      <c r="U18" s="300">
        <v>3444.7640000000001</v>
      </c>
      <c r="V18" s="337">
        <v>1.0375346087930113</v>
      </c>
      <c r="W18" s="300">
        <v>155.69</v>
      </c>
      <c r="X18" s="337">
        <v>4.6892548587648936E-2</v>
      </c>
      <c r="Y18" s="300">
        <v>8968.2129999999997</v>
      </c>
      <c r="Z18" s="337">
        <v>2.7011520575944812</v>
      </c>
      <c r="AA18" s="293">
        <v>-3035.3910000000001</v>
      </c>
      <c r="AB18" s="337">
        <v>-0.91423482529393219</v>
      </c>
      <c r="AC18" s="312">
        <v>95184.957999999999</v>
      </c>
      <c r="AD18" s="340">
        <v>28.375736073316745</v>
      </c>
      <c r="AE18" s="293">
        <v>16028.798000000001</v>
      </c>
      <c r="AF18" s="337">
        <v>4.778369935515518</v>
      </c>
      <c r="AG18" s="293">
        <v>178733.117</v>
      </c>
      <c r="AH18" s="337">
        <v>53.282407873240253</v>
      </c>
      <c r="AI18" s="108" t="s">
        <v>43</v>
      </c>
    </row>
    <row r="19" spans="1:35" ht="30" customHeight="1">
      <c r="A19" s="108" t="s">
        <v>44</v>
      </c>
      <c r="B19" s="480">
        <v>26628740.476</v>
      </c>
      <c r="C19" s="293">
        <v>73561.157000000007</v>
      </c>
      <c r="D19" s="337">
        <v>27.624722643678677</v>
      </c>
      <c r="E19" s="303">
        <v>59517.978999999999</v>
      </c>
      <c r="F19" s="337">
        <v>22.351030479133051</v>
      </c>
      <c r="G19" s="303">
        <v>8785.277</v>
      </c>
      <c r="H19" s="337">
        <v>3.2991710621529435</v>
      </c>
      <c r="I19" s="300">
        <v>5257.9009999999998</v>
      </c>
      <c r="J19" s="343">
        <v>1.9745211023926761</v>
      </c>
      <c r="K19" s="293">
        <v>19171.689999999999</v>
      </c>
      <c r="L19" s="337">
        <v>7.226120860874178</v>
      </c>
      <c r="M19" s="306">
        <v>7414.076</v>
      </c>
      <c r="N19" s="337">
        <v>2.7944854756000428</v>
      </c>
      <c r="O19" s="308">
        <v>5496.6890000000003</v>
      </c>
      <c r="P19" s="337">
        <v>2.0717912217774037</v>
      </c>
      <c r="Q19" s="308">
        <v>6260.9250000000002</v>
      </c>
      <c r="R19" s="337">
        <v>2.3598441634967324</v>
      </c>
      <c r="S19" s="300">
        <v>12328.51</v>
      </c>
      <c r="T19" s="337">
        <v>4.6468153456735388</v>
      </c>
      <c r="U19" s="300">
        <v>3194.0239999999999</v>
      </c>
      <c r="V19" s="337">
        <v>1.2038794418506029</v>
      </c>
      <c r="W19" s="300">
        <v>50.536000000000001</v>
      </c>
      <c r="X19" s="337">
        <v>1.9047837922746377E-2</v>
      </c>
      <c r="Y19" s="300">
        <v>9083.9500000000007</v>
      </c>
      <c r="Z19" s="337">
        <v>3.4238880659001891</v>
      </c>
      <c r="AA19" s="293">
        <v>-3950.5929999999998</v>
      </c>
      <c r="AB19" s="337">
        <v>-1.4890425669371612</v>
      </c>
      <c r="AC19" s="312">
        <v>50718.716</v>
      </c>
      <c r="AD19" s="340">
        <v>19.046607197104144</v>
      </c>
      <c r="AE19" s="293">
        <v>8441.0709999999999</v>
      </c>
      <c r="AF19" s="337">
        <v>3.16990997287603</v>
      </c>
      <c r="AG19" s="293">
        <v>161617.00399999999</v>
      </c>
      <c r="AH19" s="337">
        <v>60.69269560295669</v>
      </c>
      <c r="AI19" s="108" t="s">
        <v>44</v>
      </c>
    </row>
    <row r="20" spans="1:35" ht="30" customHeight="1">
      <c r="A20" s="108" t="s">
        <v>45</v>
      </c>
      <c r="B20" s="480">
        <v>21620879.394000001</v>
      </c>
      <c r="C20" s="293">
        <v>49375.148000000001</v>
      </c>
      <c r="D20" s="337">
        <v>22.836789891951423</v>
      </c>
      <c r="E20" s="303">
        <v>39233.644</v>
      </c>
      <c r="F20" s="337">
        <v>18.146183272678403</v>
      </c>
      <c r="G20" s="303">
        <v>5318.8590000000004</v>
      </c>
      <c r="H20" s="337">
        <v>2.4600567363952983</v>
      </c>
      <c r="I20" s="300">
        <v>4822.6450000000004</v>
      </c>
      <c r="J20" s="343">
        <v>2.2305498828777197</v>
      </c>
      <c r="K20" s="293">
        <v>13397.971</v>
      </c>
      <c r="L20" s="337">
        <v>6.2407037242470524</v>
      </c>
      <c r="M20" s="306">
        <v>5973.8990000000003</v>
      </c>
      <c r="N20" s="337">
        <v>2.7826104219493941</v>
      </c>
      <c r="O20" s="308">
        <v>3180.4189999999999</v>
      </c>
      <c r="P20" s="337">
        <v>1.4814222764003657</v>
      </c>
      <c r="Q20" s="308">
        <v>4243.6530000000002</v>
      </c>
      <c r="R20" s="337">
        <v>1.9766710258972928</v>
      </c>
      <c r="S20" s="300">
        <v>6112.9920000000002</v>
      </c>
      <c r="T20" s="337">
        <v>2.8473992025130106</v>
      </c>
      <c r="U20" s="300">
        <v>2370.7449999999999</v>
      </c>
      <c r="V20" s="337">
        <v>1.1042804280394454</v>
      </c>
      <c r="W20" s="300">
        <v>63.241</v>
      </c>
      <c r="X20" s="337">
        <v>2.9457321875462177E-2</v>
      </c>
      <c r="Y20" s="300">
        <v>3679.0059999999999</v>
      </c>
      <c r="Z20" s="337">
        <v>1.7136614525981022</v>
      </c>
      <c r="AA20" s="293">
        <v>-1334.1469999999999</v>
      </c>
      <c r="AB20" s="337">
        <v>-0.62143858585699518</v>
      </c>
      <c r="AC20" s="312">
        <v>52055.506999999998</v>
      </c>
      <c r="AD20" s="340">
        <v>24.076498486202137</v>
      </c>
      <c r="AE20" s="293">
        <v>16428.244999999999</v>
      </c>
      <c r="AF20" s="337">
        <v>7.5983241479803043</v>
      </c>
      <c r="AG20" s="293">
        <v>92818.842999999993</v>
      </c>
      <c r="AH20" s="337">
        <v>42.930188596194704</v>
      </c>
      <c r="AI20" s="108" t="s">
        <v>45</v>
      </c>
    </row>
    <row r="21" spans="1:35" ht="30" customHeight="1">
      <c r="A21" s="108" t="s">
        <v>46</v>
      </c>
      <c r="B21" s="480">
        <v>86003952.657000005</v>
      </c>
      <c r="C21" s="293">
        <v>223171.239</v>
      </c>
      <c r="D21" s="337">
        <v>25.948951426691867</v>
      </c>
      <c r="E21" s="303">
        <v>179758.09599999999</v>
      </c>
      <c r="F21" s="337">
        <v>20.901143545914593</v>
      </c>
      <c r="G21" s="303">
        <v>26854.71</v>
      </c>
      <c r="H21" s="337">
        <v>3.1224971841819467</v>
      </c>
      <c r="I21" s="300">
        <v>16558.433000000001</v>
      </c>
      <c r="J21" s="343">
        <v>1.9253106965953248</v>
      </c>
      <c r="K21" s="293">
        <v>46702.239000000001</v>
      </c>
      <c r="L21" s="337">
        <v>5.5006638031449553</v>
      </c>
      <c r="M21" s="306">
        <v>24245.607</v>
      </c>
      <c r="N21" s="337">
        <v>2.8556860584388244</v>
      </c>
      <c r="O21" s="308">
        <v>8267.3580000000002</v>
      </c>
      <c r="P21" s="337">
        <v>0.97374254151371342</v>
      </c>
      <c r="Q21" s="308">
        <v>14189.273999999999</v>
      </c>
      <c r="R21" s="337">
        <v>1.6712352031924169</v>
      </c>
      <c r="S21" s="300">
        <v>36165.156000000003</v>
      </c>
      <c r="T21" s="337">
        <v>4.2595894501822613</v>
      </c>
      <c r="U21" s="300">
        <v>9085.1579999999994</v>
      </c>
      <c r="V21" s="337">
        <v>1.0700643229643187</v>
      </c>
      <c r="W21" s="300">
        <v>721.92100000000005</v>
      </c>
      <c r="X21" s="337">
        <v>8.5029000717293413E-2</v>
      </c>
      <c r="Y21" s="300">
        <v>26358.077000000001</v>
      </c>
      <c r="Z21" s="337">
        <v>3.1044961265006492</v>
      </c>
      <c r="AA21" s="293">
        <v>-6762.741</v>
      </c>
      <c r="AB21" s="337">
        <v>-0.79652636415877853</v>
      </c>
      <c r="AC21" s="312">
        <v>158398.79500000001</v>
      </c>
      <c r="AD21" s="340">
        <v>18.417618040385225</v>
      </c>
      <c r="AE21" s="293">
        <v>52580.108</v>
      </c>
      <c r="AF21" s="337">
        <v>6.1136850546508477</v>
      </c>
      <c r="AG21" s="293">
        <v>780133.21400000004</v>
      </c>
      <c r="AH21" s="337">
        <v>90.708995330867936</v>
      </c>
      <c r="AI21" s="108" t="s">
        <v>46</v>
      </c>
    </row>
    <row r="22" spans="1:35" ht="30" customHeight="1">
      <c r="A22" s="108" t="s">
        <v>47</v>
      </c>
      <c r="B22" s="480">
        <v>80379200.699000001</v>
      </c>
      <c r="C22" s="293">
        <v>299489.61800000002</v>
      </c>
      <c r="D22" s="337">
        <v>37.259591460919566</v>
      </c>
      <c r="E22" s="303">
        <v>238997.85399999999</v>
      </c>
      <c r="F22" s="337">
        <v>29.733793309911995</v>
      </c>
      <c r="G22" s="303">
        <v>33902.036</v>
      </c>
      <c r="H22" s="337">
        <v>4.2177622699875608</v>
      </c>
      <c r="I22" s="300">
        <v>26589.727999999999</v>
      </c>
      <c r="J22" s="343">
        <v>3.3080358810200017</v>
      </c>
      <c r="K22" s="293">
        <v>54252.357000000004</v>
      </c>
      <c r="L22" s="337">
        <v>6.8119103808359824</v>
      </c>
      <c r="M22" s="306">
        <v>25567.916000000001</v>
      </c>
      <c r="N22" s="337">
        <v>3.2103001979571579</v>
      </c>
      <c r="O22" s="308">
        <v>9804.384</v>
      </c>
      <c r="P22" s="337">
        <v>1.2310356423279858</v>
      </c>
      <c r="Q22" s="308">
        <v>18880.057000000001</v>
      </c>
      <c r="R22" s="337">
        <v>2.3705745405508383</v>
      </c>
      <c r="S22" s="300">
        <v>33174.544000000002</v>
      </c>
      <c r="T22" s="337">
        <v>4.1653862274241842</v>
      </c>
      <c r="U22" s="300">
        <v>11130.154</v>
      </c>
      <c r="V22" s="337">
        <v>1.3974989431869869</v>
      </c>
      <c r="W22" s="300">
        <v>691.78</v>
      </c>
      <c r="X22" s="337">
        <v>8.6859698340013419E-2</v>
      </c>
      <c r="Y22" s="300">
        <v>21352.61</v>
      </c>
      <c r="Z22" s="337">
        <v>2.6810275858971844</v>
      </c>
      <c r="AA22" s="293">
        <v>-9421.8559999999998</v>
      </c>
      <c r="AB22" s="337">
        <v>-1.1830055363888019</v>
      </c>
      <c r="AC22" s="312">
        <v>171269.94</v>
      </c>
      <c r="AD22" s="340">
        <v>21.307743609116379</v>
      </c>
      <c r="AE22" s="293">
        <v>42475.313000000002</v>
      </c>
      <c r="AF22" s="337">
        <v>5.2843661831198618</v>
      </c>
      <c r="AG22" s="293">
        <v>325688.495</v>
      </c>
      <c r="AH22" s="337">
        <v>40.519001454072921</v>
      </c>
      <c r="AI22" s="108" t="s">
        <v>47</v>
      </c>
    </row>
    <row r="23" spans="1:35" ht="30" customHeight="1">
      <c r="A23" s="108" t="s">
        <v>48</v>
      </c>
      <c r="B23" s="480">
        <v>245907688.491</v>
      </c>
      <c r="C23" s="293">
        <v>940528.94099999999</v>
      </c>
      <c r="D23" s="337">
        <v>38.247236057217563</v>
      </c>
      <c r="E23" s="303">
        <v>756155.66399999999</v>
      </c>
      <c r="F23" s="337">
        <v>30.749573900682435</v>
      </c>
      <c r="G23" s="303">
        <v>93914.142000000007</v>
      </c>
      <c r="H23" s="337">
        <v>3.8190811591251723</v>
      </c>
      <c r="I23" s="300">
        <v>90459.134999999995</v>
      </c>
      <c r="J23" s="343">
        <v>3.6785809974099579</v>
      </c>
      <c r="K23" s="293">
        <v>126914.22199999999</v>
      </c>
      <c r="L23" s="337">
        <v>5.2617256840998294</v>
      </c>
      <c r="M23" s="306">
        <v>64937.656999999999</v>
      </c>
      <c r="N23" s="337">
        <v>2.6922446698067071</v>
      </c>
      <c r="O23" s="308">
        <v>17816.861000000001</v>
      </c>
      <c r="P23" s="337">
        <v>0.73866768953393247</v>
      </c>
      <c r="Q23" s="308">
        <v>44159.703999999998</v>
      </c>
      <c r="R23" s="337">
        <v>1.8308133247591902</v>
      </c>
      <c r="S23" s="300">
        <v>138411.592</v>
      </c>
      <c r="T23" s="337">
        <v>5.7383941462726415</v>
      </c>
      <c r="U23" s="300">
        <v>35413.103999999999</v>
      </c>
      <c r="V23" s="337">
        <v>1.4681887966070373</v>
      </c>
      <c r="W23" s="300">
        <v>3232.5059999999999</v>
      </c>
      <c r="X23" s="337">
        <v>0.13401618491745396</v>
      </c>
      <c r="Y23" s="300">
        <v>99765.982000000004</v>
      </c>
      <c r="Z23" s="337">
        <v>4.1361891647481501</v>
      </c>
      <c r="AA23" s="293">
        <v>-24703.949000000001</v>
      </c>
      <c r="AB23" s="337">
        <v>-1.0241988715180581</v>
      </c>
      <c r="AC23" s="312">
        <v>509580.94900000002</v>
      </c>
      <c r="AD23" s="340">
        <v>20.7224488232563</v>
      </c>
      <c r="AE23" s="293">
        <v>102246.27899999999</v>
      </c>
      <c r="AF23" s="337">
        <v>4.1579130619066476</v>
      </c>
      <c r="AG23" s="293">
        <v>1575270.8470000001</v>
      </c>
      <c r="AH23" s="337">
        <v>64.059438591227845</v>
      </c>
      <c r="AI23" s="108" t="s">
        <v>48</v>
      </c>
    </row>
    <row r="24" spans="1:35" ht="30" customHeight="1">
      <c r="A24" s="108" t="s">
        <v>49</v>
      </c>
      <c r="B24" s="480">
        <v>127144045.142</v>
      </c>
      <c r="C24" s="293">
        <v>450822.76799999998</v>
      </c>
      <c r="D24" s="337">
        <v>35.457639207286626</v>
      </c>
      <c r="E24" s="303">
        <v>361390.64</v>
      </c>
      <c r="F24" s="337">
        <v>28.423717335435036</v>
      </c>
      <c r="G24" s="303">
        <v>50576.203000000001</v>
      </c>
      <c r="H24" s="337">
        <v>3.9778664382995128</v>
      </c>
      <c r="I24" s="300">
        <v>38855.925000000003</v>
      </c>
      <c r="J24" s="343">
        <v>3.0560554335520798</v>
      </c>
      <c r="K24" s="293">
        <v>70615.652000000002</v>
      </c>
      <c r="L24" s="337">
        <v>5.6285054108419246</v>
      </c>
      <c r="M24" s="306">
        <v>32270.177</v>
      </c>
      <c r="N24" s="337">
        <v>2.5721332411308278</v>
      </c>
      <c r="O24" s="308">
        <v>15605.128000000001</v>
      </c>
      <c r="P24" s="337">
        <v>1.2438254819891887</v>
      </c>
      <c r="Q24" s="308">
        <v>22740.347000000002</v>
      </c>
      <c r="R24" s="337">
        <v>1.8125466877219081</v>
      </c>
      <c r="S24" s="300">
        <v>77591.429999999993</v>
      </c>
      <c r="T24" s="337">
        <v>6.1845181800482765</v>
      </c>
      <c r="U24" s="300">
        <v>14655.266</v>
      </c>
      <c r="V24" s="337">
        <v>1.1681155897042159</v>
      </c>
      <c r="W24" s="300">
        <v>2025.7860000000001</v>
      </c>
      <c r="X24" s="337">
        <v>0.16146770778534791</v>
      </c>
      <c r="Y24" s="300">
        <v>60910.377999999997</v>
      </c>
      <c r="Z24" s="337">
        <v>4.8549348825587124</v>
      </c>
      <c r="AA24" s="293">
        <v>-11440.172</v>
      </c>
      <c r="AB24" s="337">
        <v>-0.91185265842992258</v>
      </c>
      <c r="AC24" s="312">
        <v>244872.685</v>
      </c>
      <c r="AD24" s="340">
        <v>19.259469425132377</v>
      </c>
      <c r="AE24" s="293">
        <v>50421.974999999999</v>
      </c>
      <c r="AF24" s="337">
        <v>3.9657362595068095</v>
      </c>
      <c r="AG24" s="293">
        <v>648919.451</v>
      </c>
      <c r="AH24" s="337">
        <v>51.038131614835642</v>
      </c>
      <c r="AI24" s="108" t="s">
        <v>49</v>
      </c>
    </row>
    <row r="25" spans="1:35" ht="30" customHeight="1">
      <c r="A25" s="108" t="s">
        <v>50</v>
      </c>
      <c r="B25" s="480">
        <v>26216226.947999999</v>
      </c>
      <c r="C25" s="293">
        <v>41778.038</v>
      </c>
      <c r="D25" s="337">
        <v>15.935946115688928</v>
      </c>
      <c r="E25" s="303">
        <v>33625.47</v>
      </c>
      <c r="F25" s="337">
        <v>12.826204955692621</v>
      </c>
      <c r="G25" s="303">
        <v>4644.4040000000005</v>
      </c>
      <c r="H25" s="337">
        <v>1.771576058298624</v>
      </c>
      <c r="I25" s="300">
        <v>3508.1640000000002</v>
      </c>
      <c r="J25" s="343">
        <v>1.3381651016976848</v>
      </c>
      <c r="K25" s="293">
        <v>15327.355</v>
      </c>
      <c r="L25" s="337">
        <v>5.8870959453855001</v>
      </c>
      <c r="M25" s="306">
        <v>5462.549</v>
      </c>
      <c r="N25" s="337">
        <v>2.0981147803629274</v>
      </c>
      <c r="O25" s="308">
        <v>3335.6109999999999</v>
      </c>
      <c r="P25" s="337">
        <v>1.2811774760539747</v>
      </c>
      <c r="Q25" s="308">
        <v>6529.1949999999997</v>
      </c>
      <c r="R25" s="337">
        <v>2.5078036889685973</v>
      </c>
      <c r="S25" s="300">
        <v>3157.2660000000001</v>
      </c>
      <c r="T25" s="337">
        <v>1.2126768034734954</v>
      </c>
      <c r="U25" s="300">
        <v>1033.982</v>
      </c>
      <c r="V25" s="337">
        <v>0.39714296692427292</v>
      </c>
      <c r="W25" s="300">
        <v>97.7</v>
      </c>
      <c r="X25" s="337">
        <v>3.7525670532467172E-2</v>
      </c>
      <c r="Y25" s="300">
        <v>2025.5840000000001</v>
      </c>
      <c r="Z25" s="337">
        <v>0.77800816601675515</v>
      </c>
      <c r="AA25" s="293">
        <v>-3040.873</v>
      </c>
      <c r="AB25" s="337">
        <v>-1.1679713237366942</v>
      </c>
      <c r="AC25" s="312">
        <v>40822.692000000003</v>
      </c>
      <c r="AD25" s="340">
        <v>15.571535934965771</v>
      </c>
      <c r="AE25" s="293">
        <v>8320.0640000000003</v>
      </c>
      <c r="AF25" s="337">
        <v>3.1736313606465507</v>
      </c>
      <c r="AG25" s="293">
        <v>233156.06</v>
      </c>
      <c r="AH25" s="337">
        <v>88.935780294573306</v>
      </c>
      <c r="AI25" s="108" t="s">
        <v>50</v>
      </c>
    </row>
    <row r="26" spans="1:35" ht="30" customHeight="1">
      <c r="A26" s="108" t="s">
        <v>51</v>
      </c>
      <c r="B26" s="480">
        <v>12764219.77</v>
      </c>
      <c r="C26" s="293">
        <v>20886.73</v>
      </c>
      <c r="D26" s="337">
        <v>16.363499200390219</v>
      </c>
      <c r="E26" s="303">
        <v>17038.284</v>
      </c>
      <c r="F26" s="337">
        <v>13.348472767638661</v>
      </c>
      <c r="G26" s="303">
        <v>2371.9639999999999</v>
      </c>
      <c r="H26" s="337">
        <v>1.8582914136082758</v>
      </c>
      <c r="I26" s="300">
        <v>1476.482</v>
      </c>
      <c r="J26" s="343">
        <v>1.1567350191432813</v>
      </c>
      <c r="K26" s="293">
        <v>8507.6139999999996</v>
      </c>
      <c r="L26" s="337">
        <v>6.6716185896151163</v>
      </c>
      <c r="M26" s="306">
        <v>3840.2429999999999</v>
      </c>
      <c r="N26" s="337">
        <v>3.0114949488116558</v>
      </c>
      <c r="O26" s="308">
        <v>1233.26</v>
      </c>
      <c r="P26" s="337">
        <v>0.96711490928346522</v>
      </c>
      <c r="Q26" s="308">
        <v>3434.1109999999999</v>
      </c>
      <c r="R26" s="337">
        <v>2.693008731519996</v>
      </c>
      <c r="S26" s="300">
        <v>1975.395</v>
      </c>
      <c r="T26" s="337">
        <v>1.5490926132559322</v>
      </c>
      <c r="U26" s="300">
        <v>571.9</v>
      </c>
      <c r="V26" s="337">
        <v>0.44848046366476957</v>
      </c>
      <c r="W26" s="300">
        <v>7.3579999999999997</v>
      </c>
      <c r="X26" s="337">
        <v>5.7700983592330387E-3</v>
      </c>
      <c r="Y26" s="300">
        <v>1396.1369999999999</v>
      </c>
      <c r="Z26" s="337">
        <v>1.0948420512319295</v>
      </c>
      <c r="AA26" s="293">
        <v>-1748.567</v>
      </c>
      <c r="AB26" s="337">
        <v>-1.3712154903110951</v>
      </c>
      <c r="AC26" s="312">
        <v>19949.573</v>
      </c>
      <c r="AD26" s="340">
        <v>15.629292945024247</v>
      </c>
      <c r="AE26" s="293">
        <v>2473.433</v>
      </c>
      <c r="AF26" s="337">
        <v>1.9377862842924085</v>
      </c>
      <c r="AG26" s="293">
        <v>125988.649</v>
      </c>
      <c r="AH26" s="337">
        <v>98.704543850078196</v>
      </c>
      <c r="AI26" s="108" t="s">
        <v>51</v>
      </c>
    </row>
    <row r="27" spans="1:35" ht="30" customHeight="1">
      <c r="A27" s="108" t="s">
        <v>52</v>
      </c>
      <c r="B27" s="480">
        <v>15126320.184</v>
      </c>
      <c r="C27" s="293">
        <v>46711.695</v>
      </c>
      <c r="D27" s="337">
        <v>30.881069838393152</v>
      </c>
      <c r="E27" s="303">
        <v>39949.947999999997</v>
      </c>
      <c r="F27" s="337">
        <v>26.410883489202753</v>
      </c>
      <c r="G27" s="303">
        <v>4083.741</v>
      </c>
      <c r="H27" s="337">
        <v>2.6997584014647615</v>
      </c>
      <c r="I27" s="300">
        <v>2678.0059999999999</v>
      </c>
      <c r="J27" s="343">
        <v>1.7704279477256368</v>
      </c>
      <c r="K27" s="293">
        <v>12337.1</v>
      </c>
      <c r="L27" s="337">
        <v>8.2149296454221847</v>
      </c>
      <c r="M27" s="306">
        <v>6266.0159999999996</v>
      </c>
      <c r="N27" s="337">
        <v>4.1723647045974932</v>
      </c>
      <c r="O27" s="308">
        <v>2228.8969999999999</v>
      </c>
      <c r="P27" s="337">
        <v>1.4841601382733842</v>
      </c>
      <c r="Q27" s="308">
        <v>3842.1869999999999</v>
      </c>
      <c r="R27" s="337">
        <v>2.5584048025513066</v>
      </c>
      <c r="S27" s="300">
        <v>3316.12</v>
      </c>
      <c r="T27" s="337">
        <v>2.2081115088454673</v>
      </c>
      <c r="U27" s="300">
        <v>1438.123</v>
      </c>
      <c r="V27" s="337">
        <v>0.95760586089627941</v>
      </c>
      <c r="W27" s="300">
        <v>30.213999999999999</v>
      </c>
      <c r="X27" s="337">
        <v>2.011865708365709E-2</v>
      </c>
      <c r="Y27" s="300">
        <v>1847.7829999999999</v>
      </c>
      <c r="Z27" s="337">
        <v>1.2303869908655309</v>
      </c>
      <c r="AA27" s="293">
        <v>-1160.335</v>
      </c>
      <c r="AB27" s="337">
        <v>-0.77263460538708051</v>
      </c>
      <c r="AC27" s="312">
        <v>25864.330999999998</v>
      </c>
      <c r="AD27" s="340">
        <v>17.098891657310165</v>
      </c>
      <c r="AE27" s="293">
        <v>3607.9549999999999</v>
      </c>
      <c r="AF27" s="337">
        <v>2.3852166000137602</v>
      </c>
      <c r="AG27" s="293">
        <v>114399.22900000001</v>
      </c>
      <c r="AH27" s="337">
        <v>75.62925259311038</v>
      </c>
      <c r="AI27" s="108" t="s">
        <v>52</v>
      </c>
    </row>
    <row r="28" spans="1:35" ht="30" customHeight="1">
      <c r="A28" s="108" t="s">
        <v>53</v>
      </c>
      <c r="B28" s="480">
        <v>9605179.4519999996</v>
      </c>
      <c r="C28" s="293">
        <v>31625.708999999999</v>
      </c>
      <c r="D28" s="337">
        <v>32.925682604935467</v>
      </c>
      <c r="E28" s="303">
        <v>24943.615000000002</v>
      </c>
      <c r="F28" s="337">
        <v>25.968921376899644</v>
      </c>
      <c r="G28" s="303">
        <v>4641.0050000000001</v>
      </c>
      <c r="H28" s="337">
        <v>4.8317733397824707</v>
      </c>
      <c r="I28" s="300">
        <v>2041.0889999999999</v>
      </c>
      <c r="J28" s="343">
        <v>2.1249878882533553</v>
      </c>
      <c r="K28" s="293">
        <v>12498.214</v>
      </c>
      <c r="L28" s="337">
        <v>13.015833223818248</v>
      </c>
      <c r="M28" s="306">
        <v>4783.6310000000003</v>
      </c>
      <c r="N28" s="337">
        <v>4.9817472560709</v>
      </c>
      <c r="O28" s="308">
        <v>2251.7979999999998</v>
      </c>
      <c r="P28" s="337">
        <v>2.3450572395165805</v>
      </c>
      <c r="Q28" s="308">
        <v>5462.7849999999999</v>
      </c>
      <c r="R28" s="337">
        <v>5.6890287282307677</v>
      </c>
      <c r="S28" s="300">
        <v>2563.076</v>
      </c>
      <c r="T28" s="337">
        <v>2.6692269596256861</v>
      </c>
      <c r="U28" s="300">
        <v>373.43799999999999</v>
      </c>
      <c r="V28" s="337">
        <v>0.38890410481339488</v>
      </c>
      <c r="W28" s="300">
        <v>48.177</v>
      </c>
      <c r="X28" s="337">
        <v>5.0172272392190735E-2</v>
      </c>
      <c r="Y28" s="300">
        <v>2141.4609999999998</v>
      </c>
      <c r="Z28" s="337">
        <v>2.2301505824201002</v>
      </c>
      <c r="AA28" s="293">
        <v>-2749.431</v>
      </c>
      <c r="AB28" s="337">
        <v>-2.8632999368066372</v>
      </c>
      <c r="AC28" s="312">
        <v>16791.643</v>
      </c>
      <c r="AD28" s="340">
        <v>17.481862867750614</v>
      </c>
      <c r="AE28" s="293">
        <v>6968.6559999999999</v>
      </c>
      <c r="AF28" s="337">
        <v>7.2551023485032129</v>
      </c>
      <c r="AG28" s="293">
        <v>47763.553</v>
      </c>
      <c r="AH28" s="337">
        <v>49.726872088844345</v>
      </c>
      <c r="AI28" s="108" t="s">
        <v>53</v>
      </c>
    </row>
    <row r="29" spans="1:35" ht="30" customHeight="1">
      <c r="A29" s="108" t="s">
        <v>54</v>
      </c>
      <c r="B29" s="480">
        <v>9430158.7119999994</v>
      </c>
      <c r="C29" s="293">
        <v>22994.738000000001</v>
      </c>
      <c r="D29" s="337">
        <v>24.384253438639266</v>
      </c>
      <c r="E29" s="303">
        <v>17284.777999999998</v>
      </c>
      <c r="F29" s="337">
        <v>18.329254605232563</v>
      </c>
      <c r="G29" s="303">
        <v>3367.9250000000002</v>
      </c>
      <c r="H29" s="337">
        <v>3.5714404209488775</v>
      </c>
      <c r="I29" s="300">
        <v>2342.0349999999999</v>
      </c>
      <c r="J29" s="343">
        <v>2.4835584124578198</v>
      </c>
      <c r="K29" s="293">
        <v>4434.643</v>
      </c>
      <c r="L29" s="337">
        <v>4.7252369116286141</v>
      </c>
      <c r="M29" s="306">
        <v>1614.3879999999999</v>
      </c>
      <c r="N29" s="337">
        <v>1.7201758444344435</v>
      </c>
      <c r="O29" s="308">
        <v>953.42</v>
      </c>
      <c r="P29" s="337">
        <v>1.0158958401578104</v>
      </c>
      <c r="Q29" s="308">
        <v>1866.835</v>
      </c>
      <c r="R29" s="337">
        <v>1.9891652270363598</v>
      </c>
      <c r="S29" s="300">
        <v>6797.5140000000001</v>
      </c>
      <c r="T29" s="337">
        <v>7.2429424555961477</v>
      </c>
      <c r="U29" s="300">
        <v>1051.566</v>
      </c>
      <c r="V29" s="337">
        <v>1.1204731650808544</v>
      </c>
      <c r="W29" s="300">
        <v>124.91</v>
      </c>
      <c r="X29" s="337">
        <v>0.13309512008780192</v>
      </c>
      <c r="Y29" s="300">
        <v>5621.0379999999996</v>
      </c>
      <c r="Z29" s="337">
        <v>5.9893741704274905</v>
      </c>
      <c r="AA29" s="293">
        <v>-1238.3119999999999</v>
      </c>
      <c r="AB29" s="337">
        <v>-1.3194562832933003</v>
      </c>
      <c r="AC29" s="312">
        <v>24085.464</v>
      </c>
      <c r="AD29" s="340">
        <v>25.540889327080926</v>
      </c>
      <c r="AE29" s="293">
        <v>6658.915</v>
      </c>
      <c r="AF29" s="337">
        <v>7.0612968491468173</v>
      </c>
      <c r="AG29" s="293">
        <v>52270.15</v>
      </c>
      <c r="AH29" s="337">
        <v>55.428706553459762</v>
      </c>
      <c r="AI29" s="108" t="s">
        <v>54</v>
      </c>
    </row>
    <row r="30" spans="1:35" ht="30" customHeight="1">
      <c r="A30" s="108" t="s">
        <v>55</v>
      </c>
      <c r="B30" s="480">
        <v>23407983.870999999</v>
      </c>
      <c r="C30" s="293">
        <v>68844.168000000005</v>
      </c>
      <c r="D30" s="337">
        <v>29.410549998409135</v>
      </c>
      <c r="E30" s="303">
        <v>52890.612000000001</v>
      </c>
      <c r="F30" s="337">
        <v>22.595116389124755</v>
      </c>
      <c r="G30" s="303">
        <v>10064.258</v>
      </c>
      <c r="H30" s="337">
        <v>4.2994980069464868</v>
      </c>
      <c r="I30" s="300">
        <v>5889.2979999999998</v>
      </c>
      <c r="J30" s="343">
        <v>2.5159356023378896</v>
      </c>
      <c r="K30" s="293">
        <v>20149.796999999999</v>
      </c>
      <c r="L30" s="337">
        <v>8.6600235542369504</v>
      </c>
      <c r="M30" s="306">
        <v>7432.259</v>
      </c>
      <c r="N30" s="337">
        <v>3.1942524285078195</v>
      </c>
      <c r="O30" s="308">
        <v>6267.143</v>
      </c>
      <c r="P30" s="337">
        <v>2.6935063414172968</v>
      </c>
      <c r="Q30" s="308">
        <v>6450.3950000000004</v>
      </c>
      <c r="R30" s="337">
        <v>2.7722647843118353</v>
      </c>
      <c r="S30" s="300">
        <v>10020.653</v>
      </c>
      <c r="T30" s="337">
        <v>4.3066980282151315</v>
      </c>
      <c r="U30" s="300">
        <v>2866.7150000000001</v>
      </c>
      <c r="V30" s="337">
        <v>1.2320630040731617</v>
      </c>
      <c r="W30" s="300">
        <v>127.812</v>
      </c>
      <c r="X30" s="337">
        <v>5.4931319184711051E-2</v>
      </c>
      <c r="Y30" s="300">
        <v>7026.1260000000002</v>
      </c>
      <c r="Z30" s="337">
        <v>3.0197037049572586</v>
      </c>
      <c r="AA30" s="293">
        <v>-1867.68</v>
      </c>
      <c r="AB30" s="337">
        <v>-0.80269557017260618</v>
      </c>
      <c r="AC30" s="312">
        <v>47861.472000000002</v>
      </c>
      <c r="AD30" s="340">
        <v>20.446644300406952</v>
      </c>
      <c r="AE30" s="293">
        <v>10752.035</v>
      </c>
      <c r="AF30" s="337">
        <v>4.5933195525312316</v>
      </c>
      <c r="AG30" s="293">
        <v>129185.961</v>
      </c>
      <c r="AH30" s="337">
        <v>55.18884569979889</v>
      </c>
      <c r="AI30" s="108" t="s">
        <v>55</v>
      </c>
    </row>
    <row r="31" spans="1:35" ht="30" customHeight="1">
      <c r="A31" s="108" t="s">
        <v>56</v>
      </c>
      <c r="B31" s="480">
        <v>21091142.243999999</v>
      </c>
      <c r="C31" s="293">
        <v>46573.892</v>
      </c>
      <c r="D31" s="337">
        <v>22.082204681564519</v>
      </c>
      <c r="E31" s="303">
        <v>36991.671000000002</v>
      </c>
      <c r="F31" s="337">
        <v>17.538960465985848</v>
      </c>
      <c r="G31" s="303">
        <v>5140.2259999999997</v>
      </c>
      <c r="H31" s="337">
        <v>2.43714917880386</v>
      </c>
      <c r="I31" s="300">
        <v>4441.9949999999999</v>
      </c>
      <c r="J31" s="343">
        <v>2.1060950367748132</v>
      </c>
      <c r="K31" s="293">
        <v>14155.162</v>
      </c>
      <c r="L31" s="337">
        <v>6.7915144303530051</v>
      </c>
      <c r="M31" s="306">
        <v>4750.5349999999999</v>
      </c>
      <c r="N31" s="337">
        <v>2.2792622934585283</v>
      </c>
      <c r="O31" s="308">
        <v>3998.0360000000001</v>
      </c>
      <c r="P31" s="337">
        <v>1.9182203062791374</v>
      </c>
      <c r="Q31" s="308">
        <v>5406.5910000000003</v>
      </c>
      <c r="R31" s="337">
        <v>2.5940318306153394</v>
      </c>
      <c r="S31" s="300">
        <v>5619.6459999999997</v>
      </c>
      <c r="T31" s="337">
        <v>2.696253628356605</v>
      </c>
      <c r="U31" s="300">
        <v>1287.4349999999999</v>
      </c>
      <c r="V31" s="337">
        <v>0.61769928035027233</v>
      </c>
      <c r="W31" s="300">
        <v>67.323999999999998</v>
      </c>
      <c r="X31" s="337">
        <v>3.2301425975137951E-2</v>
      </c>
      <c r="Y31" s="300">
        <v>4264.8869999999997</v>
      </c>
      <c r="Z31" s="337">
        <v>2.0462529220311949</v>
      </c>
      <c r="AA31" s="293">
        <v>-3200.2379999999998</v>
      </c>
      <c r="AB31" s="337">
        <v>-1.5354442822741301</v>
      </c>
      <c r="AC31" s="312">
        <v>34295.637999999999</v>
      </c>
      <c r="AD31" s="340">
        <v>16.260683088302823</v>
      </c>
      <c r="AE31" s="293">
        <v>9556.6530000000002</v>
      </c>
      <c r="AF31" s="337">
        <v>4.5311215909696276</v>
      </c>
      <c r="AG31" s="293">
        <v>158876.005</v>
      </c>
      <c r="AH31" s="337">
        <v>75.328307571960451</v>
      </c>
      <c r="AI31" s="108" t="s">
        <v>56</v>
      </c>
    </row>
    <row r="32" spans="1:35" ht="30" customHeight="1">
      <c r="A32" s="108" t="s">
        <v>57</v>
      </c>
      <c r="B32" s="480">
        <v>41129771.972000003</v>
      </c>
      <c r="C32" s="293">
        <v>164694.103</v>
      </c>
      <c r="D32" s="337">
        <v>40.042551928593021</v>
      </c>
      <c r="E32" s="303">
        <v>138130.383</v>
      </c>
      <c r="F32" s="337">
        <v>33.584038125481293</v>
      </c>
      <c r="G32" s="303">
        <v>12937.441000000001</v>
      </c>
      <c r="H32" s="337">
        <v>3.1455173174330868</v>
      </c>
      <c r="I32" s="300">
        <v>13626.279</v>
      </c>
      <c r="J32" s="343">
        <v>3.312996485678644</v>
      </c>
      <c r="K32" s="293">
        <v>33304.877999999997</v>
      </c>
      <c r="L32" s="337">
        <v>8.1752525228599922</v>
      </c>
      <c r="M32" s="306">
        <v>14975.2</v>
      </c>
      <c r="N32" s="337">
        <v>3.6759192326221095</v>
      </c>
      <c r="O32" s="308">
        <v>5923.223</v>
      </c>
      <c r="P32" s="337">
        <v>1.4539564977302224</v>
      </c>
      <c r="Q32" s="308">
        <v>12406.455</v>
      </c>
      <c r="R32" s="337">
        <v>3.0453767925076618</v>
      </c>
      <c r="S32" s="300">
        <v>17527.421999999999</v>
      </c>
      <c r="T32" s="337">
        <v>4.3024058194938206</v>
      </c>
      <c r="U32" s="300">
        <v>7046.4390000000003</v>
      </c>
      <c r="V32" s="337">
        <v>1.729669095678088</v>
      </c>
      <c r="W32" s="300">
        <v>243.46899999999999</v>
      </c>
      <c r="X32" s="337">
        <v>5.9763634518889386E-2</v>
      </c>
      <c r="Y32" s="300">
        <v>10237.513999999999</v>
      </c>
      <c r="Z32" s="337">
        <v>2.5129730892968438</v>
      </c>
      <c r="AA32" s="293">
        <v>-13858.962</v>
      </c>
      <c r="AB32" s="337">
        <v>-3.4019195042456176</v>
      </c>
      <c r="AC32" s="312">
        <v>77953.081000000006</v>
      </c>
      <c r="AD32" s="340">
        <v>18.952957252733686</v>
      </c>
      <c r="AE32" s="293">
        <v>17872.175999999999</v>
      </c>
      <c r="AF32" s="337">
        <v>4.3453136604226437</v>
      </c>
      <c r="AG32" s="293">
        <v>160417.41200000001</v>
      </c>
      <c r="AH32" s="337">
        <v>39.002747719877391</v>
      </c>
      <c r="AI32" s="108" t="s">
        <v>57</v>
      </c>
    </row>
    <row r="33" spans="1:35" ht="30" customHeight="1">
      <c r="A33" s="108" t="s">
        <v>58</v>
      </c>
      <c r="B33" s="480">
        <v>98350678.450000003</v>
      </c>
      <c r="C33" s="293">
        <v>384383.58299999998</v>
      </c>
      <c r="D33" s="337">
        <v>39.082962014889887</v>
      </c>
      <c r="E33" s="303">
        <v>333634.27600000001</v>
      </c>
      <c r="F33" s="337">
        <v>33.922925724362401</v>
      </c>
      <c r="G33" s="303">
        <v>24859.228999999999</v>
      </c>
      <c r="H33" s="337">
        <v>2.5276113385062264</v>
      </c>
      <c r="I33" s="300">
        <v>25890.078000000001</v>
      </c>
      <c r="J33" s="343">
        <v>2.6324249520212639</v>
      </c>
      <c r="K33" s="293">
        <v>71933.027000000002</v>
      </c>
      <c r="L33" s="337">
        <v>7.4334843035381599</v>
      </c>
      <c r="M33" s="306">
        <v>30894.364000000001</v>
      </c>
      <c r="N33" s="337">
        <v>3.1925914901620143</v>
      </c>
      <c r="O33" s="308">
        <v>10887.642</v>
      </c>
      <c r="P33" s="337">
        <v>1.1251176168290931</v>
      </c>
      <c r="Q33" s="308">
        <v>30151.021000000001</v>
      </c>
      <c r="R33" s="337">
        <v>3.1157751965470522</v>
      </c>
      <c r="S33" s="300">
        <v>47864.186000000002</v>
      </c>
      <c r="T33" s="337">
        <v>4.9462352714926201</v>
      </c>
      <c r="U33" s="300">
        <v>11643.505999999999</v>
      </c>
      <c r="V33" s="337">
        <v>1.2032278175802664</v>
      </c>
      <c r="W33" s="300">
        <v>1193.836</v>
      </c>
      <c r="X33" s="337">
        <v>0.12336977237171991</v>
      </c>
      <c r="Y33" s="300">
        <v>35026.843999999997</v>
      </c>
      <c r="Z33" s="337">
        <v>3.6196376815406328</v>
      </c>
      <c r="AA33" s="293">
        <v>-25898.221000000001</v>
      </c>
      <c r="AB33" s="337">
        <v>-2.6762952613277675</v>
      </c>
      <c r="AC33" s="312">
        <v>170440.788</v>
      </c>
      <c r="AD33" s="340">
        <v>17.329904652020222</v>
      </c>
      <c r="AE33" s="293">
        <v>45527.48</v>
      </c>
      <c r="AF33" s="337">
        <v>4.6290966892664072</v>
      </c>
      <c r="AG33" s="293">
        <v>514878.02600000001</v>
      </c>
      <c r="AH33" s="337">
        <v>52.351242931359771</v>
      </c>
      <c r="AI33" s="108" t="s">
        <v>58</v>
      </c>
    </row>
    <row r="34" spans="1:35" ht="30" customHeight="1">
      <c r="A34" s="108" t="s">
        <v>59</v>
      </c>
      <c r="B34" s="480">
        <v>20226467.048</v>
      </c>
      <c r="C34" s="293">
        <v>54570.165000000001</v>
      </c>
      <c r="D34" s="337">
        <v>26.979583172136785</v>
      </c>
      <c r="E34" s="303">
        <v>45061.517</v>
      </c>
      <c r="F34" s="337">
        <v>22.278491292158556</v>
      </c>
      <c r="G34" s="303">
        <v>5533.22</v>
      </c>
      <c r="H34" s="337">
        <v>2.7356334583142767</v>
      </c>
      <c r="I34" s="300">
        <v>3975.4279999999999</v>
      </c>
      <c r="J34" s="343">
        <v>1.9654584216639512</v>
      </c>
      <c r="K34" s="293">
        <v>11148.431</v>
      </c>
      <c r="L34" s="337">
        <v>5.5634943706765583</v>
      </c>
      <c r="M34" s="306">
        <v>4887.2470000000003</v>
      </c>
      <c r="N34" s="337">
        <v>2.4389235734253454</v>
      </c>
      <c r="O34" s="308">
        <v>2018.086</v>
      </c>
      <c r="P34" s="337">
        <v>1.0071022640352865</v>
      </c>
      <c r="Q34" s="308">
        <v>4243.098</v>
      </c>
      <c r="R34" s="337">
        <v>2.1174685332159262</v>
      </c>
      <c r="S34" s="300">
        <v>8348.9040000000005</v>
      </c>
      <c r="T34" s="337">
        <v>4.1664230962472661</v>
      </c>
      <c r="U34" s="300">
        <v>2219.5659999999998</v>
      </c>
      <c r="V34" s="337">
        <v>1.1076485064440982</v>
      </c>
      <c r="W34" s="300">
        <v>51.442</v>
      </c>
      <c r="X34" s="337">
        <v>2.5671529690262557E-2</v>
      </c>
      <c r="Y34" s="300">
        <v>6077.8959999999997</v>
      </c>
      <c r="Z34" s="337">
        <v>3.0331030601129045</v>
      </c>
      <c r="AA34" s="293">
        <v>-3546.1089999999999</v>
      </c>
      <c r="AB34" s="337">
        <v>-1.7696443077331221</v>
      </c>
      <c r="AC34" s="312">
        <v>39259.108</v>
      </c>
      <c r="AD34" s="340">
        <v>19.409770330544184</v>
      </c>
      <c r="AE34" s="293">
        <v>10979.651</v>
      </c>
      <c r="AF34" s="337">
        <v>5.4283582861722115</v>
      </c>
      <c r="AG34" s="293">
        <v>130254.398</v>
      </c>
      <c r="AH34" s="337">
        <v>64.397997777313066</v>
      </c>
      <c r="AI34" s="108" t="s">
        <v>59</v>
      </c>
    </row>
    <row r="35" spans="1:35" ht="30" customHeight="1">
      <c r="A35" s="108" t="s">
        <v>60</v>
      </c>
      <c r="B35" s="480">
        <v>17925666.743000001</v>
      </c>
      <c r="C35" s="293">
        <v>86150.328999999998</v>
      </c>
      <c r="D35" s="337">
        <v>48.05976270514001</v>
      </c>
      <c r="E35" s="303">
        <v>74638.28</v>
      </c>
      <c r="F35" s="337">
        <v>41.637659045037388</v>
      </c>
      <c r="G35" s="303">
        <v>5327.4790000000003</v>
      </c>
      <c r="H35" s="337">
        <v>2.9719837350431546</v>
      </c>
      <c r="I35" s="300">
        <v>6184.57</v>
      </c>
      <c r="J35" s="343">
        <v>3.4501199250594592</v>
      </c>
      <c r="K35" s="293">
        <v>9498.5229999999992</v>
      </c>
      <c r="L35" s="337">
        <v>5.3042029942574027</v>
      </c>
      <c r="M35" s="306">
        <v>4336.0140000000001</v>
      </c>
      <c r="N35" s="337">
        <v>2.4213341844771046</v>
      </c>
      <c r="O35" s="308">
        <v>2118.136</v>
      </c>
      <c r="P35" s="337">
        <v>1.1828179300554831</v>
      </c>
      <c r="Q35" s="308">
        <v>3044.373</v>
      </c>
      <c r="R35" s="337">
        <v>1.7000508797248155</v>
      </c>
      <c r="S35" s="300">
        <v>6536.6570000000002</v>
      </c>
      <c r="T35" s="337">
        <v>3.6502260016461099</v>
      </c>
      <c r="U35" s="300">
        <v>2135.6959999999999</v>
      </c>
      <c r="V35" s="337">
        <v>1.1926238551007937</v>
      </c>
      <c r="W35" s="300">
        <v>110.251</v>
      </c>
      <c r="X35" s="337">
        <v>6.1566801945931268E-2</v>
      </c>
      <c r="Y35" s="300">
        <v>4290.71</v>
      </c>
      <c r="Z35" s="337">
        <v>2.3960353445993849</v>
      </c>
      <c r="AA35" s="293">
        <v>-2389.6779999999999</v>
      </c>
      <c r="AB35" s="337">
        <v>-1.3344534937601396</v>
      </c>
      <c r="AC35" s="312">
        <v>50110.019</v>
      </c>
      <c r="AD35" s="340">
        <v>27.954340398282834</v>
      </c>
      <c r="AE35" s="293">
        <v>6063.7139999999999</v>
      </c>
      <c r="AF35" s="337">
        <v>3.3826992808331044</v>
      </c>
      <c r="AG35" s="293">
        <v>120734.075</v>
      </c>
      <c r="AH35" s="337">
        <v>67.352627230530672</v>
      </c>
      <c r="AI35" s="108" t="s">
        <v>60</v>
      </c>
    </row>
    <row r="36" spans="1:35" ht="30" customHeight="1">
      <c r="A36" s="108" t="s">
        <v>61</v>
      </c>
      <c r="B36" s="480">
        <v>31766398.041000001</v>
      </c>
      <c r="C36" s="293">
        <v>149370.571</v>
      </c>
      <c r="D36" s="337">
        <v>47.02156373134013</v>
      </c>
      <c r="E36" s="303">
        <v>124791.179</v>
      </c>
      <c r="F36" s="337">
        <v>39.284019182450443</v>
      </c>
      <c r="G36" s="303">
        <v>11998.445</v>
      </c>
      <c r="H36" s="337">
        <v>3.7770870290405423</v>
      </c>
      <c r="I36" s="300">
        <v>12580.947</v>
      </c>
      <c r="J36" s="343">
        <v>3.9604575198491578</v>
      </c>
      <c r="K36" s="293">
        <v>27202.861000000001</v>
      </c>
      <c r="L36" s="337">
        <v>8.5973319386160885</v>
      </c>
      <c r="M36" s="306">
        <v>13077.594999999999</v>
      </c>
      <c r="N36" s="337">
        <v>4.13311030680876</v>
      </c>
      <c r="O36" s="308">
        <v>4831.9530000000004</v>
      </c>
      <c r="P36" s="337">
        <v>1.5271152491200035</v>
      </c>
      <c r="Q36" s="308">
        <v>9293.3130000000001</v>
      </c>
      <c r="R36" s="337">
        <v>2.9371063826873245</v>
      </c>
      <c r="S36" s="300">
        <v>29385.487000000001</v>
      </c>
      <c r="T36" s="337">
        <v>9.2871402723738452</v>
      </c>
      <c r="U36" s="300">
        <v>3621.2629999999999</v>
      </c>
      <c r="V36" s="337">
        <v>1.1444825618904098</v>
      </c>
      <c r="W36" s="300">
        <v>304.15899999999999</v>
      </c>
      <c r="X36" s="337">
        <v>9.6127972903935752E-2</v>
      </c>
      <c r="Y36" s="300">
        <v>25460.064999999999</v>
      </c>
      <c r="Z36" s="337">
        <v>8.0465297375794993</v>
      </c>
      <c r="AA36" s="293">
        <v>-4216.75</v>
      </c>
      <c r="AB36" s="337">
        <v>-1.3326833325420953</v>
      </c>
      <c r="AC36" s="312">
        <v>106550.209</v>
      </c>
      <c r="AD36" s="340">
        <v>33.541797487545999</v>
      </c>
      <c r="AE36" s="293">
        <v>11127.378000000001</v>
      </c>
      <c r="AF36" s="337">
        <v>3.5028768403764903</v>
      </c>
      <c r="AG36" s="293">
        <v>193096.24799999999</v>
      </c>
      <c r="AH36" s="337">
        <v>60.786321367243488</v>
      </c>
      <c r="AI36" s="108" t="s">
        <v>61</v>
      </c>
    </row>
    <row r="37" spans="1:35" ht="30" customHeight="1">
      <c r="A37" s="108" t="s">
        <v>62</v>
      </c>
      <c r="B37" s="480">
        <v>152558131.91999999</v>
      </c>
      <c r="C37" s="293">
        <v>823522.99199999997</v>
      </c>
      <c r="D37" s="337">
        <v>53.980930523706689</v>
      </c>
      <c r="E37" s="303">
        <v>671811.90500000003</v>
      </c>
      <c r="F37" s="337">
        <v>44.036453288002484</v>
      </c>
      <c r="G37" s="303">
        <v>72465.687999999995</v>
      </c>
      <c r="H37" s="337">
        <v>4.7500377127061508</v>
      </c>
      <c r="I37" s="300">
        <v>79245.399000000005</v>
      </c>
      <c r="J37" s="343">
        <v>5.1944395229980618</v>
      </c>
      <c r="K37" s="293">
        <v>138565.924</v>
      </c>
      <c r="L37" s="337">
        <v>9.2016567662994451</v>
      </c>
      <c r="M37" s="306">
        <v>58664.997000000003</v>
      </c>
      <c r="N37" s="337">
        <v>3.8957281199235294</v>
      </c>
      <c r="O37" s="308">
        <v>37471.851000000002</v>
      </c>
      <c r="P37" s="337">
        <v>2.4883687226010536</v>
      </c>
      <c r="Q37" s="308">
        <v>42429.076000000001</v>
      </c>
      <c r="R37" s="337">
        <v>2.8175599237748625</v>
      </c>
      <c r="S37" s="300">
        <v>93009.736000000004</v>
      </c>
      <c r="T37" s="337">
        <v>6.1764367594165872</v>
      </c>
      <c r="U37" s="300">
        <v>22756.906999999999</v>
      </c>
      <c r="V37" s="337">
        <v>1.5112030521775122</v>
      </c>
      <c r="W37" s="300">
        <v>1139.509</v>
      </c>
      <c r="X37" s="337">
        <v>7.5670629527279126E-2</v>
      </c>
      <c r="Y37" s="300">
        <v>69113.320000000007</v>
      </c>
      <c r="Z37" s="337">
        <v>4.5895630777117962</v>
      </c>
      <c r="AA37" s="293">
        <v>-34041.607000000004</v>
      </c>
      <c r="AB37" s="337">
        <v>-2.2605787508569324</v>
      </c>
      <c r="AC37" s="312">
        <v>474760.36700000003</v>
      </c>
      <c r="AD37" s="340">
        <v>31.119964634134337</v>
      </c>
      <c r="AE37" s="293">
        <v>77995.97</v>
      </c>
      <c r="AF37" s="337">
        <v>5.1125409716540275</v>
      </c>
      <c r="AG37" s="293">
        <v>946511.01</v>
      </c>
      <c r="AH37" s="337">
        <v>62.042645520616446</v>
      </c>
      <c r="AI37" s="108" t="s">
        <v>62</v>
      </c>
    </row>
    <row r="38" spans="1:35" ht="30" customHeight="1">
      <c r="A38" s="108" t="s">
        <v>63</v>
      </c>
      <c r="B38" s="480">
        <v>76402590.954999998</v>
      </c>
      <c r="C38" s="293">
        <v>392188.13</v>
      </c>
      <c r="D38" s="337">
        <v>51.331784053107967</v>
      </c>
      <c r="E38" s="303">
        <v>320994.31900000002</v>
      </c>
      <c r="F38" s="337">
        <v>42.013538413777212</v>
      </c>
      <c r="G38" s="303">
        <v>39360.514000000003</v>
      </c>
      <c r="H38" s="337">
        <v>5.1517250276476574</v>
      </c>
      <c r="I38" s="300">
        <v>31833.296999999999</v>
      </c>
      <c r="J38" s="343">
        <v>4.1665206116830964</v>
      </c>
      <c r="K38" s="293">
        <v>52145.311999999998</v>
      </c>
      <c r="L38" s="337">
        <v>6.861485537812297</v>
      </c>
      <c r="M38" s="306">
        <v>24282.134999999998</v>
      </c>
      <c r="N38" s="337">
        <v>3.1951389633972429</v>
      </c>
      <c r="O38" s="308">
        <v>9445.4410000000007</v>
      </c>
      <c r="P38" s="337">
        <v>1.2428683295587402</v>
      </c>
      <c r="Q38" s="308">
        <v>18417.736000000001</v>
      </c>
      <c r="R38" s="337">
        <v>2.4234782448563146</v>
      </c>
      <c r="S38" s="300">
        <v>68055.864000000001</v>
      </c>
      <c r="T38" s="337">
        <v>8.9550586368976095</v>
      </c>
      <c r="U38" s="300">
        <v>16940.758000000002</v>
      </c>
      <c r="V38" s="337">
        <v>2.229131662239896</v>
      </c>
      <c r="W38" s="300">
        <v>1929.3710000000001</v>
      </c>
      <c r="X38" s="337">
        <v>0.25387423539769888</v>
      </c>
      <c r="Y38" s="300">
        <v>49185.735000000001</v>
      </c>
      <c r="Z38" s="337">
        <v>6.4720527392600156</v>
      </c>
      <c r="AA38" s="293">
        <v>-12542.582</v>
      </c>
      <c r="AB38" s="337">
        <v>-1.6504023410546447</v>
      </c>
      <c r="AC38" s="312">
        <v>156683.21400000001</v>
      </c>
      <c r="AD38" s="340">
        <v>20.507578609773081</v>
      </c>
      <c r="AE38" s="293">
        <v>33149.5</v>
      </c>
      <c r="AF38" s="337">
        <v>4.338792648998588</v>
      </c>
      <c r="AG38" s="293">
        <v>485078.8</v>
      </c>
      <c r="AH38" s="337">
        <v>63.489836396478267</v>
      </c>
      <c r="AI38" s="108" t="s">
        <v>63</v>
      </c>
    </row>
    <row r="39" spans="1:35" ht="30" customHeight="1">
      <c r="A39" s="108" t="s">
        <v>64</v>
      </c>
      <c r="B39" s="480">
        <v>17383726.888999999</v>
      </c>
      <c r="C39" s="293">
        <v>55627.858</v>
      </c>
      <c r="D39" s="337">
        <v>31.999960857185325</v>
      </c>
      <c r="E39" s="303">
        <v>47001.453000000001</v>
      </c>
      <c r="F39" s="337">
        <v>27.037615869207762</v>
      </c>
      <c r="G39" s="303">
        <v>3425.299</v>
      </c>
      <c r="H39" s="337">
        <v>1.9704054382995666</v>
      </c>
      <c r="I39" s="300">
        <v>5201.1059999999998</v>
      </c>
      <c r="J39" s="343">
        <v>2.9919395496779999</v>
      </c>
      <c r="K39" s="293">
        <v>9292.7099999999991</v>
      </c>
      <c r="L39" s="337">
        <v>5.3524629276372568</v>
      </c>
      <c r="M39" s="306">
        <v>4494.058</v>
      </c>
      <c r="N39" s="337">
        <v>2.5885106540128375</v>
      </c>
      <c r="O39" s="308">
        <v>1361.55</v>
      </c>
      <c r="P39" s="337">
        <v>0.78423257576363714</v>
      </c>
      <c r="Q39" s="308">
        <v>3437.1019999999999</v>
      </c>
      <c r="R39" s="337">
        <v>1.9797196978607825</v>
      </c>
      <c r="S39" s="300">
        <v>10928.343000000001</v>
      </c>
      <c r="T39" s="337">
        <v>6.2945632402177765</v>
      </c>
      <c r="U39" s="300">
        <v>2098.25</v>
      </c>
      <c r="V39" s="337">
        <v>1.2085608329448434</v>
      </c>
      <c r="W39" s="300">
        <v>35.905000000000001</v>
      </c>
      <c r="X39" s="337">
        <v>2.0680746673125035E-2</v>
      </c>
      <c r="Y39" s="300">
        <v>8794.1880000000001</v>
      </c>
      <c r="Z39" s="337">
        <v>5.0653216605998077</v>
      </c>
      <c r="AA39" s="293">
        <v>-3371.48</v>
      </c>
      <c r="AB39" s="337">
        <v>-1.9419224005990139</v>
      </c>
      <c r="AC39" s="312">
        <v>49046.525000000001</v>
      </c>
      <c r="AD39" s="340">
        <v>28.214044843879513</v>
      </c>
      <c r="AE39" s="293">
        <v>5970.34</v>
      </c>
      <c r="AF39" s="337">
        <v>3.4344418996699075</v>
      </c>
      <c r="AG39" s="293">
        <v>113797.359</v>
      </c>
      <c r="AH39" s="337">
        <v>65.462003474069874</v>
      </c>
      <c r="AI39" s="108" t="s">
        <v>64</v>
      </c>
    </row>
    <row r="40" spans="1:35" ht="30" customHeight="1">
      <c r="A40" s="108" t="s">
        <v>65</v>
      </c>
      <c r="B40" s="480">
        <v>11891234.001</v>
      </c>
      <c r="C40" s="293">
        <v>49846.87</v>
      </c>
      <c r="D40" s="337">
        <v>41.919005206531217</v>
      </c>
      <c r="E40" s="303">
        <v>42048.303999999996</v>
      </c>
      <c r="F40" s="337">
        <v>35.360757341470126</v>
      </c>
      <c r="G40" s="303">
        <v>3762.9079999999999</v>
      </c>
      <c r="H40" s="337">
        <v>3.1644386105626685</v>
      </c>
      <c r="I40" s="300">
        <v>4035.6579999999999</v>
      </c>
      <c r="J40" s="343">
        <v>3.3938092544984135</v>
      </c>
      <c r="K40" s="293">
        <v>6599.4340000000002</v>
      </c>
      <c r="L40" s="337">
        <v>5.5683923294415685</v>
      </c>
      <c r="M40" s="306">
        <v>3104.165</v>
      </c>
      <c r="N40" s="337">
        <v>2.6191956121268865</v>
      </c>
      <c r="O40" s="308">
        <v>1465.3050000000001</v>
      </c>
      <c r="P40" s="337">
        <v>1.2363777139512839</v>
      </c>
      <c r="Q40" s="308">
        <v>2029.9639999999999</v>
      </c>
      <c r="R40" s="337">
        <v>1.7128190033633981</v>
      </c>
      <c r="S40" s="300">
        <v>9887.9179999999997</v>
      </c>
      <c r="T40" s="337">
        <v>8.3431104463424006</v>
      </c>
      <c r="U40" s="300">
        <v>3603.7779999999998</v>
      </c>
      <c r="V40" s="337">
        <v>3.0407531573480808</v>
      </c>
      <c r="W40" s="300">
        <v>205.12299999999999</v>
      </c>
      <c r="X40" s="337">
        <v>0.17307625772028978</v>
      </c>
      <c r="Y40" s="300">
        <v>6079.0169999999998</v>
      </c>
      <c r="Z40" s="337">
        <v>5.1292810312740293</v>
      </c>
      <c r="AA40" s="293">
        <v>-2193.0859999999998</v>
      </c>
      <c r="AB40" s="337">
        <v>-1.8504561543013673</v>
      </c>
      <c r="AC40" s="312">
        <v>29823.366000000002</v>
      </c>
      <c r="AD40" s="340">
        <v>25.080127089831034</v>
      </c>
      <c r="AE40" s="293">
        <v>2248.8380000000002</v>
      </c>
      <c r="AF40" s="337">
        <v>1.8911729428677315</v>
      </c>
      <c r="AG40" s="293">
        <v>74416.403999999995</v>
      </c>
      <c r="AH40" s="337">
        <v>62.580892776764721</v>
      </c>
      <c r="AI40" s="108" t="s">
        <v>65</v>
      </c>
    </row>
    <row r="41" spans="1:35" ht="30" customHeight="1">
      <c r="A41" s="108" t="s">
        <v>66</v>
      </c>
      <c r="B41" s="480">
        <v>7695196.5120000001</v>
      </c>
      <c r="C41" s="293">
        <v>25455.166000000001</v>
      </c>
      <c r="D41" s="337">
        <v>33.079292985312136</v>
      </c>
      <c r="E41" s="303">
        <v>21339.185000000001</v>
      </c>
      <c r="F41" s="337">
        <v>27.730526396204919</v>
      </c>
      <c r="G41" s="303">
        <v>1987.66</v>
      </c>
      <c r="H41" s="337">
        <v>2.5829879677541889</v>
      </c>
      <c r="I41" s="300">
        <v>2128.3209999999999</v>
      </c>
      <c r="J41" s="343">
        <v>2.7657786213530291</v>
      </c>
      <c r="K41" s="293">
        <v>3912.4409999999998</v>
      </c>
      <c r="L41" s="337">
        <v>5.1120492858142654</v>
      </c>
      <c r="M41" s="306">
        <v>1424.7170000000001</v>
      </c>
      <c r="N41" s="337">
        <v>1.861554850881443</v>
      </c>
      <c r="O41" s="308">
        <v>675.65700000000004</v>
      </c>
      <c r="P41" s="337">
        <v>0.88282274015260787</v>
      </c>
      <c r="Q41" s="308">
        <v>1812.067</v>
      </c>
      <c r="R41" s="337">
        <v>2.3676716947802148</v>
      </c>
      <c r="S41" s="300">
        <v>2097.09</v>
      </c>
      <c r="T41" s="337">
        <v>2.7400866714126142</v>
      </c>
      <c r="U41" s="300">
        <v>91.454999999999998</v>
      </c>
      <c r="V41" s="337">
        <v>0.11949636235642754</v>
      </c>
      <c r="W41" s="300">
        <v>0</v>
      </c>
      <c r="X41" s="337">
        <v>0</v>
      </c>
      <c r="Y41" s="300">
        <v>2005.635</v>
      </c>
      <c r="Z41" s="337">
        <v>2.6205903090561864</v>
      </c>
      <c r="AA41" s="293">
        <v>-385.92700000000002</v>
      </c>
      <c r="AB41" s="337">
        <v>-0.50425753250373417</v>
      </c>
      <c r="AC41" s="312">
        <v>11381.337</v>
      </c>
      <c r="AD41" s="340">
        <v>14.790183697390676</v>
      </c>
      <c r="AE41" s="293">
        <v>4363.9059999999999</v>
      </c>
      <c r="AF41" s="337">
        <v>5.6709480949510027</v>
      </c>
      <c r="AG41" s="293">
        <v>86743.978000000003</v>
      </c>
      <c r="AH41" s="337">
        <v>112.72483797487197</v>
      </c>
      <c r="AI41" s="108" t="s">
        <v>66</v>
      </c>
    </row>
    <row r="42" spans="1:35" ht="30" customHeight="1">
      <c r="A42" s="108" t="s">
        <v>67</v>
      </c>
      <c r="B42" s="480">
        <v>7236944.3530000001</v>
      </c>
      <c r="C42" s="293">
        <v>22083.327000000001</v>
      </c>
      <c r="D42" s="337">
        <v>30.514711628044488</v>
      </c>
      <c r="E42" s="303">
        <v>18396.79</v>
      </c>
      <c r="F42" s="337">
        <v>25.420659746228122</v>
      </c>
      <c r="G42" s="303">
        <v>2181.7339999999999</v>
      </c>
      <c r="H42" s="337">
        <v>3.0147171148215128</v>
      </c>
      <c r="I42" s="300">
        <v>1504.8030000000001</v>
      </c>
      <c r="J42" s="343">
        <v>2.0793347669948572</v>
      </c>
      <c r="K42" s="293">
        <v>5417.8680000000004</v>
      </c>
      <c r="L42" s="337">
        <v>7.5451814992716963</v>
      </c>
      <c r="M42" s="306">
        <v>2687.0520000000001</v>
      </c>
      <c r="N42" s="337">
        <v>3.742116832300272</v>
      </c>
      <c r="O42" s="308">
        <v>1080.135</v>
      </c>
      <c r="P42" s="337">
        <v>1.5042475414158916</v>
      </c>
      <c r="Q42" s="308">
        <v>1650.681</v>
      </c>
      <c r="R42" s="337">
        <v>2.2988171255555323</v>
      </c>
      <c r="S42" s="300">
        <v>253.07599999999999</v>
      </c>
      <c r="T42" s="337">
        <v>0.35244571353707466</v>
      </c>
      <c r="U42" s="300">
        <v>62.893000000000001</v>
      </c>
      <c r="V42" s="337">
        <v>8.7587792842810999E-2</v>
      </c>
      <c r="W42" s="300">
        <v>97.460999999999999</v>
      </c>
      <c r="X42" s="337">
        <v>0.13572883911171676</v>
      </c>
      <c r="Y42" s="300">
        <v>92.721999999999994</v>
      </c>
      <c r="Z42" s="337">
        <v>0.12912908158254688</v>
      </c>
      <c r="AA42" s="293">
        <v>-978.18100000000004</v>
      </c>
      <c r="AB42" s="337">
        <v>-1.362261536113299</v>
      </c>
      <c r="AC42" s="312">
        <v>16317.459000000001</v>
      </c>
      <c r="AD42" s="340">
        <v>22.547442959452585</v>
      </c>
      <c r="AE42" s="293">
        <v>8846.5339999999997</v>
      </c>
      <c r="AF42" s="337">
        <v>12.224128815268228</v>
      </c>
      <c r="AG42" s="293">
        <v>55518.114000000001</v>
      </c>
      <c r="AH42" s="337">
        <v>76.714855458278535</v>
      </c>
      <c r="AI42" s="108" t="s">
        <v>67</v>
      </c>
    </row>
    <row r="43" spans="1:35" ht="30" customHeight="1">
      <c r="A43" s="108" t="s">
        <v>68</v>
      </c>
      <c r="B43" s="480">
        <v>29066726.313000001</v>
      </c>
      <c r="C43" s="293">
        <v>87326.135999999999</v>
      </c>
      <c r="D43" s="337">
        <v>30.043333762338303</v>
      </c>
      <c r="E43" s="303">
        <v>72295.975000000006</v>
      </c>
      <c r="F43" s="337">
        <v>24.872417423790122</v>
      </c>
      <c r="G43" s="303">
        <v>8100.701</v>
      </c>
      <c r="H43" s="337">
        <v>2.7869326984982781</v>
      </c>
      <c r="I43" s="300">
        <v>6929.46</v>
      </c>
      <c r="J43" s="343">
        <v>2.3839836400499017</v>
      </c>
      <c r="K43" s="293">
        <v>21936.850999999999</v>
      </c>
      <c r="L43" s="337">
        <v>7.5726554981751475</v>
      </c>
      <c r="M43" s="306">
        <v>11139.698</v>
      </c>
      <c r="N43" s="337">
        <v>3.84545144185511</v>
      </c>
      <c r="O43" s="308">
        <v>3994.0079999999998</v>
      </c>
      <c r="P43" s="337">
        <v>1.378741490333117</v>
      </c>
      <c r="Q43" s="308">
        <v>6803.1450000000004</v>
      </c>
      <c r="R43" s="337">
        <v>2.3484625659869218</v>
      </c>
      <c r="S43" s="300">
        <v>13352.334000000001</v>
      </c>
      <c r="T43" s="337">
        <v>4.6092588894628026</v>
      </c>
      <c r="U43" s="300">
        <v>5850.81</v>
      </c>
      <c r="V43" s="337">
        <v>2.0197141565705188</v>
      </c>
      <c r="W43" s="300">
        <v>190.637</v>
      </c>
      <c r="X43" s="337">
        <v>6.5808366305884824E-2</v>
      </c>
      <c r="Y43" s="300">
        <v>7310.8869999999997</v>
      </c>
      <c r="Z43" s="337">
        <v>2.523736366586399</v>
      </c>
      <c r="AA43" s="293">
        <v>-3187.0010000000002</v>
      </c>
      <c r="AB43" s="337">
        <v>-1.1001606677886311</v>
      </c>
      <c r="AC43" s="312">
        <v>49080.103999999999</v>
      </c>
      <c r="AD43" s="340">
        <v>16.885322231161986</v>
      </c>
      <c r="AE43" s="293">
        <v>8419.9230000000007</v>
      </c>
      <c r="AF43" s="337">
        <v>2.896756555702737</v>
      </c>
      <c r="AG43" s="293">
        <v>157924.10200000001</v>
      </c>
      <c r="AH43" s="337">
        <v>54.331574976631948</v>
      </c>
      <c r="AI43" s="108" t="s">
        <v>68</v>
      </c>
    </row>
    <row r="44" spans="1:35" ht="30" customHeight="1">
      <c r="A44" s="108" t="s">
        <v>69</v>
      </c>
      <c r="B44" s="480">
        <v>37638698.380000003</v>
      </c>
      <c r="C44" s="293">
        <v>94152.24</v>
      </c>
      <c r="D44" s="337">
        <v>25.014743881268085</v>
      </c>
      <c r="E44" s="303">
        <v>76444.569000000003</v>
      </c>
      <c r="F44" s="337">
        <v>20.310098991260599</v>
      </c>
      <c r="G44" s="303">
        <v>10070.314</v>
      </c>
      <c r="H44" s="337">
        <v>2.6755213207242687</v>
      </c>
      <c r="I44" s="300">
        <v>7637.357</v>
      </c>
      <c r="J44" s="343">
        <v>2.0291235692832159</v>
      </c>
      <c r="K44" s="293">
        <v>26551.47</v>
      </c>
      <c r="L44" s="337">
        <v>7.0915971150871053</v>
      </c>
      <c r="M44" s="306">
        <v>13676.217000000001</v>
      </c>
      <c r="N44" s="337">
        <v>3.6527627669016152</v>
      </c>
      <c r="O44" s="308">
        <v>4089.2939999999999</v>
      </c>
      <c r="P44" s="337">
        <v>1.0922041428645195</v>
      </c>
      <c r="Q44" s="308">
        <v>8785.9590000000007</v>
      </c>
      <c r="R44" s="337">
        <v>2.3466302053209707</v>
      </c>
      <c r="S44" s="300">
        <v>15600.04</v>
      </c>
      <c r="T44" s="337">
        <v>4.1665941154762223</v>
      </c>
      <c r="U44" s="300">
        <v>4593.7299999999996</v>
      </c>
      <c r="V44" s="337">
        <v>1.2269332890227578</v>
      </c>
      <c r="W44" s="300">
        <v>125.149</v>
      </c>
      <c r="X44" s="337">
        <v>3.3425881405287024E-2</v>
      </c>
      <c r="Y44" s="300">
        <v>10881.161</v>
      </c>
      <c r="Z44" s="337">
        <v>2.906234945048177</v>
      </c>
      <c r="AA44" s="293">
        <v>-6324.6270000000004</v>
      </c>
      <c r="AB44" s="337">
        <v>-1.6892362866237542</v>
      </c>
      <c r="AC44" s="312">
        <v>58213.428</v>
      </c>
      <c r="AD44" s="340">
        <v>15.4663764969441</v>
      </c>
      <c r="AE44" s="293">
        <v>14270.273999999999</v>
      </c>
      <c r="AF44" s="337">
        <v>3.7913835000157086</v>
      </c>
      <c r="AG44" s="293">
        <v>174070.54800000001</v>
      </c>
      <c r="AH44" s="337">
        <v>46.247759750506013</v>
      </c>
      <c r="AI44" s="108" t="s">
        <v>69</v>
      </c>
    </row>
    <row r="45" spans="1:35" ht="30" customHeight="1">
      <c r="A45" s="108" t="s">
        <v>70</v>
      </c>
      <c r="B45" s="480">
        <v>14335876.874</v>
      </c>
      <c r="C45" s="293">
        <v>30591.776999999998</v>
      </c>
      <c r="D45" s="337">
        <v>21.339313436405284</v>
      </c>
      <c r="E45" s="303">
        <v>25218.143</v>
      </c>
      <c r="F45" s="337">
        <v>17.590931633722679</v>
      </c>
      <c r="G45" s="303">
        <v>3216.252</v>
      </c>
      <c r="H45" s="337">
        <v>2.2434986211642878</v>
      </c>
      <c r="I45" s="300">
        <v>2157.3820000000001</v>
      </c>
      <c r="J45" s="343">
        <v>1.5048831815183181</v>
      </c>
      <c r="K45" s="293">
        <v>15837.606</v>
      </c>
      <c r="L45" s="337">
        <v>11.055278039408952</v>
      </c>
      <c r="M45" s="306">
        <v>8139.8969999999999</v>
      </c>
      <c r="N45" s="337">
        <v>5.6819714133026684</v>
      </c>
      <c r="O45" s="308">
        <v>2064.402</v>
      </c>
      <c r="P45" s="337">
        <v>1.4410345916618914</v>
      </c>
      <c r="Q45" s="308">
        <v>5633.3069999999998</v>
      </c>
      <c r="R45" s="337">
        <v>3.9322720344443929</v>
      </c>
      <c r="S45" s="300">
        <v>5377.0519999999997</v>
      </c>
      <c r="T45" s="337">
        <v>3.7533958662919122</v>
      </c>
      <c r="U45" s="300">
        <v>2291.0529999999999</v>
      </c>
      <c r="V45" s="337">
        <v>1.5992459919777016</v>
      </c>
      <c r="W45" s="300">
        <v>130.82</v>
      </c>
      <c r="X45" s="337">
        <v>9.1317556019229112E-2</v>
      </c>
      <c r="Y45" s="300">
        <v>2955.1790000000001</v>
      </c>
      <c r="Z45" s="337">
        <v>2.0628323182949817</v>
      </c>
      <c r="AA45" s="293">
        <v>-2143.5830000000001</v>
      </c>
      <c r="AB45" s="337">
        <v>-1.4963060746397128</v>
      </c>
      <c r="AC45" s="312">
        <v>26591.348999999998</v>
      </c>
      <c r="AD45" s="340">
        <v>18.548812349404947</v>
      </c>
      <c r="AE45" s="293">
        <v>6607.0039999999999</v>
      </c>
      <c r="AF45" s="337">
        <v>4.6087198279323056</v>
      </c>
      <c r="AG45" s="293">
        <v>110092.36900000001</v>
      </c>
      <c r="AH45" s="337">
        <v>76.795001776045538</v>
      </c>
      <c r="AI45" s="108" t="s">
        <v>70</v>
      </c>
    </row>
    <row r="46" spans="1:35" ht="30" customHeight="1">
      <c r="A46" s="108" t="s">
        <v>71</v>
      </c>
      <c r="B46" s="480">
        <v>10351415.823999999</v>
      </c>
      <c r="C46" s="293">
        <v>24482.567999999999</v>
      </c>
      <c r="D46" s="337">
        <v>23.651419686219729</v>
      </c>
      <c r="E46" s="303">
        <v>19993.745999999999</v>
      </c>
      <c r="F46" s="337">
        <v>19.314986799819241</v>
      </c>
      <c r="G46" s="303">
        <v>2284.279</v>
      </c>
      <c r="H46" s="337">
        <v>2.2067309813830933</v>
      </c>
      <c r="I46" s="300">
        <v>2204.5430000000001</v>
      </c>
      <c r="J46" s="343">
        <v>2.1297019050173946</v>
      </c>
      <c r="K46" s="293">
        <v>5697.9470000000001</v>
      </c>
      <c r="L46" s="337">
        <v>5.5629194729844569</v>
      </c>
      <c r="M46" s="306">
        <v>2220.0630000000001</v>
      </c>
      <c r="N46" s="337">
        <v>2.1674528903045771</v>
      </c>
      <c r="O46" s="308">
        <v>1049.366</v>
      </c>
      <c r="P46" s="337">
        <v>1.0244985703952332</v>
      </c>
      <c r="Q46" s="308">
        <v>2428.518</v>
      </c>
      <c r="R46" s="337">
        <v>2.370968012284647</v>
      </c>
      <c r="S46" s="300">
        <v>1295.2619999999999</v>
      </c>
      <c r="T46" s="337">
        <v>1.2645674314655424</v>
      </c>
      <c r="U46" s="300">
        <v>679.20899999999995</v>
      </c>
      <c r="V46" s="337">
        <v>0.66311339370589095</v>
      </c>
      <c r="W46" s="300">
        <v>11.352</v>
      </c>
      <c r="X46" s="337">
        <v>1.1082985127330873E-2</v>
      </c>
      <c r="Y46" s="300">
        <v>604.70100000000002</v>
      </c>
      <c r="Z46" s="337">
        <v>0.59037105263232081</v>
      </c>
      <c r="AA46" s="293">
        <v>-782.43799999999999</v>
      </c>
      <c r="AB46" s="337">
        <v>-0.76389611672467506</v>
      </c>
      <c r="AC46" s="312">
        <v>27457.231</v>
      </c>
      <c r="AD46" s="340">
        <v>26.525097114096962</v>
      </c>
      <c r="AE46" s="293">
        <v>5690.15</v>
      </c>
      <c r="AF46" s="337">
        <v>5.4969775118175184</v>
      </c>
      <c r="AG46" s="293">
        <v>86948.226999999999</v>
      </c>
      <c r="AH46" s="337">
        <v>83.996458531217058</v>
      </c>
      <c r="AI46" s="108" t="s">
        <v>71</v>
      </c>
    </row>
    <row r="47" spans="1:35" ht="30" customHeight="1">
      <c r="A47" s="108" t="s">
        <v>72</v>
      </c>
      <c r="B47" s="480">
        <v>14084710.142000001</v>
      </c>
      <c r="C47" s="293">
        <v>42280.319000000003</v>
      </c>
      <c r="D47" s="337">
        <v>30.018593619418485</v>
      </c>
      <c r="E47" s="303">
        <v>33932.212</v>
      </c>
      <c r="F47" s="337">
        <v>24.091523118261126</v>
      </c>
      <c r="G47" s="303">
        <v>3961.5680000000002</v>
      </c>
      <c r="H47" s="337">
        <v>2.8126727210287239</v>
      </c>
      <c r="I47" s="300">
        <v>4386.5389999999998</v>
      </c>
      <c r="J47" s="343">
        <v>3.1143977801286296</v>
      </c>
      <c r="K47" s="293">
        <v>8500.6419999999998</v>
      </c>
      <c r="L47" s="337">
        <v>6.091809157626801</v>
      </c>
      <c r="M47" s="306">
        <v>4145.1120000000001</v>
      </c>
      <c r="N47" s="337">
        <v>2.9705087263983994</v>
      </c>
      <c r="O47" s="308">
        <v>1958.2249999999999</v>
      </c>
      <c r="P47" s="337">
        <v>1.4033214182756715</v>
      </c>
      <c r="Q47" s="308">
        <v>2397.3049999999998</v>
      </c>
      <c r="R47" s="337">
        <v>1.7179790129527297</v>
      </c>
      <c r="S47" s="300">
        <v>1911.383</v>
      </c>
      <c r="T47" s="337">
        <v>1.3697530684308534</v>
      </c>
      <c r="U47" s="300">
        <v>588.70799999999997</v>
      </c>
      <c r="V47" s="337">
        <v>0.42188540413396525</v>
      </c>
      <c r="W47" s="300">
        <v>5.3410000000000002</v>
      </c>
      <c r="X47" s="337">
        <v>3.8275171111646325E-3</v>
      </c>
      <c r="Y47" s="300">
        <v>1317.3340000000001</v>
      </c>
      <c r="Z47" s="337">
        <v>0.9440401471857236</v>
      </c>
      <c r="AA47" s="293">
        <v>-1729.7809999999999</v>
      </c>
      <c r="AB47" s="337">
        <v>-1.2396117536168263</v>
      </c>
      <c r="AC47" s="312">
        <v>22494.089</v>
      </c>
      <c r="AD47" s="340">
        <v>15.970572893029296</v>
      </c>
      <c r="AE47" s="293">
        <v>6033.174</v>
      </c>
      <c r="AF47" s="337">
        <v>4.2834917716974052</v>
      </c>
      <c r="AG47" s="293">
        <v>151553.86300000001</v>
      </c>
      <c r="AH47" s="337">
        <v>107.60169110479093</v>
      </c>
      <c r="AI47" s="108" t="s">
        <v>72</v>
      </c>
    </row>
    <row r="48" spans="1:35" ht="30" customHeight="1">
      <c r="A48" s="108" t="s">
        <v>73</v>
      </c>
      <c r="B48" s="480">
        <v>15261900.389</v>
      </c>
      <c r="C48" s="293">
        <v>42284.959000000003</v>
      </c>
      <c r="D48" s="337">
        <v>27.706221323837788</v>
      </c>
      <c r="E48" s="303">
        <v>36132.872000000003</v>
      </c>
      <c r="F48" s="337">
        <v>23.675211526110296</v>
      </c>
      <c r="G48" s="303">
        <v>3177.5509999999999</v>
      </c>
      <c r="H48" s="337">
        <v>2.0820152923355577</v>
      </c>
      <c r="I48" s="300">
        <v>2974.5360000000001</v>
      </c>
      <c r="J48" s="343">
        <v>1.9489945053919329</v>
      </c>
      <c r="K48" s="293">
        <v>10504.094999999999</v>
      </c>
      <c r="L48" s="337">
        <v>6.9136816940509709</v>
      </c>
      <c r="M48" s="306">
        <v>4643.3810000000003</v>
      </c>
      <c r="N48" s="337">
        <v>3.0562231413752539</v>
      </c>
      <c r="O48" s="308">
        <v>2054.9699999999998</v>
      </c>
      <c r="P48" s="337">
        <v>1.3525590230118751</v>
      </c>
      <c r="Q48" s="308">
        <v>3805.7440000000001</v>
      </c>
      <c r="R48" s="337">
        <v>2.5048995296638426</v>
      </c>
      <c r="S48" s="300">
        <v>1438.9780000000001</v>
      </c>
      <c r="T48" s="337">
        <v>0.94711975251005232</v>
      </c>
      <c r="U48" s="300">
        <v>918.99900000000002</v>
      </c>
      <c r="V48" s="337">
        <v>0.60487519992451977</v>
      </c>
      <c r="W48" s="300">
        <v>0</v>
      </c>
      <c r="X48" s="337">
        <v>0</v>
      </c>
      <c r="Y48" s="300">
        <v>519.97900000000004</v>
      </c>
      <c r="Z48" s="337">
        <v>0.34224455258553266</v>
      </c>
      <c r="AA48" s="293">
        <v>-2009.7280000000001</v>
      </c>
      <c r="AB48" s="337">
        <v>-1.3227812280469349</v>
      </c>
      <c r="AC48" s="312">
        <v>29999.815999999999</v>
      </c>
      <c r="AD48" s="340">
        <v>19.656671341940047</v>
      </c>
      <c r="AE48" s="293">
        <v>8567.4840000000004</v>
      </c>
      <c r="AF48" s="337">
        <v>5.6136416708465777</v>
      </c>
      <c r="AG48" s="293">
        <v>157480.85800000001</v>
      </c>
      <c r="AH48" s="337">
        <v>103.18561515019726</v>
      </c>
      <c r="AI48" s="108" t="s">
        <v>73</v>
      </c>
    </row>
    <row r="49" spans="1:35" ht="30" customHeight="1">
      <c r="A49" s="108" t="s">
        <v>74</v>
      </c>
      <c r="B49" s="480">
        <v>8551209.1520000007</v>
      </c>
      <c r="C49" s="293">
        <v>23796.335999999999</v>
      </c>
      <c r="D49" s="337">
        <v>27.828036453107206</v>
      </c>
      <c r="E49" s="303">
        <v>20582.164000000001</v>
      </c>
      <c r="F49" s="337">
        <v>24.069302521019658</v>
      </c>
      <c r="G49" s="303">
        <v>1597.72</v>
      </c>
      <c r="H49" s="337">
        <v>1.8684141290431624</v>
      </c>
      <c r="I49" s="300">
        <v>1616.452</v>
      </c>
      <c r="J49" s="343">
        <v>1.8903198030443868</v>
      </c>
      <c r="K49" s="293">
        <v>6602.9560000000001</v>
      </c>
      <c r="L49" s="337">
        <v>7.7531615475347548</v>
      </c>
      <c r="M49" s="306">
        <v>3031.2280000000001</v>
      </c>
      <c r="N49" s="337">
        <v>3.5592544265645083</v>
      </c>
      <c r="O49" s="308">
        <v>1118.2850000000001</v>
      </c>
      <c r="P49" s="337">
        <v>1.3130852698677538</v>
      </c>
      <c r="Q49" s="308">
        <v>2453.4430000000002</v>
      </c>
      <c r="R49" s="337">
        <v>2.880821851102493</v>
      </c>
      <c r="S49" s="300">
        <v>529.779</v>
      </c>
      <c r="T49" s="337">
        <v>0.62206414392151255</v>
      </c>
      <c r="U49" s="300">
        <v>255.15299999999999</v>
      </c>
      <c r="V49" s="337">
        <v>0.29959951699483311</v>
      </c>
      <c r="W49" s="300">
        <v>0</v>
      </c>
      <c r="X49" s="337">
        <v>0</v>
      </c>
      <c r="Y49" s="300">
        <v>274.62599999999998</v>
      </c>
      <c r="Z49" s="337">
        <v>0.32246462692667943</v>
      </c>
      <c r="AA49" s="293">
        <v>-1412.816</v>
      </c>
      <c r="AB49" s="337">
        <v>-1.6589222592035844</v>
      </c>
      <c r="AC49" s="312">
        <v>20471.887999999999</v>
      </c>
      <c r="AD49" s="340">
        <v>23.940342980865964</v>
      </c>
      <c r="AE49" s="293">
        <v>4176.9530000000004</v>
      </c>
      <c r="AF49" s="337">
        <v>4.8846343549240325</v>
      </c>
      <c r="AG49" s="293">
        <v>53961.235000000001</v>
      </c>
      <c r="AH49" s="337">
        <v>63.103631358822831</v>
      </c>
      <c r="AI49" s="108" t="s">
        <v>74</v>
      </c>
    </row>
    <row r="50" spans="1:35" ht="30" customHeight="1">
      <c r="A50" s="108" t="s">
        <v>75</v>
      </c>
      <c r="B50" s="480">
        <v>83687224.268999994</v>
      </c>
      <c r="C50" s="293">
        <v>257438.62700000001</v>
      </c>
      <c r="D50" s="337">
        <v>30.761998530683996</v>
      </c>
      <c r="E50" s="303">
        <v>218311.851</v>
      </c>
      <c r="F50" s="337">
        <v>26.086640213835913</v>
      </c>
      <c r="G50" s="303">
        <v>20202.553</v>
      </c>
      <c r="H50" s="337">
        <v>2.414054615440695</v>
      </c>
      <c r="I50" s="300">
        <v>18924.223000000002</v>
      </c>
      <c r="J50" s="343">
        <v>2.2613037014073898</v>
      </c>
      <c r="K50" s="293">
        <v>63505.87</v>
      </c>
      <c r="L50" s="337">
        <v>7.6666191790537503</v>
      </c>
      <c r="M50" s="306">
        <v>31097.789000000001</v>
      </c>
      <c r="N50" s="337">
        <v>3.7542183986073527</v>
      </c>
      <c r="O50" s="308">
        <v>15137.155000000001</v>
      </c>
      <c r="P50" s="337">
        <v>1.8274027714179708</v>
      </c>
      <c r="Q50" s="308">
        <v>17270.925999999999</v>
      </c>
      <c r="R50" s="337">
        <v>2.0849980090284261</v>
      </c>
      <c r="S50" s="300">
        <v>32690.295999999998</v>
      </c>
      <c r="T50" s="337">
        <v>3.9464706220471282</v>
      </c>
      <c r="U50" s="300">
        <v>14404.152</v>
      </c>
      <c r="V50" s="337">
        <v>1.7389124498444857</v>
      </c>
      <c r="W50" s="300">
        <v>317.43</v>
      </c>
      <c r="X50" s="337">
        <v>3.8321102065163926E-2</v>
      </c>
      <c r="Y50" s="300">
        <v>17968.714</v>
      </c>
      <c r="Z50" s="337">
        <v>2.1692370701374788</v>
      </c>
      <c r="AA50" s="293">
        <v>-11945.556</v>
      </c>
      <c r="AB50" s="337">
        <v>-1.4421033635797855</v>
      </c>
      <c r="AC50" s="312">
        <v>165682.84099999999</v>
      </c>
      <c r="AD50" s="340">
        <v>19.797865498255433</v>
      </c>
      <c r="AE50" s="293">
        <v>30705.152999999998</v>
      </c>
      <c r="AF50" s="337">
        <v>3.6690370923646483</v>
      </c>
      <c r="AG50" s="293">
        <v>654352.13699999999</v>
      </c>
      <c r="AH50" s="337">
        <v>78.190206774774069</v>
      </c>
      <c r="AI50" s="108" t="s">
        <v>75</v>
      </c>
    </row>
    <row r="51" spans="1:35" ht="30" customHeight="1">
      <c r="A51" s="108" t="s">
        <v>76</v>
      </c>
      <c r="B51" s="480">
        <v>11008737.710000001</v>
      </c>
      <c r="C51" s="293">
        <v>17571.888999999999</v>
      </c>
      <c r="D51" s="337">
        <v>15.961765520163345</v>
      </c>
      <c r="E51" s="303">
        <v>14119.069</v>
      </c>
      <c r="F51" s="337">
        <v>12.825329635362888</v>
      </c>
      <c r="G51" s="303">
        <v>2071.433</v>
      </c>
      <c r="H51" s="337">
        <v>1.8816262632166934</v>
      </c>
      <c r="I51" s="300">
        <v>1381.3869999999999</v>
      </c>
      <c r="J51" s="343">
        <v>1.2548096215837627</v>
      </c>
      <c r="K51" s="293">
        <v>5629.0479999999998</v>
      </c>
      <c r="L51" s="337">
        <v>5.1206251479021088</v>
      </c>
      <c r="M51" s="306">
        <v>2545.1460000000002</v>
      </c>
      <c r="N51" s="337">
        <v>2.3152651412250278</v>
      </c>
      <c r="O51" s="308">
        <v>879.35</v>
      </c>
      <c r="P51" s="337">
        <v>0.79992597750236261</v>
      </c>
      <c r="Q51" s="308">
        <v>2204.5520000000001</v>
      </c>
      <c r="R51" s="337">
        <v>2.0054340291747184</v>
      </c>
      <c r="S51" s="300">
        <v>3226.3009999999999</v>
      </c>
      <c r="T51" s="337">
        <v>2.9348973459280718</v>
      </c>
      <c r="U51" s="300">
        <v>1248.2470000000001</v>
      </c>
      <c r="V51" s="337">
        <v>1.1355037262061656</v>
      </c>
      <c r="W51" s="300">
        <v>92.593999999999994</v>
      </c>
      <c r="X51" s="337">
        <v>8.42307908805979E-2</v>
      </c>
      <c r="Y51" s="300">
        <v>1885.46</v>
      </c>
      <c r="Z51" s="337">
        <v>1.7151628288413083</v>
      </c>
      <c r="AA51" s="293">
        <v>-662.81899999999996</v>
      </c>
      <c r="AB51" s="337">
        <v>-0.60295233579591567</v>
      </c>
      <c r="AC51" s="312">
        <v>22099.014999999999</v>
      </c>
      <c r="AD51" s="340">
        <v>20.074068055891576</v>
      </c>
      <c r="AE51" s="293">
        <v>6857.19</v>
      </c>
      <c r="AF51" s="337">
        <v>6.2288612742323206</v>
      </c>
      <c r="AG51" s="293">
        <v>60565.17</v>
      </c>
      <c r="AH51" s="337">
        <v>55.015544556924496</v>
      </c>
      <c r="AI51" s="108" t="s">
        <v>76</v>
      </c>
    </row>
    <row r="52" spans="1:35" ht="30" customHeight="1">
      <c r="A52" s="108" t="s">
        <v>77</v>
      </c>
      <c r="B52" s="480">
        <v>17173707.989</v>
      </c>
      <c r="C52" s="293">
        <v>53155.374000000003</v>
      </c>
      <c r="D52" s="337">
        <v>30.951599988800769</v>
      </c>
      <c r="E52" s="303">
        <v>45131.714999999997</v>
      </c>
      <c r="F52" s="337">
        <v>26.279540230279615</v>
      </c>
      <c r="G52" s="303">
        <v>5143.0990000000002</v>
      </c>
      <c r="H52" s="337">
        <v>2.994751630395851</v>
      </c>
      <c r="I52" s="300">
        <v>2880.56</v>
      </c>
      <c r="J52" s="343">
        <v>1.6773081281252942</v>
      </c>
      <c r="K52" s="293">
        <v>10856.294</v>
      </c>
      <c r="L52" s="337">
        <v>6.3975155945682456</v>
      </c>
      <c r="M52" s="306">
        <v>5381.7510000000002</v>
      </c>
      <c r="N52" s="337">
        <v>3.1714170552661201</v>
      </c>
      <c r="O52" s="308">
        <v>1901.1659999999999</v>
      </c>
      <c r="P52" s="337">
        <v>1.1203398814423167</v>
      </c>
      <c r="Q52" s="308">
        <v>3573.377</v>
      </c>
      <c r="R52" s="337">
        <v>2.1057586578598086</v>
      </c>
      <c r="S52" s="300">
        <v>9667.4349999999995</v>
      </c>
      <c r="T52" s="337">
        <v>5.6969317680577607</v>
      </c>
      <c r="U52" s="300">
        <v>4370.8109999999997</v>
      </c>
      <c r="V52" s="337">
        <v>2.5756792818442857</v>
      </c>
      <c r="W52" s="300">
        <v>132.04599999999999</v>
      </c>
      <c r="X52" s="337">
        <v>7.781351022737211E-2</v>
      </c>
      <c r="Y52" s="300">
        <v>5164.5780000000004</v>
      </c>
      <c r="Z52" s="337">
        <v>3.043438975986104</v>
      </c>
      <c r="AA52" s="293">
        <v>-3523.2530000000002</v>
      </c>
      <c r="AB52" s="337">
        <v>-2.0762210392523781</v>
      </c>
      <c r="AC52" s="312">
        <v>32751.401000000002</v>
      </c>
      <c r="AD52" s="340">
        <v>19.070663726772189</v>
      </c>
      <c r="AE52" s="293">
        <v>6314.1620000000003</v>
      </c>
      <c r="AF52" s="337">
        <v>3.6766445569263837</v>
      </c>
      <c r="AG52" s="293">
        <v>109043.77</v>
      </c>
      <c r="AH52" s="337">
        <v>63.494598877449221</v>
      </c>
      <c r="AI52" s="108" t="s">
        <v>77</v>
      </c>
    </row>
    <row r="53" spans="1:35" ht="30" customHeight="1">
      <c r="A53" s="108" t="s">
        <v>78</v>
      </c>
      <c r="B53" s="480">
        <v>24865362.032000002</v>
      </c>
      <c r="C53" s="293">
        <v>84250.736000000004</v>
      </c>
      <c r="D53" s="337">
        <v>33.882770695868068</v>
      </c>
      <c r="E53" s="303">
        <v>73166.875</v>
      </c>
      <c r="F53" s="337">
        <v>29.425220073546203</v>
      </c>
      <c r="G53" s="303">
        <v>6446.357</v>
      </c>
      <c r="H53" s="337">
        <v>2.5925047830407553</v>
      </c>
      <c r="I53" s="300">
        <v>4637.5039999999999</v>
      </c>
      <c r="J53" s="343">
        <v>1.8650458392811062</v>
      </c>
      <c r="K53" s="293">
        <v>21917.370999999999</v>
      </c>
      <c r="L53" s="337">
        <v>8.9271315479222864</v>
      </c>
      <c r="M53" s="306">
        <v>10173.107</v>
      </c>
      <c r="N53" s="337">
        <v>4.1435929719896176</v>
      </c>
      <c r="O53" s="308">
        <v>5807.8429999999998</v>
      </c>
      <c r="P53" s="337">
        <v>2.3655838316867301</v>
      </c>
      <c r="Q53" s="308">
        <v>5936.4210000000003</v>
      </c>
      <c r="R53" s="337">
        <v>2.4179547442459395</v>
      </c>
      <c r="S53" s="300">
        <v>9902.5249999999996</v>
      </c>
      <c r="T53" s="337">
        <v>4.0333826229244893</v>
      </c>
      <c r="U53" s="300">
        <v>4120.87</v>
      </c>
      <c r="V53" s="337">
        <v>1.678465386285906</v>
      </c>
      <c r="W53" s="300">
        <v>94.350999999999999</v>
      </c>
      <c r="X53" s="337">
        <v>3.8429964464169346E-2</v>
      </c>
      <c r="Y53" s="300">
        <v>5687.3040000000001</v>
      </c>
      <c r="Z53" s="337">
        <v>2.3164872721744141</v>
      </c>
      <c r="AA53" s="293">
        <v>-5725.0720000000001</v>
      </c>
      <c r="AB53" s="337">
        <v>-2.3318704996747348</v>
      </c>
      <c r="AC53" s="312">
        <v>61336.03</v>
      </c>
      <c r="AD53" s="340">
        <v>24.667257979620313</v>
      </c>
      <c r="AE53" s="293">
        <v>8844.9660000000003</v>
      </c>
      <c r="AF53" s="337">
        <v>3.5571434627081402</v>
      </c>
      <c r="AG53" s="293">
        <v>199283.15100000001</v>
      </c>
      <c r="AH53" s="337">
        <v>80.144882163202112</v>
      </c>
      <c r="AI53" s="108" t="s">
        <v>78</v>
      </c>
    </row>
    <row r="54" spans="1:35" ht="30" customHeight="1">
      <c r="A54" s="108" t="s">
        <v>79</v>
      </c>
      <c r="B54" s="480">
        <v>15628501.811000001</v>
      </c>
      <c r="C54" s="293">
        <v>45308.091</v>
      </c>
      <c r="D54" s="337">
        <v>28.990680967327432</v>
      </c>
      <c r="E54" s="303">
        <v>37972.733</v>
      </c>
      <c r="F54" s="337">
        <v>24.297103752627898</v>
      </c>
      <c r="G54" s="303">
        <v>4081.067</v>
      </c>
      <c r="H54" s="337">
        <v>2.6112976466673041</v>
      </c>
      <c r="I54" s="300">
        <v>3254.2910000000002</v>
      </c>
      <c r="J54" s="343">
        <v>2.0822795680322299</v>
      </c>
      <c r="K54" s="293">
        <v>9713.4269999999997</v>
      </c>
      <c r="L54" s="337">
        <v>6.2205933213608526</v>
      </c>
      <c r="M54" s="306">
        <v>5587.0649999999996</v>
      </c>
      <c r="N54" s="337">
        <v>3.578022383347192</v>
      </c>
      <c r="O54" s="308">
        <v>1177.0160000000001</v>
      </c>
      <c r="P54" s="337">
        <v>0.75377494150466817</v>
      </c>
      <c r="Q54" s="308">
        <v>2949.346</v>
      </c>
      <c r="R54" s="337">
        <v>1.8887959965089915</v>
      </c>
      <c r="S54" s="300">
        <v>5310.7139999999999</v>
      </c>
      <c r="T54" s="337">
        <v>3.4010439405224933</v>
      </c>
      <c r="U54" s="300">
        <v>2435.991</v>
      </c>
      <c r="V54" s="337">
        <v>1.5600373941653285</v>
      </c>
      <c r="W54" s="300">
        <v>84.367000000000004</v>
      </c>
      <c r="X54" s="337">
        <v>5.4029622783313351E-2</v>
      </c>
      <c r="Y54" s="300">
        <v>2790.3560000000002</v>
      </c>
      <c r="Z54" s="337">
        <v>1.7869769235738511</v>
      </c>
      <c r="AA54" s="293">
        <v>-1765.422</v>
      </c>
      <c r="AB54" s="337">
        <v>-1.130597090252855</v>
      </c>
      <c r="AC54" s="312">
        <v>51130.428999999996</v>
      </c>
      <c r="AD54" s="340">
        <v>32.716142352181343</v>
      </c>
      <c r="AE54" s="293">
        <v>5950.39</v>
      </c>
      <c r="AF54" s="337">
        <v>3.8073963019359058</v>
      </c>
      <c r="AG54" s="293">
        <v>99284.381999999998</v>
      </c>
      <c r="AH54" s="337">
        <v>63.527766897092754</v>
      </c>
      <c r="AI54" s="108" t="s">
        <v>79</v>
      </c>
    </row>
    <row r="55" spans="1:35" ht="30" customHeight="1">
      <c r="A55" s="108" t="s">
        <v>80</v>
      </c>
      <c r="B55" s="480">
        <v>14122267.554</v>
      </c>
      <c r="C55" s="293">
        <v>31028.728999999999</v>
      </c>
      <c r="D55" s="337">
        <v>21.971492100226783</v>
      </c>
      <c r="E55" s="303">
        <v>25265.170999999998</v>
      </c>
      <c r="F55" s="337">
        <v>17.890307561014787</v>
      </c>
      <c r="G55" s="303">
        <v>3846.4290000000001</v>
      </c>
      <c r="H55" s="337">
        <v>2.7236624609272009</v>
      </c>
      <c r="I55" s="300">
        <v>1917.1289999999999</v>
      </c>
      <c r="J55" s="343">
        <v>1.3575220782847943</v>
      </c>
      <c r="K55" s="293">
        <v>11545.905000000001</v>
      </c>
      <c r="L55" s="337">
        <v>8.1896413193901161</v>
      </c>
      <c r="M55" s="306">
        <v>4564.4629999999997</v>
      </c>
      <c r="N55" s="337">
        <v>3.2376253559705677</v>
      </c>
      <c r="O55" s="308">
        <v>3687.7910000000002</v>
      </c>
      <c r="P55" s="337">
        <v>2.6157919670112473</v>
      </c>
      <c r="Q55" s="308">
        <v>3293.6509999999998</v>
      </c>
      <c r="R55" s="337">
        <v>2.3362239964082998</v>
      </c>
      <c r="S55" s="300">
        <v>6637.4949999999999</v>
      </c>
      <c r="T55" s="337">
        <v>4.7080504567849202</v>
      </c>
      <c r="U55" s="300">
        <v>3417.2919999999999</v>
      </c>
      <c r="V55" s="337">
        <v>2.4239239595009043</v>
      </c>
      <c r="W55" s="300">
        <v>33.064</v>
      </c>
      <c r="X55" s="337">
        <v>2.3452670066514043E-2</v>
      </c>
      <c r="Y55" s="300">
        <v>3187.1390000000001</v>
      </c>
      <c r="Z55" s="337">
        <v>2.2606738272175022</v>
      </c>
      <c r="AA55" s="293">
        <v>-609.29999999999995</v>
      </c>
      <c r="AB55" s="337">
        <v>-0.43218339800166355</v>
      </c>
      <c r="AC55" s="312">
        <v>44821.205000000002</v>
      </c>
      <c r="AD55" s="340">
        <v>31.73796617902542</v>
      </c>
      <c r="AE55" s="293">
        <v>5497.6139999999996</v>
      </c>
      <c r="AF55" s="337">
        <v>3.89286917202107</v>
      </c>
      <c r="AG55" s="293">
        <v>120149.072</v>
      </c>
      <c r="AH55" s="337">
        <v>85.077747989535084</v>
      </c>
      <c r="AI55" s="108" t="s">
        <v>80</v>
      </c>
    </row>
    <row r="56" spans="1:35" ht="30" customHeight="1">
      <c r="A56" s="108" t="s">
        <v>81</v>
      </c>
      <c r="B56" s="480">
        <v>22157268.228</v>
      </c>
      <c r="C56" s="293">
        <v>73944.778999999995</v>
      </c>
      <c r="D56" s="337">
        <v>33.372696597388504</v>
      </c>
      <c r="E56" s="303">
        <v>65046.582000000002</v>
      </c>
      <c r="F56" s="337">
        <v>29.356769675153839</v>
      </c>
      <c r="G56" s="303">
        <v>4896.82</v>
      </c>
      <c r="H56" s="337">
        <v>2.2100287587853087</v>
      </c>
      <c r="I56" s="300">
        <v>4001.377</v>
      </c>
      <c r="J56" s="343">
        <v>1.8058981634493576</v>
      </c>
      <c r="K56" s="293">
        <v>15200.877</v>
      </c>
      <c r="L56" s="337">
        <v>7.1739900756928439</v>
      </c>
      <c r="M56" s="306">
        <v>6717.8919999999998</v>
      </c>
      <c r="N56" s="337">
        <v>3.1704809227504667</v>
      </c>
      <c r="O56" s="308">
        <v>3134.52</v>
      </c>
      <c r="P56" s="337">
        <v>1.4793235529805768</v>
      </c>
      <c r="Q56" s="308">
        <v>5348.4650000000001</v>
      </c>
      <c r="R56" s="337">
        <v>2.5241855999617999</v>
      </c>
      <c r="S56" s="300">
        <v>10697.671</v>
      </c>
      <c r="T56" s="337">
        <v>5.0487209117623371</v>
      </c>
      <c r="U56" s="300">
        <v>3444.4360000000001</v>
      </c>
      <c r="V56" s="337">
        <v>1.6255871079253623</v>
      </c>
      <c r="W56" s="300">
        <v>169.05</v>
      </c>
      <c r="X56" s="337">
        <v>7.9782437703816378E-2</v>
      </c>
      <c r="Y56" s="300">
        <v>7084.1850000000004</v>
      </c>
      <c r="Z56" s="337">
        <v>3.3433513661331586</v>
      </c>
      <c r="AA56" s="293">
        <v>-1667.1020000000001</v>
      </c>
      <c r="AB56" s="337">
        <v>-0.78678178918016983</v>
      </c>
      <c r="AC56" s="312">
        <v>60388.720999999998</v>
      </c>
      <c r="AD56" s="340">
        <v>27.254587694924933</v>
      </c>
      <c r="AE56" s="293">
        <v>8148.7809999999999</v>
      </c>
      <c r="AF56" s="337">
        <v>3.6777011119549639</v>
      </c>
      <c r="AG56" s="293">
        <v>125256.713</v>
      </c>
      <c r="AH56" s="337">
        <v>56.530756278751852</v>
      </c>
      <c r="AI56" s="108" t="s">
        <v>81</v>
      </c>
    </row>
    <row r="57" spans="1:35" ht="30" customHeight="1" thickBot="1">
      <c r="A57" s="109" t="s">
        <v>82</v>
      </c>
      <c r="B57" s="294">
        <v>19904912.445999999</v>
      </c>
      <c r="C57" s="295">
        <v>92459.040999999997</v>
      </c>
      <c r="D57" s="338">
        <v>46.450363070338526</v>
      </c>
      <c r="E57" s="304">
        <v>80163.240999999995</v>
      </c>
      <c r="F57" s="338">
        <v>40.273094000023711</v>
      </c>
      <c r="G57" s="304">
        <v>8257.0020000000004</v>
      </c>
      <c r="H57" s="338">
        <v>4.1482232199716558</v>
      </c>
      <c r="I57" s="301">
        <v>4038.7979999999998</v>
      </c>
      <c r="J57" s="344">
        <v>2.0290458503431488</v>
      </c>
      <c r="K57" s="295">
        <v>16745.001</v>
      </c>
      <c r="L57" s="338">
        <v>8.5784257575735321</v>
      </c>
      <c r="M57" s="306">
        <v>8913.4140000000007</v>
      </c>
      <c r="N57" s="338">
        <v>4.566321629094948</v>
      </c>
      <c r="O57" s="307">
        <v>2277.9110000000001</v>
      </c>
      <c r="P57" s="338">
        <v>1.1669686013073444</v>
      </c>
      <c r="Q57" s="307">
        <v>5553.6760000000004</v>
      </c>
      <c r="R57" s="338">
        <v>2.8451355271712404</v>
      </c>
      <c r="S57" s="301">
        <v>15790.92</v>
      </c>
      <c r="T57" s="338">
        <v>8.0896522409155445</v>
      </c>
      <c r="U57" s="301">
        <v>6734.183</v>
      </c>
      <c r="V57" s="338">
        <v>3.4499065663485955</v>
      </c>
      <c r="W57" s="301">
        <v>138.22800000000001</v>
      </c>
      <c r="X57" s="338">
        <v>7.0813888611763839E-2</v>
      </c>
      <c r="Y57" s="301">
        <v>8918.509</v>
      </c>
      <c r="Z57" s="338">
        <v>4.5689317859551855</v>
      </c>
      <c r="AA57" s="295">
        <v>-3377.116</v>
      </c>
      <c r="AB57" s="338">
        <v>-1.7300888116228654</v>
      </c>
      <c r="AC57" s="313">
        <v>84632.993000000002</v>
      </c>
      <c r="AD57" s="341">
        <v>42.518646203343373</v>
      </c>
      <c r="AE57" s="295">
        <v>10271.14</v>
      </c>
      <c r="AF57" s="338">
        <v>5.1601030790085396</v>
      </c>
      <c r="AG57" s="295">
        <v>189809.095</v>
      </c>
      <c r="AH57" s="338">
        <v>95.357915044807541</v>
      </c>
      <c r="AI57" s="109" t="s">
        <v>102</v>
      </c>
    </row>
    <row r="58" spans="1:35" s="41" customFormat="1" ht="30" customHeight="1">
      <c r="A58" s="238" t="s">
        <v>162</v>
      </c>
      <c r="B58" s="92"/>
      <c r="C58" s="92"/>
      <c r="D58" s="92"/>
      <c r="E58" s="92"/>
      <c r="F58" s="92"/>
      <c r="G58" s="92"/>
      <c r="H58" s="92"/>
      <c r="I58" s="92"/>
      <c r="J58" s="92"/>
      <c r="K58" s="92"/>
      <c r="L58" s="92"/>
      <c r="M58" s="92"/>
      <c r="N58" s="92"/>
      <c r="O58" s="214"/>
      <c r="P58" s="214"/>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0" customWidth="1"/>
    <col min="2" max="18" width="17.90625" style="95" customWidth="1"/>
    <col min="19" max="19" width="18.08984375" style="41" customWidth="1"/>
    <col min="20" max="16384" width="9" style="95"/>
  </cols>
  <sheetData>
    <row r="1" spans="1:19" s="221" customFormat="1" ht="23.5">
      <c r="A1" s="218" t="s">
        <v>35</v>
      </c>
      <c r="B1" s="218"/>
      <c r="C1" s="218"/>
      <c r="D1" s="218"/>
      <c r="E1" s="218"/>
      <c r="F1" s="218"/>
      <c r="G1" s="218"/>
      <c r="H1" s="219"/>
      <c r="I1" s="219"/>
      <c r="J1" s="219"/>
      <c r="K1" s="219"/>
      <c r="L1" s="219"/>
      <c r="M1" s="219"/>
      <c r="N1" s="219"/>
      <c r="O1" s="219"/>
      <c r="P1" s="219"/>
      <c r="Q1" s="219"/>
      <c r="R1" s="219"/>
      <c r="S1" s="220"/>
    </row>
    <row r="2" spans="1:19" s="201" customFormat="1" ht="21" customHeight="1">
      <c r="A2" s="199"/>
      <c r="B2" s="199"/>
      <c r="C2" s="199"/>
      <c r="D2" s="199"/>
      <c r="E2" s="199"/>
      <c r="F2" s="199"/>
      <c r="G2" s="199"/>
      <c r="H2" s="199"/>
      <c r="I2" s="199"/>
      <c r="J2" s="199"/>
      <c r="K2" s="199"/>
      <c r="L2" s="199"/>
      <c r="M2" s="199"/>
      <c r="N2" s="199"/>
      <c r="O2" s="199"/>
      <c r="P2" s="199"/>
      <c r="Q2" s="199"/>
      <c r="R2" s="199"/>
      <c r="S2" s="200" t="s">
        <v>105</v>
      </c>
    </row>
    <row r="3" spans="1:19" s="201" customFormat="1" ht="21" customHeight="1" thickBot="1">
      <c r="A3" s="202" t="s">
        <v>197</v>
      </c>
      <c r="B3" s="202"/>
      <c r="C3" s="202"/>
      <c r="D3" s="202"/>
      <c r="E3" s="202"/>
      <c r="F3" s="202"/>
      <c r="G3" s="203"/>
      <c r="H3" s="203"/>
      <c r="I3" s="203"/>
      <c r="J3" s="203"/>
      <c r="K3" s="203"/>
      <c r="L3" s="203"/>
      <c r="M3" s="203"/>
      <c r="N3" s="203"/>
      <c r="O3" s="203"/>
      <c r="P3" s="203"/>
      <c r="Q3" s="203"/>
      <c r="R3" s="203"/>
      <c r="S3" s="179" t="s">
        <v>207</v>
      </c>
    </row>
    <row r="4" spans="1:19" s="52" customFormat="1" ht="25" customHeight="1" thickBot="1">
      <c r="A4" s="714" t="s">
        <v>205</v>
      </c>
      <c r="B4" s="115" t="s">
        <v>83</v>
      </c>
      <c r="C4" s="115"/>
      <c r="D4" s="115"/>
      <c r="E4" s="115"/>
      <c r="F4" s="115"/>
      <c r="G4" s="116" t="s">
        <v>84</v>
      </c>
      <c r="H4" s="117"/>
      <c r="I4" s="117"/>
      <c r="J4" s="117"/>
      <c r="K4" s="117"/>
      <c r="L4" s="117"/>
      <c r="M4" s="117"/>
      <c r="N4" s="117"/>
      <c r="O4" s="117"/>
      <c r="P4" s="118"/>
      <c r="Q4" s="118"/>
      <c r="R4" s="119"/>
      <c r="S4" s="714" t="s">
        <v>205</v>
      </c>
    </row>
    <row r="5" spans="1:19" s="52" customFormat="1" ht="25" customHeight="1" thickBot="1">
      <c r="A5" s="715"/>
      <c r="B5" s="722" t="s">
        <v>85</v>
      </c>
      <c r="C5" s="729" t="s">
        <v>86</v>
      </c>
      <c r="D5" s="242"/>
      <c r="E5" s="242"/>
      <c r="F5" s="243"/>
      <c r="G5" s="116" t="s">
        <v>87</v>
      </c>
      <c r="H5" s="117"/>
      <c r="I5" s="117"/>
      <c r="J5" s="117"/>
      <c r="K5" s="117"/>
      <c r="L5" s="120"/>
      <c r="M5" s="120"/>
      <c r="N5" s="120"/>
      <c r="O5" s="120"/>
      <c r="P5" s="118" t="s">
        <v>88</v>
      </c>
      <c r="Q5" s="118"/>
      <c r="R5" s="119"/>
      <c r="S5" s="715"/>
    </row>
    <row r="6" spans="1:19" s="52" customFormat="1" ht="25" customHeight="1" thickBot="1">
      <c r="A6" s="715"/>
      <c r="B6" s="723"/>
      <c r="C6" s="730"/>
      <c r="D6" s="244"/>
      <c r="E6" s="244"/>
      <c r="F6" s="245"/>
      <c r="G6" s="116" t="s">
        <v>89</v>
      </c>
      <c r="H6" s="117"/>
      <c r="I6" s="117"/>
      <c r="J6" s="117"/>
      <c r="K6" s="117"/>
      <c r="L6" s="356"/>
      <c r="M6" s="356"/>
      <c r="N6" s="356"/>
      <c r="O6" s="240" t="s">
        <v>90</v>
      </c>
      <c r="P6" s="239"/>
      <c r="Q6" s="122"/>
      <c r="R6" s="717" t="s">
        <v>96</v>
      </c>
      <c r="S6" s="715"/>
    </row>
    <row r="7" spans="1:19" s="52" customFormat="1" ht="25" customHeight="1">
      <c r="A7" s="715"/>
      <c r="B7" s="723"/>
      <c r="C7" s="730"/>
      <c r="D7" s="725" t="s">
        <v>97</v>
      </c>
      <c r="E7" s="725" t="s">
        <v>124</v>
      </c>
      <c r="F7" s="727" t="s">
        <v>98</v>
      </c>
      <c r="G7" s="712" t="s">
        <v>86</v>
      </c>
      <c r="H7" s="121"/>
      <c r="I7" s="121"/>
      <c r="J7" s="121"/>
      <c r="K7" s="720" t="s">
        <v>92</v>
      </c>
      <c r="L7" s="357"/>
      <c r="M7" s="357"/>
      <c r="N7" s="357"/>
      <c r="O7" s="712" t="s">
        <v>86</v>
      </c>
      <c r="P7" s="122" t="s">
        <v>94</v>
      </c>
      <c r="Q7" s="122" t="s">
        <v>95</v>
      </c>
      <c r="R7" s="718"/>
      <c r="S7" s="715"/>
    </row>
    <row r="8" spans="1:19" s="52" customFormat="1" ht="25" customHeight="1" thickBot="1">
      <c r="A8" s="716"/>
      <c r="B8" s="724"/>
      <c r="C8" s="731"/>
      <c r="D8" s="726"/>
      <c r="E8" s="726"/>
      <c r="F8" s="728"/>
      <c r="G8" s="713"/>
      <c r="H8" s="358" t="s">
        <v>97</v>
      </c>
      <c r="I8" s="358" t="s">
        <v>124</v>
      </c>
      <c r="J8" s="358" t="s">
        <v>98</v>
      </c>
      <c r="K8" s="721"/>
      <c r="L8" s="358" t="s">
        <v>97</v>
      </c>
      <c r="M8" s="358" t="s">
        <v>124</v>
      </c>
      <c r="N8" s="358" t="s">
        <v>98</v>
      </c>
      <c r="O8" s="713"/>
      <c r="P8" s="457"/>
      <c r="Q8" s="457"/>
      <c r="R8" s="719"/>
      <c r="S8" s="716"/>
    </row>
    <row r="9" spans="1:19" ht="12" customHeight="1">
      <c r="A9" s="97"/>
      <c r="B9" s="98" t="s">
        <v>108</v>
      </c>
      <c r="C9" s="230" t="s">
        <v>106</v>
      </c>
      <c r="D9" s="101" t="s">
        <v>106</v>
      </c>
      <c r="E9" s="101" t="s">
        <v>106</v>
      </c>
      <c r="F9" s="231" t="s">
        <v>106</v>
      </c>
      <c r="G9" s="102" t="s">
        <v>106</v>
      </c>
      <c r="H9" s="101" t="s">
        <v>106</v>
      </c>
      <c r="I9" s="101" t="s">
        <v>106</v>
      </c>
      <c r="J9" s="102" t="s">
        <v>106</v>
      </c>
      <c r="K9" s="101" t="s">
        <v>106</v>
      </c>
      <c r="L9" s="101" t="s">
        <v>106</v>
      </c>
      <c r="M9" s="101" t="s">
        <v>106</v>
      </c>
      <c r="N9" s="231" t="s">
        <v>106</v>
      </c>
      <c r="O9" s="98" t="s">
        <v>106</v>
      </c>
      <c r="P9" s="123" t="s">
        <v>106</v>
      </c>
      <c r="Q9" s="102" t="s">
        <v>106</v>
      </c>
      <c r="R9" s="98" t="s">
        <v>106</v>
      </c>
      <c r="S9" s="445"/>
    </row>
    <row r="10" spans="1:19" ht="25" customHeight="1" thickBot="1">
      <c r="A10" s="105" t="s">
        <v>99</v>
      </c>
      <c r="B10" s="279">
        <v>2.6116696971428155</v>
      </c>
      <c r="C10" s="280">
        <v>15.652770045613167</v>
      </c>
      <c r="D10" s="281">
        <v>16.30461484862667</v>
      </c>
      <c r="E10" s="281">
        <v>15.721985956186501</v>
      </c>
      <c r="F10" s="359">
        <v>9.573363796096686</v>
      </c>
      <c r="G10" s="282">
        <v>5.8127008401426252</v>
      </c>
      <c r="H10" s="281">
        <v>-0.55647937775673029</v>
      </c>
      <c r="I10" s="281">
        <v>13.149350038168436</v>
      </c>
      <c r="J10" s="281">
        <v>11.206428035719853</v>
      </c>
      <c r="K10" s="281">
        <v>2.4945159824288652</v>
      </c>
      <c r="L10" s="281">
        <v>-18.735673239141988</v>
      </c>
      <c r="M10" s="281">
        <v>6.7389779034354262</v>
      </c>
      <c r="N10" s="359">
        <v>14.664505344983738</v>
      </c>
      <c r="O10" s="279">
        <v>31.408995799733447</v>
      </c>
      <c r="P10" s="279">
        <v>4.2018446531834996</v>
      </c>
      <c r="Q10" s="279">
        <v>-6.8264857484995645</v>
      </c>
      <c r="R10" s="279">
        <v>10.404168350574167</v>
      </c>
      <c r="S10" s="106" t="s">
        <v>99</v>
      </c>
    </row>
    <row r="11" spans="1:19" ht="25" customHeight="1">
      <c r="A11" s="107" t="s">
        <v>100</v>
      </c>
      <c r="B11" s="487">
        <v>1.9150112360204758</v>
      </c>
      <c r="C11" s="489">
        <v>20.982338060535483</v>
      </c>
      <c r="D11" s="285">
        <v>23.999500568659045</v>
      </c>
      <c r="E11" s="285">
        <v>7.371272205074348</v>
      </c>
      <c r="F11" s="490">
        <v>9.1570318537601594</v>
      </c>
      <c r="G11" s="488">
        <v>-5.9002722010075388</v>
      </c>
      <c r="H11" s="285">
        <v>-12.711293396654767</v>
      </c>
      <c r="I11" s="285">
        <v>-24.14903624827366</v>
      </c>
      <c r="J11" s="285">
        <v>11.963030999188007</v>
      </c>
      <c r="K11" s="285">
        <v>-13.569223920653002</v>
      </c>
      <c r="L11" s="285">
        <v>-17.314915873585164</v>
      </c>
      <c r="M11" s="285">
        <v>-51.057163042091894</v>
      </c>
      <c r="N11" s="490">
        <v>-6.183024636526909</v>
      </c>
      <c r="O11" s="487">
        <v>62.805712065610351</v>
      </c>
      <c r="P11" s="487">
        <v>-11.79625148275619</v>
      </c>
      <c r="Q11" s="487">
        <v>-31.423059040847647</v>
      </c>
      <c r="R11" s="487">
        <v>16.163745094404419</v>
      </c>
      <c r="S11" s="107" t="s">
        <v>100</v>
      </c>
    </row>
    <row r="12" spans="1:19" ht="25" customHeight="1">
      <c r="A12" s="108" t="s">
        <v>37</v>
      </c>
      <c r="B12" s="283">
        <v>1.500363434220148</v>
      </c>
      <c r="C12" s="286">
        <v>8.1592417579708751</v>
      </c>
      <c r="D12" s="287">
        <v>8.1883848348423953</v>
      </c>
      <c r="E12" s="287">
        <v>5.6672983892833884</v>
      </c>
      <c r="F12" s="361">
        <v>12.952042114631453</v>
      </c>
      <c r="G12" s="286">
        <v>23.018952328286119</v>
      </c>
      <c r="H12" s="284">
        <v>-0.58215193790415753</v>
      </c>
      <c r="I12" s="284">
        <v>58.798891104299656</v>
      </c>
      <c r="J12" s="284">
        <v>40.096744762527749</v>
      </c>
      <c r="K12" s="284">
        <v>-10.023328280301129</v>
      </c>
      <c r="L12" s="284">
        <v>-40.203355567077857</v>
      </c>
      <c r="M12" s="284" t="s">
        <v>22</v>
      </c>
      <c r="N12" s="360">
        <v>12.29080622289473</v>
      </c>
      <c r="O12" s="283">
        <v>62.740596769932154</v>
      </c>
      <c r="P12" s="283">
        <v>19.341555359915773</v>
      </c>
      <c r="Q12" s="283">
        <v>-31.92786112976242</v>
      </c>
      <c r="R12" s="283">
        <v>13.877221677655854</v>
      </c>
      <c r="S12" s="108" t="s">
        <v>101</v>
      </c>
    </row>
    <row r="13" spans="1:19" ht="25" customHeight="1">
      <c r="A13" s="108" t="s">
        <v>38</v>
      </c>
      <c r="B13" s="283">
        <v>2.1312127584355096</v>
      </c>
      <c r="C13" s="286">
        <v>21.258631258929327</v>
      </c>
      <c r="D13" s="287">
        <v>19.501320319143971</v>
      </c>
      <c r="E13" s="287">
        <v>30.020895281548434</v>
      </c>
      <c r="F13" s="361">
        <v>23.885917930731267</v>
      </c>
      <c r="G13" s="286">
        <v>35.067582322400199</v>
      </c>
      <c r="H13" s="284">
        <v>2.2412470465494465</v>
      </c>
      <c r="I13" s="284">
        <v>49.278569170685927</v>
      </c>
      <c r="J13" s="284">
        <v>75.629132362455124</v>
      </c>
      <c r="K13" s="284">
        <v>-50.260111434690081</v>
      </c>
      <c r="L13" s="284">
        <v>-64.42202534411112</v>
      </c>
      <c r="M13" s="284">
        <v>-77.815575264244927</v>
      </c>
      <c r="N13" s="360">
        <v>-21.188513847695774</v>
      </c>
      <c r="O13" s="283">
        <v>20.945117480079588</v>
      </c>
      <c r="P13" s="283">
        <v>12.995441184519336</v>
      </c>
      <c r="Q13" s="283">
        <v>45.192029806558367</v>
      </c>
      <c r="R13" s="283">
        <v>-25.164662524737395</v>
      </c>
      <c r="S13" s="108" t="s">
        <v>38</v>
      </c>
    </row>
    <row r="14" spans="1:19" ht="25" customHeight="1">
      <c r="A14" s="108" t="s">
        <v>39</v>
      </c>
      <c r="B14" s="283">
        <v>1.9724533880227852</v>
      </c>
      <c r="C14" s="286">
        <v>35.653138473879466</v>
      </c>
      <c r="D14" s="287">
        <v>38.055768478633979</v>
      </c>
      <c r="E14" s="287">
        <v>24.047923819814841</v>
      </c>
      <c r="F14" s="361">
        <v>24.007535406738228</v>
      </c>
      <c r="G14" s="286">
        <v>60.251929891871811</v>
      </c>
      <c r="H14" s="284">
        <v>66.103054257477766</v>
      </c>
      <c r="I14" s="284">
        <v>45.248033119951515</v>
      </c>
      <c r="J14" s="284">
        <v>58.87058427848163</v>
      </c>
      <c r="K14" s="284">
        <v>-13.937382438330289</v>
      </c>
      <c r="L14" s="284">
        <v>-17.933088256157191</v>
      </c>
      <c r="M14" s="284" t="s">
        <v>210</v>
      </c>
      <c r="N14" s="360">
        <v>-12.503572480446806</v>
      </c>
      <c r="O14" s="283">
        <v>139.64551305944707</v>
      </c>
      <c r="P14" s="283">
        <v>26.733941581033321</v>
      </c>
      <c r="Q14" s="283">
        <v>37.12069220718962</v>
      </c>
      <c r="R14" s="283">
        <v>57.838032454638551</v>
      </c>
      <c r="S14" s="108" t="s">
        <v>39</v>
      </c>
    </row>
    <row r="15" spans="1:19" ht="25" customHeight="1">
      <c r="A15" s="108" t="s">
        <v>40</v>
      </c>
      <c r="B15" s="283">
        <v>0.19772903217439364</v>
      </c>
      <c r="C15" s="286">
        <v>17.477230347417375</v>
      </c>
      <c r="D15" s="287">
        <v>19.627302072378612</v>
      </c>
      <c r="E15" s="287">
        <v>11.299246049799436</v>
      </c>
      <c r="F15" s="361">
        <v>11.386414409304905</v>
      </c>
      <c r="G15" s="286">
        <v>42.891837939048656</v>
      </c>
      <c r="H15" s="284">
        <v>62.319113921155378</v>
      </c>
      <c r="I15" s="284">
        <v>31.221073392663754</v>
      </c>
      <c r="J15" s="284">
        <v>18.655760356076215</v>
      </c>
      <c r="K15" s="284">
        <v>-55.23982568467585</v>
      </c>
      <c r="L15" s="284">
        <v>-53.18867612874115</v>
      </c>
      <c r="M15" s="284" t="s">
        <v>22</v>
      </c>
      <c r="N15" s="360">
        <v>-57.519991731452876</v>
      </c>
      <c r="O15" s="283">
        <v>5.9230452599050096</v>
      </c>
      <c r="P15" s="283">
        <v>12.881264699904534</v>
      </c>
      <c r="Q15" s="283">
        <v>32.708019974064797</v>
      </c>
      <c r="R15" s="283">
        <v>-30.222170092464609</v>
      </c>
      <c r="S15" s="108" t="s">
        <v>40</v>
      </c>
    </row>
    <row r="16" spans="1:19" ht="25" customHeight="1">
      <c r="A16" s="108" t="s">
        <v>41</v>
      </c>
      <c r="B16" s="283">
        <v>1.1502138900957135</v>
      </c>
      <c r="C16" s="286">
        <v>26.425443682527813</v>
      </c>
      <c r="D16" s="287">
        <v>24.692274079201752</v>
      </c>
      <c r="E16" s="287">
        <v>21.703222870235777</v>
      </c>
      <c r="F16" s="361">
        <v>59.647877108806426</v>
      </c>
      <c r="G16" s="286">
        <v>-12.794249763084338</v>
      </c>
      <c r="H16" s="284">
        <v>-16.128974887415495</v>
      </c>
      <c r="I16" s="284">
        <v>44.823449615892855</v>
      </c>
      <c r="J16" s="284">
        <v>-24.266151312462469</v>
      </c>
      <c r="K16" s="284">
        <v>-49.194942652151674</v>
      </c>
      <c r="L16" s="284">
        <v>-37.527139486036553</v>
      </c>
      <c r="M16" s="284" t="s">
        <v>22</v>
      </c>
      <c r="N16" s="360">
        <v>-61.577796167125207</v>
      </c>
      <c r="O16" s="283">
        <v>150.78902604043228</v>
      </c>
      <c r="P16" s="283">
        <v>11.341958629948465</v>
      </c>
      <c r="Q16" s="283">
        <v>8.9537967439205204</v>
      </c>
      <c r="R16" s="283">
        <v>-4.3523903964902644</v>
      </c>
      <c r="S16" s="108" t="s">
        <v>41</v>
      </c>
    </row>
    <row r="17" spans="1:19" ht="25" customHeight="1">
      <c r="A17" s="108" t="s">
        <v>42</v>
      </c>
      <c r="B17" s="283">
        <v>0.57534531340168371</v>
      </c>
      <c r="C17" s="286">
        <v>4.1545883186297345</v>
      </c>
      <c r="D17" s="287">
        <v>4.9935338966264737</v>
      </c>
      <c r="E17" s="287">
        <v>5.1977426238740918</v>
      </c>
      <c r="F17" s="361">
        <v>-4.2263767231353881</v>
      </c>
      <c r="G17" s="286">
        <v>-12.449250946460538</v>
      </c>
      <c r="H17" s="284">
        <v>-37.234746746997885</v>
      </c>
      <c r="I17" s="284">
        <v>-14.088996979542472</v>
      </c>
      <c r="J17" s="284">
        <v>17.787416204084153</v>
      </c>
      <c r="K17" s="284">
        <v>-46.975821269573878</v>
      </c>
      <c r="L17" s="284">
        <v>-57.864062638237634</v>
      </c>
      <c r="M17" s="284">
        <v>-72.769687544182091</v>
      </c>
      <c r="N17" s="360">
        <v>-36.307918812000942</v>
      </c>
      <c r="O17" s="283">
        <v>83.676692083371734</v>
      </c>
      <c r="P17" s="283">
        <v>-3.2460484612728777</v>
      </c>
      <c r="Q17" s="283">
        <v>15.499992968802474</v>
      </c>
      <c r="R17" s="283">
        <v>24.102343583980684</v>
      </c>
      <c r="S17" s="108" t="s">
        <v>42</v>
      </c>
    </row>
    <row r="18" spans="1:19" ht="25" customHeight="1">
      <c r="A18" s="108" t="s">
        <v>43</v>
      </c>
      <c r="B18" s="283">
        <v>2.6264572421744674</v>
      </c>
      <c r="C18" s="286">
        <v>8.2948738232284853</v>
      </c>
      <c r="D18" s="287">
        <v>8.1772828062287743</v>
      </c>
      <c r="E18" s="287">
        <v>8.9636338729913092</v>
      </c>
      <c r="F18" s="361">
        <v>7.8130741713681147</v>
      </c>
      <c r="G18" s="286">
        <v>9.8654306024481286</v>
      </c>
      <c r="H18" s="284">
        <v>4.1672106657207166</v>
      </c>
      <c r="I18" s="284">
        <v>11.316355591296443</v>
      </c>
      <c r="J18" s="284">
        <v>20.693014610781859</v>
      </c>
      <c r="K18" s="284">
        <v>-16.009145215207781</v>
      </c>
      <c r="L18" s="284">
        <v>-20.004328654485121</v>
      </c>
      <c r="M18" s="284">
        <v>147.60253820830482</v>
      </c>
      <c r="N18" s="360">
        <v>-15.3563748925109</v>
      </c>
      <c r="O18" s="283">
        <v>19.524005282792416</v>
      </c>
      <c r="P18" s="283">
        <v>8.0329861392885533</v>
      </c>
      <c r="Q18" s="283">
        <v>-5.6796800612545582</v>
      </c>
      <c r="R18" s="283">
        <v>17.954354486930342</v>
      </c>
      <c r="S18" s="108" t="s">
        <v>43</v>
      </c>
    </row>
    <row r="19" spans="1:19" ht="25" customHeight="1">
      <c r="A19" s="108" t="s">
        <v>44</v>
      </c>
      <c r="B19" s="283">
        <v>1.4494714090699858</v>
      </c>
      <c r="C19" s="286">
        <v>21.797879630949609</v>
      </c>
      <c r="D19" s="287">
        <v>19.943179422790934</v>
      </c>
      <c r="E19" s="287">
        <v>41.471388092494408</v>
      </c>
      <c r="F19" s="361">
        <v>15.195057517550168</v>
      </c>
      <c r="G19" s="286">
        <v>-2.6868843533796252</v>
      </c>
      <c r="H19" s="284">
        <v>-15.946261483579761</v>
      </c>
      <c r="I19" s="284">
        <v>13.534410287869505</v>
      </c>
      <c r="J19" s="284">
        <v>3.675447088127342</v>
      </c>
      <c r="K19" s="284">
        <v>-14.80374955798672</v>
      </c>
      <c r="L19" s="284">
        <v>-37.514630837295705</v>
      </c>
      <c r="M19" s="284">
        <v>440.95482766002999</v>
      </c>
      <c r="N19" s="360">
        <v>-2.8427736294755448</v>
      </c>
      <c r="O19" s="283">
        <v>100.1419021062913</v>
      </c>
      <c r="P19" s="283">
        <v>9.7884533781335819</v>
      </c>
      <c r="Q19" s="283">
        <v>-10.470000436986723</v>
      </c>
      <c r="R19" s="283">
        <v>7.3072620410381575</v>
      </c>
      <c r="S19" s="108" t="s">
        <v>44</v>
      </c>
    </row>
    <row r="20" spans="1:19" ht="25" customHeight="1">
      <c r="A20" s="108" t="s">
        <v>45</v>
      </c>
      <c r="B20" s="283">
        <v>2.2729992606663956</v>
      </c>
      <c r="C20" s="286">
        <v>27.002303962789242</v>
      </c>
      <c r="D20" s="287">
        <v>27.812756424348194</v>
      </c>
      <c r="E20" s="287">
        <v>22.659661266792639</v>
      </c>
      <c r="F20" s="361">
        <v>25.429594824523491</v>
      </c>
      <c r="G20" s="286">
        <v>15.766171872785861</v>
      </c>
      <c r="H20" s="284">
        <v>0.12976527436336482</v>
      </c>
      <c r="I20" s="284">
        <v>26.333637341527776</v>
      </c>
      <c r="J20" s="284">
        <v>37.349672505583925</v>
      </c>
      <c r="K20" s="284">
        <v>-3.8694749250438747</v>
      </c>
      <c r="L20" s="284">
        <v>34.110116757930939</v>
      </c>
      <c r="M20" s="284">
        <v>266.10512909575084</v>
      </c>
      <c r="N20" s="360">
        <v>-19.567339014696046</v>
      </c>
      <c r="O20" s="283">
        <v>48.188171577219293</v>
      </c>
      <c r="P20" s="283">
        <v>7.1135084714220937</v>
      </c>
      <c r="Q20" s="283">
        <v>14.045522700503284</v>
      </c>
      <c r="R20" s="283">
        <v>-10.847257731870826</v>
      </c>
      <c r="S20" s="108" t="s">
        <v>45</v>
      </c>
    </row>
    <row r="21" spans="1:19" ht="25" customHeight="1">
      <c r="A21" s="108" t="s">
        <v>46</v>
      </c>
      <c r="B21" s="283">
        <v>3.6610313647526027</v>
      </c>
      <c r="C21" s="286">
        <v>22.521716135795344</v>
      </c>
      <c r="D21" s="287">
        <v>23.273998132532768</v>
      </c>
      <c r="E21" s="287">
        <v>22.029383975112736</v>
      </c>
      <c r="F21" s="361">
        <v>15.618637449250585</v>
      </c>
      <c r="G21" s="286">
        <v>2.4737693440959845</v>
      </c>
      <c r="H21" s="284">
        <v>-4.8471108546379753</v>
      </c>
      <c r="I21" s="284">
        <v>21.735564461468982</v>
      </c>
      <c r="J21" s="284">
        <v>6.6630454000392092</v>
      </c>
      <c r="K21" s="284">
        <v>4.1193964054909316</v>
      </c>
      <c r="L21" s="284">
        <v>16.476369682516719</v>
      </c>
      <c r="M21" s="284">
        <v>30.851534320566941</v>
      </c>
      <c r="N21" s="360">
        <v>-9.2955201801373732E-2</v>
      </c>
      <c r="O21" s="283">
        <v>20.818226010375085</v>
      </c>
      <c r="P21" s="283">
        <v>0.40407050833141511</v>
      </c>
      <c r="Q21" s="283">
        <v>27.560086002201615</v>
      </c>
      <c r="R21" s="283">
        <v>63.23180262742801</v>
      </c>
      <c r="S21" s="108" t="s">
        <v>46</v>
      </c>
    </row>
    <row r="22" spans="1:19" ht="25" customHeight="1">
      <c r="A22" s="108" t="s">
        <v>47</v>
      </c>
      <c r="B22" s="283">
        <v>2.6707528346225189</v>
      </c>
      <c r="C22" s="286">
        <v>14.829000099622888</v>
      </c>
      <c r="D22" s="287">
        <v>14.343049125535259</v>
      </c>
      <c r="E22" s="287">
        <v>21.018445780263477</v>
      </c>
      <c r="F22" s="361">
        <v>11.809067349778417</v>
      </c>
      <c r="G22" s="286">
        <v>2.5457361520788027</v>
      </c>
      <c r="H22" s="284">
        <v>-5.535320329717095</v>
      </c>
      <c r="I22" s="284">
        <v>6.5653024400259312</v>
      </c>
      <c r="J22" s="284">
        <v>13.468311335191657</v>
      </c>
      <c r="K22" s="284">
        <v>-13.06535939628192</v>
      </c>
      <c r="L22" s="284">
        <v>-26.545564218615326</v>
      </c>
      <c r="M22" s="284">
        <v>62.2278243536378</v>
      </c>
      <c r="N22" s="360">
        <v>-5.4417824405641397</v>
      </c>
      <c r="O22" s="283">
        <v>123.93050870459379</v>
      </c>
      <c r="P22" s="283">
        <v>1.6870968130729125</v>
      </c>
      <c r="Q22" s="283">
        <v>-2.9059847464197333</v>
      </c>
      <c r="R22" s="283">
        <v>0.18890937025157939</v>
      </c>
      <c r="S22" s="108" t="s">
        <v>47</v>
      </c>
    </row>
    <row r="23" spans="1:19" ht="25" customHeight="1">
      <c r="A23" s="108" t="s">
        <v>48</v>
      </c>
      <c r="B23" s="283">
        <v>4.2313262004014689</v>
      </c>
      <c r="C23" s="286">
        <v>19.346284416429782</v>
      </c>
      <c r="D23" s="287">
        <v>22.874888745555694</v>
      </c>
      <c r="E23" s="287">
        <v>10.344768190271807</v>
      </c>
      <c r="F23" s="361">
        <v>3.2982536524406783</v>
      </c>
      <c r="G23" s="286">
        <v>10.444832200537689</v>
      </c>
      <c r="H23" s="284">
        <v>12.534245853672203</v>
      </c>
      <c r="I23" s="284">
        <v>15.733236867647094</v>
      </c>
      <c r="J23" s="284">
        <v>5.6141268260053891</v>
      </c>
      <c r="K23" s="284">
        <v>-1.9224370085832732</v>
      </c>
      <c r="L23" s="284">
        <v>-8.9833197060159335</v>
      </c>
      <c r="M23" s="284">
        <v>112.6715843658221</v>
      </c>
      <c r="N23" s="360">
        <v>-0.92388990837349638</v>
      </c>
      <c r="O23" s="283">
        <v>42.992515856753215</v>
      </c>
      <c r="P23" s="283">
        <v>7.2996463255857549</v>
      </c>
      <c r="Q23" s="283">
        <v>-11.761589035455899</v>
      </c>
      <c r="R23" s="283">
        <v>41.227929780241936</v>
      </c>
      <c r="S23" s="108" t="s">
        <v>48</v>
      </c>
    </row>
    <row r="24" spans="1:19" ht="25" customHeight="1">
      <c r="A24" s="108" t="s">
        <v>49</v>
      </c>
      <c r="B24" s="283">
        <v>3.2195761158382368</v>
      </c>
      <c r="C24" s="286">
        <v>16.580254839531321</v>
      </c>
      <c r="D24" s="287">
        <v>17.820334261815731</v>
      </c>
      <c r="E24" s="287">
        <v>17.334709254522295</v>
      </c>
      <c r="F24" s="361">
        <v>5.3821566965396528</v>
      </c>
      <c r="G24" s="286">
        <v>5.5482565865412568</v>
      </c>
      <c r="H24" s="284">
        <v>5.9134221108531051</v>
      </c>
      <c r="I24" s="284">
        <v>18.219466559960679</v>
      </c>
      <c r="J24" s="284">
        <v>-2.1292586787513841</v>
      </c>
      <c r="K24" s="284">
        <v>1.1183095780276062</v>
      </c>
      <c r="L24" s="284">
        <v>-27.350367524622357</v>
      </c>
      <c r="M24" s="284">
        <v>74.057831797349849</v>
      </c>
      <c r="N24" s="360">
        <v>9.9526237284268291</v>
      </c>
      <c r="O24" s="283">
        <v>-3.5814892727591428</v>
      </c>
      <c r="P24" s="283">
        <v>9.0953605112601679</v>
      </c>
      <c r="Q24" s="283">
        <v>-16.982802661774173</v>
      </c>
      <c r="R24" s="283">
        <v>8.5479380564709118</v>
      </c>
      <c r="S24" s="108" t="s">
        <v>49</v>
      </c>
    </row>
    <row r="25" spans="1:19" ht="25" customHeight="1">
      <c r="A25" s="108" t="s">
        <v>50</v>
      </c>
      <c r="B25" s="283">
        <v>1.275153688869608</v>
      </c>
      <c r="C25" s="286">
        <v>12.909865777701583</v>
      </c>
      <c r="D25" s="287">
        <v>11.001473814878992</v>
      </c>
      <c r="E25" s="287">
        <v>21.33284184396291</v>
      </c>
      <c r="F25" s="361">
        <v>21.786131610355369</v>
      </c>
      <c r="G25" s="286">
        <v>4.4766744373099954</v>
      </c>
      <c r="H25" s="284">
        <v>-6.4575638805626738</v>
      </c>
      <c r="I25" s="284">
        <v>14.733483554497369</v>
      </c>
      <c r="J25" s="284">
        <v>10.221883919176648</v>
      </c>
      <c r="K25" s="284">
        <v>-1.5865641765216765E-2</v>
      </c>
      <c r="L25" s="284">
        <v>-17.919175176548279</v>
      </c>
      <c r="M25" s="284" t="s">
        <v>210</v>
      </c>
      <c r="N25" s="360">
        <v>7.0378921147178772</v>
      </c>
      <c r="O25" s="283">
        <v>107.66919326607422</v>
      </c>
      <c r="P25" s="283">
        <v>-3.1944621967526956</v>
      </c>
      <c r="Q25" s="283">
        <v>3.4771023848303599</v>
      </c>
      <c r="R25" s="283">
        <v>2.31101970657366</v>
      </c>
      <c r="S25" s="108" t="s">
        <v>50</v>
      </c>
    </row>
    <row r="26" spans="1:19" ht="25" customHeight="1">
      <c r="A26" s="108" t="s">
        <v>51</v>
      </c>
      <c r="B26" s="283">
        <v>0.61190011572493574</v>
      </c>
      <c r="C26" s="286">
        <v>-17.333926690824455</v>
      </c>
      <c r="D26" s="287">
        <v>-20.629449495820467</v>
      </c>
      <c r="E26" s="287">
        <v>-4.3862081864706823</v>
      </c>
      <c r="F26" s="361">
        <v>11.951976452265711</v>
      </c>
      <c r="G26" s="286">
        <v>24.390978525353191</v>
      </c>
      <c r="H26" s="284">
        <v>-3.5959207588529267</v>
      </c>
      <c r="I26" s="284">
        <v>69.027713056111395</v>
      </c>
      <c r="J26" s="284">
        <v>61.505811951984356</v>
      </c>
      <c r="K26" s="284">
        <v>-43.000357511065104</v>
      </c>
      <c r="L26" s="284">
        <v>-55.242511396763902</v>
      </c>
      <c r="M26" s="284">
        <v>-30.143358967055917</v>
      </c>
      <c r="N26" s="360">
        <v>-35.87816025120803</v>
      </c>
      <c r="O26" s="283">
        <v>6.9197053690774482</v>
      </c>
      <c r="P26" s="283">
        <v>-8.5444340303588433</v>
      </c>
      <c r="Q26" s="283">
        <v>-7.3885599775944257</v>
      </c>
      <c r="R26" s="283">
        <v>2.1560633646825238</v>
      </c>
      <c r="S26" s="108" t="s">
        <v>51</v>
      </c>
    </row>
    <row r="27" spans="1:19" ht="25" customHeight="1">
      <c r="A27" s="108" t="s">
        <v>52</v>
      </c>
      <c r="B27" s="283">
        <v>1.4970758655169334</v>
      </c>
      <c r="C27" s="286">
        <v>-14.696618419806995</v>
      </c>
      <c r="D27" s="287">
        <v>-15.490946413786475</v>
      </c>
      <c r="E27" s="287">
        <v>-9.3400339530229957</v>
      </c>
      <c r="F27" s="361">
        <v>-10.195774784384824</v>
      </c>
      <c r="G27" s="286">
        <v>14.065966151797582</v>
      </c>
      <c r="H27" s="284">
        <v>22.01923599328488</v>
      </c>
      <c r="I27" s="284">
        <v>33.095811915999462</v>
      </c>
      <c r="J27" s="284">
        <v>-4.0852167114263835</v>
      </c>
      <c r="K27" s="284">
        <v>-42.687799977290254</v>
      </c>
      <c r="L27" s="284">
        <v>-34.689344510582103</v>
      </c>
      <c r="M27" s="284">
        <v>-49.703688906645361</v>
      </c>
      <c r="N27" s="360">
        <v>-47.566016972671534</v>
      </c>
      <c r="O27" s="283">
        <v>45.831736140873005</v>
      </c>
      <c r="P27" s="283">
        <v>-16.393238709732472</v>
      </c>
      <c r="Q27" s="283">
        <v>-3.2649557112594607</v>
      </c>
      <c r="R27" s="283">
        <v>-10.358131317086062</v>
      </c>
      <c r="S27" s="108" t="s">
        <v>52</v>
      </c>
    </row>
    <row r="28" spans="1:19" ht="25" customHeight="1">
      <c r="A28" s="108" t="s">
        <v>53</v>
      </c>
      <c r="B28" s="283">
        <v>-0.5195087290239826</v>
      </c>
      <c r="C28" s="286">
        <v>-1.5022708161835538</v>
      </c>
      <c r="D28" s="287">
        <v>-4.1323794542340977</v>
      </c>
      <c r="E28" s="287">
        <v>24.190993286040367</v>
      </c>
      <c r="F28" s="361">
        <v>-13.228523401769692</v>
      </c>
      <c r="G28" s="286">
        <v>27.381329119568349</v>
      </c>
      <c r="H28" s="284">
        <v>28.930952203194039</v>
      </c>
      <c r="I28" s="284">
        <v>19.956040584150941</v>
      </c>
      <c r="J28" s="284">
        <v>29.319948677158493</v>
      </c>
      <c r="K28" s="284">
        <v>-25.516335500744674</v>
      </c>
      <c r="L28" s="284">
        <v>-72.466192677224399</v>
      </c>
      <c r="M28" s="284">
        <v>-48.327899094770267</v>
      </c>
      <c r="N28" s="360">
        <v>7.5246535448885368</v>
      </c>
      <c r="O28" s="283">
        <v>39.907906279959207</v>
      </c>
      <c r="P28" s="283">
        <v>-10.805634216391553</v>
      </c>
      <c r="Q28" s="283">
        <v>-7.626339709538172</v>
      </c>
      <c r="R28" s="283">
        <v>-27.034516217083421</v>
      </c>
      <c r="S28" s="108" t="s">
        <v>53</v>
      </c>
    </row>
    <row r="29" spans="1:19" ht="25" customHeight="1">
      <c r="A29" s="108" t="s">
        <v>54</v>
      </c>
      <c r="B29" s="283">
        <v>0.85811611058190351</v>
      </c>
      <c r="C29" s="286">
        <v>2.225132402948816</v>
      </c>
      <c r="D29" s="287">
        <v>3.0462311810036624</v>
      </c>
      <c r="E29" s="287">
        <v>3.4900714306346003</v>
      </c>
      <c r="F29" s="361">
        <v>-5.0291619374572463</v>
      </c>
      <c r="G29" s="286">
        <v>7.1899423327279379</v>
      </c>
      <c r="H29" s="284">
        <v>10.794515960115319</v>
      </c>
      <c r="I29" s="284">
        <v>-20.421339053572993</v>
      </c>
      <c r="J29" s="284">
        <v>25.967613947675972</v>
      </c>
      <c r="K29" s="284">
        <v>31.777646253499938</v>
      </c>
      <c r="L29" s="284">
        <v>-42.626415835533926</v>
      </c>
      <c r="M29" s="284">
        <v>-26.678797839868523</v>
      </c>
      <c r="N29" s="360">
        <v>78.156020006839668</v>
      </c>
      <c r="O29" s="283">
        <v>23.244555913850078</v>
      </c>
      <c r="P29" s="283">
        <v>-1.8255970323491084</v>
      </c>
      <c r="Q29" s="283">
        <v>38.483203783994213</v>
      </c>
      <c r="R29" s="283">
        <v>27.328212335785864</v>
      </c>
      <c r="S29" s="108" t="s">
        <v>54</v>
      </c>
    </row>
    <row r="30" spans="1:19" ht="25" customHeight="1">
      <c r="A30" s="108" t="s">
        <v>55</v>
      </c>
      <c r="B30" s="283">
        <v>1.7382623708815714</v>
      </c>
      <c r="C30" s="286">
        <v>12.093202753418126</v>
      </c>
      <c r="D30" s="287">
        <v>8.6983574715291354</v>
      </c>
      <c r="E30" s="287">
        <v>37.745803370442815</v>
      </c>
      <c r="F30" s="361">
        <v>8.0139983753785344</v>
      </c>
      <c r="G30" s="286">
        <v>-7.2508857974865464</v>
      </c>
      <c r="H30" s="284">
        <v>-3.0252155663113172</v>
      </c>
      <c r="I30" s="284">
        <v>-20.986878725127738</v>
      </c>
      <c r="J30" s="284">
        <v>5.2409903729153484</v>
      </c>
      <c r="K30" s="284">
        <v>87.082776120010465</v>
      </c>
      <c r="L30" s="284">
        <v>63.857604045918976</v>
      </c>
      <c r="M30" s="284" t="s">
        <v>210</v>
      </c>
      <c r="N30" s="360">
        <v>94.834456074713472</v>
      </c>
      <c r="O30" s="283">
        <v>44.172406632758197</v>
      </c>
      <c r="P30" s="283">
        <v>37.716583671430186</v>
      </c>
      <c r="Q30" s="283">
        <v>21.101154162776666</v>
      </c>
      <c r="R30" s="283">
        <v>-4.4943012905035289</v>
      </c>
      <c r="S30" s="108" t="s">
        <v>55</v>
      </c>
    </row>
    <row r="31" spans="1:19" ht="25" customHeight="1">
      <c r="A31" s="108" t="s">
        <v>56</v>
      </c>
      <c r="B31" s="283">
        <v>2.180853895939407</v>
      </c>
      <c r="C31" s="286">
        <v>10.91170687044773</v>
      </c>
      <c r="D31" s="287">
        <v>12.468454616422363</v>
      </c>
      <c r="E31" s="287">
        <v>0.79682860841192849</v>
      </c>
      <c r="F31" s="361">
        <v>11.006471469655366</v>
      </c>
      <c r="G31" s="286">
        <v>-7.9659724413419042</v>
      </c>
      <c r="H31" s="284">
        <v>-21.019288409065368</v>
      </c>
      <c r="I31" s="284">
        <v>22.662921155266915</v>
      </c>
      <c r="J31" s="284">
        <v>-11.45713731241355</v>
      </c>
      <c r="K31" s="284">
        <v>-19.956910746048578</v>
      </c>
      <c r="L31" s="284">
        <v>-44.327520328507994</v>
      </c>
      <c r="M31" s="284">
        <v>83.499141432036851</v>
      </c>
      <c r="N31" s="360">
        <v>-8.705508275481634</v>
      </c>
      <c r="O31" s="283">
        <v>21.121532255103844</v>
      </c>
      <c r="P31" s="283">
        <v>6.969009725249947</v>
      </c>
      <c r="Q31" s="283">
        <v>-8.1095475502521595</v>
      </c>
      <c r="R31" s="283">
        <v>11.981985361398671</v>
      </c>
      <c r="S31" s="108" t="s">
        <v>56</v>
      </c>
    </row>
    <row r="32" spans="1:19" ht="25" customHeight="1">
      <c r="A32" s="108" t="s">
        <v>57</v>
      </c>
      <c r="B32" s="283">
        <v>1.8656347041809909</v>
      </c>
      <c r="C32" s="286">
        <v>8.3232444519264277</v>
      </c>
      <c r="D32" s="287">
        <v>10.330090773465074</v>
      </c>
      <c r="E32" s="287">
        <v>-3.0392926673837906</v>
      </c>
      <c r="F32" s="361">
        <v>0.94189018968033622</v>
      </c>
      <c r="G32" s="286">
        <v>9.9687127052646645</v>
      </c>
      <c r="H32" s="284">
        <v>5.2370232888003301</v>
      </c>
      <c r="I32" s="284">
        <v>19.428149624953676</v>
      </c>
      <c r="J32" s="284">
        <v>11.808655417298382</v>
      </c>
      <c r="K32" s="284">
        <v>4.032959260149795</v>
      </c>
      <c r="L32" s="284">
        <v>13.234861887304731</v>
      </c>
      <c r="M32" s="284">
        <v>-38.041190676747604</v>
      </c>
      <c r="N32" s="360">
        <v>5.2471891279878946E-2</v>
      </c>
      <c r="O32" s="283">
        <v>21.386537785265489</v>
      </c>
      <c r="P32" s="283">
        <v>6.1512135695297729</v>
      </c>
      <c r="Q32" s="283">
        <v>2.1866773030027105</v>
      </c>
      <c r="R32" s="283">
        <v>4.0391136305617579</v>
      </c>
      <c r="S32" s="108" t="s">
        <v>57</v>
      </c>
    </row>
    <row r="33" spans="1:19" ht="25" customHeight="1">
      <c r="A33" s="108" t="s">
        <v>58</v>
      </c>
      <c r="B33" s="283">
        <v>3.5226598243712033</v>
      </c>
      <c r="C33" s="286">
        <v>29.000826362099758</v>
      </c>
      <c r="D33" s="287">
        <v>31.440431526923135</v>
      </c>
      <c r="E33" s="287">
        <v>17.367179879940892</v>
      </c>
      <c r="F33" s="361">
        <v>12.762316959414434</v>
      </c>
      <c r="G33" s="286">
        <v>15.625426866193507</v>
      </c>
      <c r="H33" s="284">
        <v>8.4067706453936353E-3</v>
      </c>
      <c r="I33" s="284">
        <v>29.705564168064768</v>
      </c>
      <c r="J33" s="284">
        <v>31.513209978265081</v>
      </c>
      <c r="K33" s="284">
        <v>5.7805635555638872</v>
      </c>
      <c r="L33" s="284">
        <v>4.5479490708743242E-2</v>
      </c>
      <c r="M33" s="284">
        <v>213.20549785264728</v>
      </c>
      <c r="N33" s="360">
        <v>5.409883071459106</v>
      </c>
      <c r="O33" s="283">
        <v>38.019539366782539</v>
      </c>
      <c r="P33" s="283">
        <v>5.4527428376610345</v>
      </c>
      <c r="Q33" s="283">
        <v>4.0151546565693366</v>
      </c>
      <c r="R33" s="283">
        <v>14.808056952078601</v>
      </c>
      <c r="S33" s="108" t="s">
        <v>58</v>
      </c>
    </row>
    <row r="34" spans="1:19" ht="25" customHeight="1">
      <c r="A34" s="108" t="s">
        <v>59</v>
      </c>
      <c r="B34" s="283">
        <v>2.3939177218214951</v>
      </c>
      <c r="C34" s="286">
        <v>12.540071011600816</v>
      </c>
      <c r="D34" s="287">
        <v>12.237064696561518</v>
      </c>
      <c r="E34" s="287">
        <v>10.020253420274969</v>
      </c>
      <c r="F34" s="361">
        <v>20.040063398486183</v>
      </c>
      <c r="G34" s="286">
        <v>-3.1292862091344631</v>
      </c>
      <c r="H34" s="284">
        <v>-6.4848798074761334</v>
      </c>
      <c r="I34" s="284">
        <v>-5.3427029744952108</v>
      </c>
      <c r="J34" s="284">
        <v>2.2330280950015151</v>
      </c>
      <c r="K34" s="284">
        <v>-17.28220418462341</v>
      </c>
      <c r="L34" s="284">
        <v>-48.293370892421258</v>
      </c>
      <c r="M34" s="284">
        <v>-47.81329573006807</v>
      </c>
      <c r="N34" s="360">
        <v>6.5914001821449943</v>
      </c>
      <c r="O34" s="283">
        <v>15.112143243667006</v>
      </c>
      <c r="P34" s="283">
        <v>-5.1512039161121379</v>
      </c>
      <c r="Q34" s="283">
        <v>18.004108780031956</v>
      </c>
      <c r="R34" s="283">
        <v>35.664746058960247</v>
      </c>
      <c r="S34" s="108" t="s">
        <v>59</v>
      </c>
    </row>
    <row r="35" spans="1:19" ht="25" customHeight="1">
      <c r="A35" s="108" t="s">
        <v>60</v>
      </c>
      <c r="B35" s="283">
        <v>0.65887424772721204</v>
      </c>
      <c r="C35" s="286">
        <v>1.9098495310070973</v>
      </c>
      <c r="D35" s="287">
        <v>3.0798066838962086</v>
      </c>
      <c r="E35" s="287">
        <v>-9.1684864298632931</v>
      </c>
      <c r="F35" s="361">
        <v>-1.2419311363285175</v>
      </c>
      <c r="G35" s="286">
        <v>19.194982491298987</v>
      </c>
      <c r="H35" s="284">
        <v>9.541277172389016</v>
      </c>
      <c r="I35" s="284">
        <v>21.507793094348941</v>
      </c>
      <c r="J35" s="284">
        <v>34.270272701972829</v>
      </c>
      <c r="K35" s="284">
        <v>49.766654653240039</v>
      </c>
      <c r="L35" s="284">
        <v>-1.5897181637050295</v>
      </c>
      <c r="M35" s="284">
        <v>173.02691860033184</v>
      </c>
      <c r="N35" s="360">
        <v>99.19878699191824</v>
      </c>
      <c r="O35" s="283">
        <v>9.9719326697005783</v>
      </c>
      <c r="P35" s="283">
        <v>-2.644352084517493</v>
      </c>
      <c r="Q35" s="283">
        <v>-31.413988134422254</v>
      </c>
      <c r="R35" s="283">
        <v>17.489956422068616</v>
      </c>
      <c r="S35" s="108" t="s">
        <v>60</v>
      </c>
    </row>
    <row r="36" spans="1:19" ht="25" customHeight="1">
      <c r="A36" s="108" t="s">
        <v>61</v>
      </c>
      <c r="B36" s="283">
        <v>1.549903282260928</v>
      </c>
      <c r="C36" s="286">
        <v>6.0151903281583827</v>
      </c>
      <c r="D36" s="287">
        <v>2.0858880980554488</v>
      </c>
      <c r="E36" s="287">
        <v>28.141625526983972</v>
      </c>
      <c r="F36" s="361">
        <v>35.41505572911106</v>
      </c>
      <c r="G36" s="286">
        <v>-1.8618138878057948</v>
      </c>
      <c r="H36" s="284">
        <v>-8.5696673449229763</v>
      </c>
      <c r="I36" s="284">
        <v>6.1242082611208133</v>
      </c>
      <c r="J36" s="284">
        <v>4.8613023824818384</v>
      </c>
      <c r="K36" s="284">
        <v>128.52644839700122</v>
      </c>
      <c r="L36" s="284">
        <v>-37.509579529203997</v>
      </c>
      <c r="M36" s="284">
        <v>-9.0346564264522868</v>
      </c>
      <c r="N36" s="360">
        <v>278.34056329505557</v>
      </c>
      <c r="O36" s="283">
        <v>35.716947890227857</v>
      </c>
      <c r="P36" s="283">
        <v>9.1031965228352192</v>
      </c>
      <c r="Q36" s="283">
        <v>-21.885322535196039</v>
      </c>
      <c r="R36" s="283">
        <v>-12.724567756746396</v>
      </c>
      <c r="S36" s="108" t="s">
        <v>61</v>
      </c>
    </row>
    <row r="37" spans="1:19" ht="25" customHeight="1">
      <c r="A37" s="108" t="s">
        <v>62</v>
      </c>
      <c r="B37" s="283">
        <v>2.5031733518312933</v>
      </c>
      <c r="C37" s="286">
        <v>14.180909021372685</v>
      </c>
      <c r="D37" s="287">
        <v>12.528944450841479</v>
      </c>
      <c r="E37" s="287">
        <v>35.314761573415012</v>
      </c>
      <c r="F37" s="361">
        <v>12.121619559741248</v>
      </c>
      <c r="G37" s="286">
        <v>4.0440218347348917</v>
      </c>
      <c r="H37" s="284">
        <v>-5.2884959541161294</v>
      </c>
      <c r="I37" s="284">
        <v>20.73230919244611</v>
      </c>
      <c r="J37" s="284">
        <v>5.5391211421974589</v>
      </c>
      <c r="K37" s="284">
        <v>46.251903414723529</v>
      </c>
      <c r="L37" s="284">
        <v>-0.41473971150132627</v>
      </c>
      <c r="M37" s="284">
        <v>-11.648641167608844</v>
      </c>
      <c r="N37" s="360">
        <v>75.173791630100993</v>
      </c>
      <c r="O37" s="283">
        <v>15.843758240589253</v>
      </c>
      <c r="P37" s="283">
        <v>2.4209636246779382</v>
      </c>
      <c r="Q37" s="283">
        <v>-14.939859318744084</v>
      </c>
      <c r="R37" s="283">
        <v>-22.717608825682603</v>
      </c>
      <c r="S37" s="108" t="s">
        <v>62</v>
      </c>
    </row>
    <row r="38" spans="1:19" ht="25" customHeight="1">
      <c r="A38" s="108" t="s">
        <v>63</v>
      </c>
      <c r="B38" s="283">
        <v>1.2745578149357044</v>
      </c>
      <c r="C38" s="286">
        <v>16.488264974329851</v>
      </c>
      <c r="D38" s="287">
        <v>16.990406718916603</v>
      </c>
      <c r="E38" s="287">
        <v>11.233539254936616</v>
      </c>
      <c r="F38" s="361">
        <v>18.277854392190591</v>
      </c>
      <c r="G38" s="286">
        <v>1.6173123294687741</v>
      </c>
      <c r="H38" s="284">
        <v>0.42335807357622457</v>
      </c>
      <c r="I38" s="284">
        <v>-1.4172500381214093</v>
      </c>
      <c r="J38" s="284">
        <v>4.9181620339490166</v>
      </c>
      <c r="K38" s="284">
        <v>9.7039880467935973</v>
      </c>
      <c r="L38" s="284">
        <v>-27.827530341328981</v>
      </c>
      <c r="M38" s="284">
        <v>-14.134660274066491</v>
      </c>
      <c r="N38" s="360">
        <v>35.436964583150342</v>
      </c>
      <c r="O38" s="283">
        <v>33.522916715458848</v>
      </c>
      <c r="P38" s="283">
        <v>8.3876438738980283</v>
      </c>
      <c r="Q38" s="283">
        <v>-16.915123019103845</v>
      </c>
      <c r="R38" s="283">
        <v>8.681546811723436</v>
      </c>
      <c r="S38" s="108" t="s">
        <v>63</v>
      </c>
    </row>
    <row r="39" spans="1:19" ht="25" customHeight="1">
      <c r="A39" s="108" t="s">
        <v>64</v>
      </c>
      <c r="B39" s="283">
        <v>1.9923179802033388</v>
      </c>
      <c r="C39" s="286">
        <v>20.218892822837262</v>
      </c>
      <c r="D39" s="287">
        <v>19.995252930302001</v>
      </c>
      <c r="E39" s="287">
        <v>29.016255005770375</v>
      </c>
      <c r="F39" s="361">
        <v>16.937123688671662</v>
      </c>
      <c r="G39" s="286">
        <v>36.290797583443123</v>
      </c>
      <c r="H39" s="284">
        <v>37.259733663355149</v>
      </c>
      <c r="I39" s="284">
        <v>7.7123651469351557</v>
      </c>
      <c r="J39" s="284">
        <v>50.742947263901527</v>
      </c>
      <c r="K39" s="284">
        <v>0.5465390369254095</v>
      </c>
      <c r="L39" s="284">
        <v>-61.587137288385996</v>
      </c>
      <c r="M39" s="284">
        <v>-72.822713716941422</v>
      </c>
      <c r="N39" s="360">
        <v>66.731437873391087</v>
      </c>
      <c r="O39" s="283">
        <v>87.94816691613218</v>
      </c>
      <c r="P39" s="283">
        <v>7.0556272075102981</v>
      </c>
      <c r="Q39" s="283">
        <v>-27.751133407619164</v>
      </c>
      <c r="R39" s="283">
        <v>40.084542860537596</v>
      </c>
      <c r="S39" s="108" t="s">
        <v>64</v>
      </c>
    </row>
    <row r="40" spans="1:19" ht="25" customHeight="1">
      <c r="A40" s="108" t="s">
        <v>65</v>
      </c>
      <c r="B40" s="283">
        <v>0.70011534683716548</v>
      </c>
      <c r="C40" s="286">
        <v>53.397475045187406</v>
      </c>
      <c r="D40" s="287">
        <v>68.862770393632388</v>
      </c>
      <c r="E40" s="287">
        <v>-1.328673492452495</v>
      </c>
      <c r="F40" s="361">
        <v>6.7413002170978302</v>
      </c>
      <c r="G40" s="286">
        <v>-2.289610007349637</v>
      </c>
      <c r="H40" s="284">
        <v>-11.916416982088833</v>
      </c>
      <c r="I40" s="284">
        <v>5.0593659033224725</v>
      </c>
      <c r="J40" s="284">
        <v>10.611299008349391</v>
      </c>
      <c r="K40" s="284">
        <v>109.85850775525728</v>
      </c>
      <c r="L40" s="284">
        <v>73.777970019042499</v>
      </c>
      <c r="M40" s="284">
        <v>121.83613436290096</v>
      </c>
      <c r="N40" s="360">
        <v>138.81820088958449</v>
      </c>
      <c r="O40" s="283">
        <v>-17.925854737079263</v>
      </c>
      <c r="P40" s="283">
        <v>3.9514738738990047</v>
      </c>
      <c r="Q40" s="283">
        <v>-52.985637530575126</v>
      </c>
      <c r="R40" s="283">
        <v>-31.279104767814061</v>
      </c>
      <c r="S40" s="108" t="s">
        <v>65</v>
      </c>
    </row>
    <row r="41" spans="1:19" ht="25" customHeight="1">
      <c r="A41" s="108" t="s">
        <v>66</v>
      </c>
      <c r="B41" s="283">
        <v>0.22799855961808646</v>
      </c>
      <c r="C41" s="286">
        <v>8.3606634839077572</v>
      </c>
      <c r="D41" s="287">
        <v>10.008812898226878</v>
      </c>
      <c r="E41" s="287">
        <v>13.240977913092621</v>
      </c>
      <c r="F41" s="361">
        <v>-8.9759759335932756</v>
      </c>
      <c r="G41" s="286">
        <v>7.9233036476557857</v>
      </c>
      <c r="H41" s="284">
        <v>-3.963101023922988</v>
      </c>
      <c r="I41" s="284">
        <v>53.248081725415119</v>
      </c>
      <c r="J41" s="284">
        <v>6.5417884718051056</v>
      </c>
      <c r="K41" s="284">
        <v>-13.752919504945723</v>
      </c>
      <c r="L41" s="284">
        <v>-91.63671778552029</v>
      </c>
      <c r="M41" s="284" t="s">
        <v>22</v>
      </c>
      <c r="N41" s="360">
        <v>49.902351413830445</v>
      </c>
      <c r="O41" s="283">
        <v>-14.76858385287953</v>
      </c>
      <c r="P41" s="283">
        <v>-27.050740633226454</v>
      </c>
      <c r="Q41" s="283">
        <v>33.992029083405981</v>
      </c>
      <c r="R41" s="283">
        <v>32.55894484128973</v>
      </c>
      <c r="S41" s="108" t="s">
        <v>66</v>
      </c>
    </row>
    <row r="42" spans="1:19" ht="25" customHeight="1">
      <c r="A42" s="108" t="s">
        <v>67</v>
      </c>
      <c r="B42" s="283">
        <v>1.6663512686314164</v>
      </c>
      <c r="C42" s="286">
        <v>-1.8958568172507171</v>
      </c>
      <c r="D42" s="287">
        <v>-3.192016199643632</v>
      </c>
      <c r="E42" s="287">
        <v>4.5089969170398376</v>
      </c>
      <c r="F42" s="361">
        <v>6.0391755061831418</v>
      </c>
      <c r="G42" s="286">
        <v>-22.017125560092751</v>
      </c>
      <c r="H42" s="284">
        <v>-17.013840847548082</v>
      </c>
      <c r="I42" s="284">
        <v>-7.4303564771368684</v>
      </c>
      <c r="J42" s="284">
        <v>-35.082154052958188</v>
      </c>
      <c r="K42" s="284">
        <v>-80.381751050191355</v>
      </c>
      <c r="L42" s="284">
        <v>-93.057416806674453</v>
      </c>
      <c r="M42" s="284" t="s">
        <v>22</v>
      </c>
      <c r="N42" s="360">
        <v>-75.85999515752367</v>
      </c>
      <c r="O42" s="283">
        <v>85.793951227665644</v>
      </c>
      <c r="P42" s="283">
        <v>1.9800777894176065</v>
      </c>
      <c r="Q42" s="283">
        <v>83.018838258434471</v>
      </c>
      <c r="R42" s="283">
        <v>3.5085655035807832</v>
      </c>
      <c r="S42" s="108" t="s">
        <v>67</v>
      </c>
    </row>
    <row r="43" spans="1:19" ht="25" customHeight="1">
      <c r="A43" s="108" t="s">
        <v>68</v>
      </c>
      <c r="B43" s="283">
        <v>1.0352407632274492</v>
      </c>
      <c r="C43" s="286">
        <v>5.2319170416224239</v>
      </c>
      <c r="D43" s="287">
        <v>2.1205041293375757</v>
      </c>
      <c r="E43" s="287">
        <v>35.904279993618104</v>
      </c>
      <c r="F43" s="361">
        <v>11.243429223116806</v>
      </c>
      <c r="G43" s="286">
        <v>10.067117966490542</v>
      </c>
      <c r="H43" s="284">
        <v>8.4837677492387087</v>
      </c>
      <c r="I43" s="284">
        <v>10.384312966814306</v>
      </c>
      <c r="J43" s="284">
        <v>12.56744098773963</v>
      </c>
      <c r="K43" s="284">
        <v>48.808303991087769</v>
      </c>
      <c r="L43" s="284">
        <v>104.74508916026593</v>
      </c>
      <c r="M43" s="284">
        <v>-52.48258947043076</v>
      </c>
      <c r="N43" s="360">
        <v>27.946001787526555</v>
      </c>
      <c r="O43" s="283">
        <v>42.922469853772469</v>
      </c>
      <c r="P43" s="283">
        <v>18.985015362440862</v>
      </c>
      <c r="Q43" s="283">
        <v>-28.568694426551104</v>
      </c>
      <c r="R43" s="283">
        <v>-22.305888158432992</v>
      </c>
      <c r="S43" s="108" t="s">
        <v>68</v>
      </c>
    </row>
    <row r="44" spans="1:19" ht="25" customHeight="1">
      <c r="A44" s="108" t="s">
        <v>69</v>
      </c>
      <c r="B44" s="283">
        <v>2.0088687194599402</v>
      </c>
      <c r="C44" s="286">
        <v>0.10745639161386578</v>
      </c>
      <c r="D44" s="287">
        <v>-2.4425986727626423</v>
      </c>
      <c r="E44" s="287">
        <v>20.07944790455376</v>
      </c>
      <c r="F44" s="361">
        <v>4.5318895640798331</v>
      </c>
      <c r="G44" s="286">
        <v>-7.9756725410173601</v>
      </c>
      <c r="H44" s="284">
        <v>-15.50337159428571</v>
      </c>
      <c r="I44" s="284">
        <v>12.14673848953673</v>
      </c>
      <c r="J44" s="284">
        <v>-2.6029823624773485</v>
      </c>
      <c r="K44" s="284">
        <v>1.629600405162293</v>
      </c>
      <c r="L44" s="284">
        <v>-21.873958314908975</v>
      </c>
      <c r="M44" s="284">
        <v>346.48234034962542</v>
      </c>
      <c r="N44" s="360">
        <v>15.242462061950619</v>
      </c>
      <c r="O44" s="283">
        <v>7.7173792527668752</v>
      </c>
      <c r="P44" s="283">
        <v>5.3516614522384458</v>
      </c>
      <c r="Q44" s="283">
        <v>-43.048407365523389</v>
      </c>
      <c r="R44" s="283">
        <v>-11.528217182493691</v>
      </c>
      <c r="S44" s="108" t="s">
        <v>69</v>
      </c>
    </row>
    <row r="45" spans="1:19" ht="25" customHeight="1">
      <c r="A45" s="108" t="s">
        <v>70</v>
      </c>
      <c r="B45" s="283">
        <v>0.57186723297668607</v>
      </c>
      <c r="C45" s="286">
        <v>7.8317351617487816</v>
      </c>
      <c r="D45" s="287">
        <v>13.033138180681505</v>
      </c>
      <c r="E45" s="287">
        <v>-5.5245590463428016</v>
      </c>
      <c r="F45" s="361">
        <v>-18.748672414390498</v>
      </c>
      <c r="G45" s="286">
        <v>16.436949528936196</v>
      </c>
      <c r="H45" s="284">
        <v>34.198119817686091</v>
      </c>
      <c r="I45" s="284">
        <v>-18.189146003937566</v>
      </c>
      <c r="J45" s="284">
        <v>12.376052458184446</v>
      </c>
      <c r="K45" s="284">
        <v>-23.119711046148026</v>
      </c>
      <c r="L45" s="284">
        <v>-19.122197848439001</v>
      </c>
      <c r="M45" s="284">
        <v>68.121008057779534</v>
      </c>
      <c r="N45" s="360">
        <v>-27.631418159520081</v>
      </c>
      <c r="O45" s="283">
        <v>42.59050338119647</v>
      </c>
      <c r="P45" s="283">
        <v>-5.2187494820533402</v>
      </c>
      <c r="Q45" s="283">
        <v>-3.0805037170298561</v>
      </c>
      <c r="R45" s="283">
        <v>8.1254152399498309</v>
      </c>
      <c r="S45" s="108" t="s">
        <v>70</v>
      </c>
    </row>
    <row r="46" spans="1:19" ht="25" customHeight="1">
      <c r="A46" s="108" t="s">
        <v>71</v>
      </c>
      <c r="B46" s="283">
        <v>2.154310722387649</v>
      </c>
      <c r="C46" s="286">
        <v>8.7056644629437869</v>
      </c>
      <c r="D46" s="287">
        <v>6.5280509226962806</v>
      </c>
      <c r="E46" s="287">
        <v>31.117409794605919</v>
      </c>
      <c r="F46" s="361">
        <v>9.6134244365795922</v>
      </c>
      <c r="G46" s="286">
        <v>-2.7890984927222462</v>
      </c>
      <c r="H46" s="284">
        <v>-1.3538138332686742</v>
      </c>
      <c r="I46" s="284">
        <v>-2.7093730790875838</v>
      </c>
      <c r="J46" s="284">
        <v>-4.0986325518064888</v>
      </c>
      <c r="K46" s="284">
        <v>-49.860858154285062</v>
      </c>
      <c r="L46" s="284">
        <v>-59.875765389761717</v>
      </c>
      <c r="M46" s="284">
        <v>-53.559155621011293</v>
      </c>
      <c r="N46" s="360">
        <v>-30.183252783082366</v>
      </c>
      <c r="O46" s="283">
        <v>79.401885187452564</v>
      </c>
      <c r="P46" s="283">
        <v>-0.18505434174093693</v>
      </c>
      <c r="Q46" s="283">
        <v>-10.604620472416201</v>
      </c>
      <c r="R46" s="283">
        <v>16.424460020511475</v>
      </c>
      <c r="S46" s="108" t="s">
        <v>71</v>
      </c>
    </row>
    <row r="47" spans="1:19" ht="25" customHeight="1">
      <c r="A47" s="108" t="s">
        <v>72</v>
      </c>
      <c r="B47" s="283">
        <v>2.373792767401568</v>
      </c>
      <c r="C47" s="286">
        <v>18.426988309848696</v>
      </c>
      <c r="D47" s="287">
        <v>22.596497531140486</v>
      </c>
      <c r="E47" s="287">
        <v>-7.2998234713800798</v>
      </c>
      <c r="F47" s="361">
        <v>16.971222908396342</v>
      </c>
      <c r="G47" s="286">
        <v>8.3028091117317757</v>
      </c>
      <c r="H47" s="284">
        <v>8.4317890918736538</v>
      </c>
      <c r="I47" s="284">
        <v>57.492078045328043</v>
      </c>
      <c r="J47" s="284">
        <v>-13.85261939884181</v>
      </c>
      <c r="K47" s="284">
        <v>4.1771517863809891</v>
      </c>
      <c r="L47" s="284">
        <v>-55.864068877206769</v>
      </c>
      <c r="M47" s="284">
        <v>176.44927536231887</v>
      </c>
      <c r="N47" s="360">
        <v>164.01648231618231</v>
      </c>
      <c r="O47" s="283">
        <v>95.799068874533504</v>
      </c>
      <c r="P47" s="283">
        <v>-5.1724765192779074</v>
      </c>
      <c r="Q47" s="283">
        <v>25.348635966520632</v>
      </c>
      <c r="R47" s="283">
        <v>-23.240007497824223</v>
      </c>
      <c r="S47" s="108" t="s">
        <v>72</v>
      </c>
    </row>
    <row r="48" spans="1:19" ht="25" customHeight="1">
      <c r="A48" s="108" t="s">
        <v>73</v>
      </c>
      <c r="B48" s="283">
        <v>1.7350362753504385</v>
      </c>
      <c r="C48" s="286">
        <v>22.906958020046474</v>
      </c>
      <c r="D48" s="287">
        <v>22.147805013104588</v>
      </c>
      <c r="E48" s="287">
        <v>25.456155603407765</v>
      </c>
      <c r="F48" s="361">
        <v>29.893989970183043</v>
      </c>
      <c r="G48" s="286">
        <v>1.6906695394859952</v>
      </c>
      <c r="H48" s="284">
        <v>-5.8001109694407944</v>
      </c>
      <c r="I48" s="284">
        <v>-2.2307416727208391</v>
      </c>
      <c r="J48" s="284">
        <v>15.384456795528379</v>
      </c>
      <c r="K48" s="284">
        <v>-48.104954375659517</v>
      </c>
      <c r="L48" s="284">
        <v>-31.924235072761149</v>
      </c>
      <c r="M48" s="284" t="s">
        <v>22</v>
      </c>
      <c r="N48" s="360">
        <v>-63.371674876673787</v>
      </c>
      <c r="O48" s="283">
        <v>22.926511803153943</v>
      </c>
      <c r="P48" s="283">
        <v>19.110348235532143</v>
      </c>
      <c r="Q48" s="283">
        <v>46.789103370904343</v>
      </c>
      <c r="R48" s="283">
        <v>69.430975495248049</v>
      </c>
      <c r="S48" s="108" t="s">
        <v>73</v>
      </c>
    </row>
    <row r="49" spans="1:19" ht="25" customHeight="1">
      <c r="A49" s="108" t="s">
        <v>74</v>
      </c>
      <c r="B49" s="283">
        <v>1.0087223036209707</v>
      </c>
      <c r="C49" s="286">
        <v>32.284301834092958</v>
      </c>
      <c r="D49" s="287">
        <v>30.795664319052975</v>
      </c>
      <c r="E49" s="287">
        <v>24.167377114537672</v>
      </c>
      <c r="F49" s="361">
        <v>67.349300921923771</v>
      </c>
      <c r="G49" s="286">
        <v>4.6332408536025014</v>
      </c>
      <c r="H49" s="284">
        <v>-16.866745579267118</v>
      </c>
      <c r="I49" s="284">
        <v>26.676363207969288</v>
      </c>
      <c r="J49" s="284">
        <v>37.713570448288152</v>
      </c>
      <c r="K49" s="284">
        <v>25.649022612028432</v>
      </c>
      <c r="L49" s="284">
        <v>-8.4794094543263299</v>
      </c>
      <c r="M49" s="284" t="s">
        <v>22</v>
      </c>
      <c r="N49" s="360">
        <v>94.039468385018125</v>
      </c>
      <c r="O49" s="283">
        <v>8.8827696972079195</v>
      </c>
      <c r="P49" s="283">
        <v>-5.7930764342981433</v>
      </c>
      <c r="Q49" s="283">
        <v>-31.994896873504686</v>
      </c>
      <c r="R49" s="283">
        <v>-25.445782155737533</v>
      </c>
      <c r="S49" s="108" t="s">
        <v>74</v>
      </c>
    </row>
    <row r="50" spans="1:19" ht="25" customHeight="1">
      <c r="A50" s="108" t="s">
        <v>75</v>
      </c>
      <c r="B50" s="283">
        <v>1.9584203028797589</v>
      </c>
      <c r="C50" s="286">
        <v>10.889568321803395</v>
      </c>
      <c r="D50" s="287">
        <v>11.275445664040262</v>
      </c>
      <c r="E50" s="287">
        <v>9.877918759680739</v>
      </c>
      <c r="F50" s="361">
        <v>7.6414274459312139</v>
      </c>
      <c r="G50" s="286">
        <v>10.471198915206998</v>
      </c>
      <c r="H50" s="284">
        <v>0.17253126732607882</v>
      </c>
      <c r="I50" s="284">
        <v>29.837773493259959</v>
      </c>
      <c r="J50" s="284">
        <v>16.82476622601898</v>
      </c>
      <c r="K50" s="284">
        <v>4.5397268471065502</v>
      </c>
      <c r="L50" s="284">
        <v>-13.795872287813893</v>
      </c>
      <c r="M50" s="284">
        <v>22.411439413221032</v>
      </c>
      <c r="N50" s="360">
        <v>25.637551325773785</v>
      </c>
      <c r="O50" s="283">
        <v>7.00783122913802</v>
      </c>
      <c r="P50" s="283">
        <v>-7.6151522001722753</v>
      </c>
      <c r="Q50" s="283">
        <v>-20.802031419706211</v>
      </c>
      <c r="R50" s="283">
        <v>10.842780158696598</v>
      </c>
      <c r="S50" s="108" t="s">
        <v>75</v>
      </c>
    </row>
    <row r="51" spans="1:19" ht="25" customHeight="1">
      <c r="A51" s="108" t="s">
        <v>76</v>
      </c>
      <c r="B51" s="283">
        <v>0.24691331084059698</v>
      </c>
      <c r="C51" s="286">
        <v>13.561039347287448</v>
      </c>
      <c r="D51" s="287">
        <v>21.993795186906468</v>
      </c>
      <c r="E51" s="287">
        <v>-26.020619896900527</v>
      </c>
      <c r="F51" s="361">
        <v>25.591026166710165</v>
      </c>
      <c r="G51" s="286">
        <v>2.9713634488618652</v>
      </c>
      <c r="H51" s="284">
        <v>-10.963335440471823</v>
      </c>
      <c r="I51" s="284">
        <v>-3.718554010020668</v>
      </c>
      <c r="J51" s="284">
        <v>30.080022846811886</v>
      </c>
      <c r="K51" s="284">
        <v>-25.906016439705155</v>
      </c>
      <c r="L51" s="284">
        <v>-44.90838859793994</v>
      </c>
      <c r="M51" s="284">
        <v>-52.996060753736188</v>
      </c>
      <c r="N51" s="360">
        <v>-0.323433662265046</v>
      </c>
      <c r="O51" s="283">
        <v>-3.0450415133199584</v>
      </c>
      <c r="P51" s="283">
        <v>13.096961066913181</v>
      </c>
      <c r="Q51" s="283">
        <v>16.104679937033978</v>
      </c>
      <c r="R51" s="283">
        <v>-9.6072486649028832</v>
      </c>
      <c r="S51" s="108" t="s">
        <v>76</v>
      </c>
    </row>
    <row r="52" spans="1:19" ht="25" customHeight="1">
      <c r="A52" s="108" t="s">
        <v>77</v>
      </c>
      <c r="B52" s="283">
        <v>1.8181840218348242</v>
      </c>
      <c r="C52" s="286">
        <v>24.597522712546919</v>
      </c>
      <c r="D52" s="287">
        <v>23.680999661856433</v>
      </c>
      <c r="E52" s="287">
        <v>44.068392933025308</v>
      </c>
      <c r="F52" s="361">
        <v>10.733613650185163</v>
      </c>
      <c r="G52" s="286">
        <v>20.096928960430802</v>
      </c>
      <c r="H52" s="284">
        <v>16.249779672498306</v>
      </c>
      <c r="I52" s="284">
        <v>12.430697937925459</v>
      </c>
      <c r="J52" s="284">
        <v>31.414206756397448</v>
      </c>
      <c r="K52" s="284">
        <v>-16.369680074569246</v>
      </c>
      <c r="L52" s="284">
        <v>-25.369773673326762</v>
      </c>
      <c r="M52" s="284">
        <v>-72.534818709752571</v>
      </c>
      <c r="N52" s="360">
        <v>-1.1057907913064042</v>
      </c>
      <c r="O52" s="283">
        <v>37.788110166256814</v>
      </c>
      <c r="P52" s="283">
        <v>27.456178840416314</v>
      </c>
      <c r="Q52" s="283">
        <v>-20.800489082688983</v>
      </c>
      <c r="R52" s="283">
        <v>8.1307646447986883</v>
      </c>
      <c r="S52" s="108" t="s">
        <v>77</v>
      </c>
    </row>
    <row r="53" spans="1:19" ht="25" customHeight="1">
      <c r="A53" s="108" t="s">
        <v>78</v>
      </c>
      <c r="B53" s="283">
        <v>6.7347266295678594</v>
      </c>
      <c r="C53" s="286">
        <v>20.948266320444219</v>
      </c>
      <c r="D53" s="287">
        <v>25.096448659854119</v>
      </c>
      <c r="E53" s="287">
        <v>-9.1512823602446787</v>
      </c>
      <c r="F53" s="361">
        <v>13.820146897197972</v>
      </c>
      <c r="G53" s="286">
        <v>8.4263675877087678</v>
      </c>
      <c r="H53" s="284">
        <v>6.1557366434624896</v>
      </c>
      <c r="I53" s="284">
        <v>17.920670216835347</v>
      </c>
      <c r="J53" s="284">
        <v>4.0444772617772173</v>
      </c>
      <c r="K53" s="284">
        <v>1.713810466537808</v>
      </c>
      <c r="L53" s="284">
        <v>-20.694133932800156</v>
      </c>
      <c r="M53" s="284">
        <v>376.20754050370965</v>
      </c>
      <c r="N53" s="360">
        <v>25.833995620936662</v>
      </c>
      <c r="O53" s="283">
        <v>18.067649747080623</v>
      </c>
      <c r="P53" s="283">
        <v>20.85574320649819</v>
      </c>
      <c r="Q53" s="283">
        <v>-3.4152794230184611</v>
      </c>
      <c r="R53" s="283">
        <v>41.3176828790711</v>
      </c>
      <c r="S53" s="108" t="s">
        <v>78</v>
      </c>
    </row>
    <row r="54" spans="1:19" ht="25" customHeight="1">
      <c r="A54" s="108" t="s">
        <v>79</v>
      </c>
      <c r="B54" s="283">
        <v>1.3647463723246887</v>
      </c>
      <c r="C54" s="286">
        <v>0.81392147833301465</v>
      </c>
      <c r="D54" s="287">
        <v>-0.77309364848477458</v>
      </c>
      <c r="E54" s="287">
        <v>16.408543065889972</v>
      </c>
      <c r="F54" s="361">
        <v>2.727172000857351</v>
      </c>
      <c r="G54" s="286">
        <v>-16.87399899958794</v>
      </c>
      <c r="H54" s="284">
        <v>-19.722179036855522</v>
      </c>
      <c r="I54" s="284">
        <v>-1.9051968703432749</v>
      </c>
      <c r="J54" s="284">
        <v>-16.345964301020487</v>
      </c>
      <c r="K54" s="284">
        <v>-43.271869386032058</v>
      </c>
      <c r="L54" s="284">
        <v>-50.489638150273045</v>
      </c>
      <c r="M54" s="284">
        <v>-36.708927231807955</v>
      </c>
      <c r="N54" s="360">
        <v>-35.231963010331384</v>
      </c>
      <c r="O54" s="283">
        <v>26.892018063954097</v>
      </c>
      <c r="P54" s="283">
        <v>3.4312968988369192</v>
      </c>
      <c r="Q54" s="283">
        <v>-4.4397129589242894</v>
      </c>
      <c r="R54" s="283">
        <v>15.987138939812425</v>
      </c>
      <c r="S54" s="108" t="s">
        <v>79</v>
      </c>
    </row>
    <row r="55" spans="1:19" ht="25" customHeight="1">
      <c r="A55" s="108" t="s">
        <v>80</v>
      </c>
      <c r="B55" s="283">
        <v>0.78074677004636328</v>
      </c>
      <c r="C55" s="286">
        <v>12.603014386050731</v>
      </c>
      <c r="D55" s="287">
        <v>12.848192270400034</v>
      </c>
      <c r="E55" s="287">
        <v>15.086601535992415</v>
      </c>
      <c r="F55" s="361">
        <v>5.0470131834171639</v>
      </c>
      <c r="G55" s="286">
        <v>10.564206722102426</v>
      </c>
      <c r="H55" s="284">
        <v>-14.270857828019686</v>
      </c>
      <c r="I55" s="284">
        <v>86.091167636871546</v>
      </c>
      <c r="J55" s="284">
        <v>5.0030621168169631</v>
      </c>
      <c r="K55" s="284">
        <v>-2.5693812949217971</v>
      </c>
      <c r="L55" s="284">
        <v>54.695445316867705</v>
      </c>
      <c r="M55" s="284">
        <v>-12.380750476998088</v>
      </c>
      <c r="N55" s="360">
        <v>-30.194684163886194</v>
      </c>
      <c r="O55" s="283">
        <v>-71.514393576362508</v>
      </c>
      <c r="P55" s="283">
        <v>5.2298041390732521</v>
      </c>
      <c r="Q55" s="283">
        <v>-12.321496808074258</v>
      </c>
      <c r="R55" s="283">
        <v>128.57112418805499</v>
      </c>
      <c r="S55" s="108" t="s">
        <v>80</v>
      </c>
    </row>
    <row r="56" spans="1:19" ht="25" customHeight="1">
      <c r="A56" s="108" t="s">
        <v>81</v>
      </c>
      <c r="B56" s="283">
        <v>10.887110322675156</v>
      </c>
      <c r="C56" s="286">
        <v>15.334652343321849</v>
      </c>
      <c r="D56" s="287">
        <v>16.224378548380031</v>
      </c>
      <c r="E56" s="287">
        <v>23.241349005048136</v>
      </c>
      <c r="F56" s="361">
        <v>-4.1240734683999847</v>
      </c>
      <c r="G56" s="286">
        <v>5.7982297775741358</v>
      </c>
      <c r="H56" s="284">
        <v>-1.0667817322574962</v>
      </c>
      <c r="I56" s="284">
        <v>17.19264373626234</v>
      </c>
      <c r="J56" s="284">
        <v>9.0900987926073213</v>
      </c>
      <c r="K56" s="284">
        <v>1.0912865003639638</v>
      </c>
      <c r="L56" s="284">
        <v>-47.758423911600964</v>
      </c>
      <c r="M56" s="284" t="s">
        <v>210</v>
      </c>
      <c r="N56" s="360">
        <v>78.017946072324065</v>
      </c>
      <c r="O56" s="283">
        <v>-47.414195279805917</v>
      </c>
      <c r="P56" s="283">
        <v>-14.134591581826754</v>
      </c>
      <c r="Q56" s="283">
        <v>-18.96007336254722</v>
      </c>
      <c r="R56" s="283">
        <v>25.010738121350286</v>
      </c>
      <c r="S56" s="108" t="s">
        <v>81</v>
      </c>
    </row>
    <row r="57" spans="1:19" ht="25" customHeight="1" thickBot="1">
      <c r="A57" s="109" t="s">
        <v>82</v>
      </c>
      <c r="B57" s="279">
        <v>3.6559540017348127</v>
      </c>
      <c r="C57" s="289">
        <v>16.56915760158499</v>
      </c>
      <c r="D57" s="288">
        <v>17.156118348558948</v>
      </c>
      <c r="E57" s="288">
        <v>12.39255195687133</v>
      </c>
      <c r="F57" s="362">
        <v>13.89613641824279</v>
      </c>
      <c r="G57" s="282">
        <v>-11.605801277395074</v>
      </c>
      <c r="H57" s="281">
        <v>-15.25035733821467</v>
      </c>
      <c r="I57" s="281">
        <v>8.2432498573252531</v>
      </c>
      <c r="J57" s="281">
        <v>-12.149955518772586</v>
      </c>
      <c r="K57" s="281">
        <v>-9.404254367017046</v>
      </c>
      <c r="L57" s="281">
        <v>1.1909675916708267</v>
      </c>
      <c r="M57" s="281">
        <v>25.085288714742049</v>
      </c>
      <c r="N57" s="359">
        <v>-16.373230158904292</v>
      </c>
      <c r="O57" s="279">
        <v>43.881190683533589</v>
      </c>
      <c r="P57" s="279">
        <v>17.230686359525009</v>
      </c>
      <c r="Q57" s="279">
        <v>15.615161982839993</v>
      </c>
      <c r="R57" s="279">
        <v>82.65834061694278</v>
      </c>
      <c r="S57" s="109"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51253-948D-488D-ADA8-8CF0221C3492}">
  <sheetPr>
    <pageSetUpPr fitToPage="1"/>
  </sheetPr>
  <dimension ref="A1:P22"/>
  <sheetViews>
    <sheetView showGridLines="0" zoomScaleNormal="100" zoomScaleSheetLayoutView="100" workbookViewId="0"/>
  </sheetViews>
  <sheetFormatPr defaultColWidth="9" defaultRowHeight="13"/>
  <cols>
    <col min="1" max="1" width="4.6328125" style="518" customWidth="1"/>
    <col min="2" max="2" width="4.6328125" style="517" customWidth="1"/>
    <col min="3" max="3" width="3.08984375" style="517" customWidth="1"/>
    <col min="4" max="4" width="10.453125" style="517" bestFit="1" customWidth="1"/>
    <col min="5" max="5" width="11.6328125" style="517" customWidth="1"/>
    <col min="6" max="6" width="9.6328125" style="517" customWidth="1"/>
    <col min="7" max="7" width="11" style="517" bestFit="1" customWidth="1"/>
    <col min="8" max="8" width="9.6328125" style="517" customWidth="1"/>
    <col min="9" max="9" width="11.6328125" style="517" customWidth="1"/>
    <col min="10" max="10" width="9.6328125" style="517" customWidth="1"/>
    <col min="11" max="11" width="11.6328125" style="517" customWidth="1"/>
    <col min="12" max="12" width="9.6328125" style="517" customWidth="1"/>
    <col min="13" max="16" width="10.6328125" style="517" customWidth="1"/>
    <col min="17" max="16384" width="9" style="517"/>
  </cols>
  <sheetData>
    <row r="1" spans="1:16" s="519" customFormat="1" ht="41.15" customHeight="1">
      <c r="A1" s="598" t="s">
        <v>336</v>
      </c>
      <c r="B1" s="595"/>
      <c r="C1" s="595"/>
      <c r="D1" s="595"/>
      <c r="E1" s="595"/>
      <c r="F1" s="595"/>
      <c r="G1" s="595"/>
      <c r="H1" s="595"/>
      <c r="I1" s="595"/>
      <c r="J1" s="595"/>
      <c r="K1" s="595"/>
      <c r="L1" s="595"/>
    </row>
    <row r="2" spans="1:16" s="519" customFormat="1" ht="32.25" customHeight="1">
      <c r="A2" s="597" t="s">
        <v>335</v>
      </c>
      <c r="B2" s="595"/>
      <c r="C2" s="595"/>
      <c r="D2" s="595"/>
      <c r="E2" s="595"/>
      <c r="F2" s="595"/>
      <c r="G2" s="595"/>
      <c r="H2" s="595"/>
      <c r="I2" s="595"/>
      <c r="J2" s="595"/>
      <c r="K2" s="595"/>
      <c r="L2" s="595"/>
    </row>
    <row r="3" spans="1:16" s="519" customFormat="1" ht="32.25" customHeight="1">
      <c r="A3" s="596" t="s">
        <v>334</v>
      </c>
      <c r="B3" s="595"/>
      <c r="C3" s="595"/>
      <c r="D3" s="595"/>
      <c r="E3" s="595"/>
      <c r="F3" s="595"/>
      <c r="G3" s="595"/>
      <c r="H3" s="595"/>
      <c r="I3" s="595"/>
      <c r="J3" s="595"/>
      <c r="K3" s="595"/>
      <c r="L3" s="595"/>
    </row>
    <row r="4" spans="1:16" s="519" customFormat="1" ht="32.25" customHeight="1">
      <c r="D4" s="595"/>
    </row>
    <row r="5" spans="1:16" s="519" customFormat="1" ht="32.25" customHeight="1">
      <c r="B5" s="520"/>
      <c r="C5" s="520"/>
      <c r="D5" s="520"/>
      <c r="E5" s="520"/>
      <c r="F5" s="520"/>
      <c r="G5" s="520"/>
      <c r="H5" s="520"/>
      <c r="I5" s="520"/>
    </row>
    <row r="6" spans="1:16" s="592" customFormat="1" ht="18.75" customHeight="1" thickBot="1">
      <c r="A6" s="592" t="s">
        <v>201</v>
      </c>
      <c r="B6" s="594"/>
      <c r="C6" s="594"/>
      <c r="D6" s="594"/>
      <c r="E6" s="594"/>
      <c r="F6" s="594"/>
      <c r="G6" s="594"/>
      <c r="H6" s="594"/>
      <c r="I6" s="594"/>
      <c r="L6" s="593" t="s">
        <v>333</v>
      </c>
    </row>
    <row r="7" spans="1:16" s="519" customFormat="1" ht="23.25" customHeight="1">
      <c r="A7" s="741" t="s">
        <v>332</v>
      </c>
      <c r="B7" s="742"/>
      <c r="C7" s="742"/>
      <c r="D7" s="743"/>
      <c r="E7" s="747" t="s">
        <v>328</v>
      </c>
      <c r="F7" s="749" t="s">
        <v>331</v>
      </c>
      <c r="G7" s="751" t="s">
        <v>326</v>
      </c>
      <c r="H7" s="753" t="s">
        <v>330</v>
      </c>
      <c r="I7" s="755" t="s">
        <v>329</v>
      </c>
      <c r="J7" s="756"/>
      <c r="K7" s="756"/>
      <c r="L7" s="757"/>
    </row>
    <row r="8" spans="1:16" s="519" customFormat="1" ht="36.75" customHeight="1" thickBot="1">
      <c r="A8" s="744"/>
      <c r="B8" s="745"/>
      <c r="C8" s="745"/>
      <c r="D8" s="746"/>
      <c r="E8" s="748"/>
      <c r="F8" s="750"/>
      <c r="G8" s="752"/>
      <c r="H8" s="754"/>
      <c r="I8" s="591" t="s">
        <v>328</v>
      </c>
      <c r="J8" s="590" t="s">
        <v>327</v>
      </c>
      <c r="K8" s="589" t="s">
        <v>326</v>
      </c>
      <c r="L8" s="588" t="s">
        <v>325</v>
      </c>
    </row>
    <row r="9" spans="1:16" s="519" customFormat="1" ht="12" customHeight="1" thickTop="1">
      <c r="A9" s="758" t="s">
        <v>324</v>
      </c>
      <c r="B9" s="587"/>
      <c r="C9" s="587"/>
      <c r="D9" s="587"/>
      <c r="E9" s="585" t="s">
        <v>323</v>
      </c>
      <c r="F9" s="584" t="s">
        <v>15</v>
      </c>
      <c r="G9" s="584" t="s">
        <v>322</v>
      </c>
      <c r="H9" s="586" t="s">
        <v>129</v>
      </c>
      <c r="I9" s="585" t="s">
        <v>321</v>
      </c>
      <c r="J9" s="584" t="s">
        <v>321</v>
      </c>
      <c r="K9" s="584" t="s">
        <v>321</v>
      </c>
      <c r="L9" s="583" t="s">
        <v>321</v>
      </c>
    </row>
    <row r="10" spans="1:16" s="519" customFormat="1" ht="33.75" customHeight="1">
      <c r="A10" s="759"/>
      <c r="B10" s="582" t="s">
        <v>320</v>
      </c>
      <c r="C10" s="581"/>
      <c r="D10" s="580"/>
      <c r="E10" s="579">
        <v>57213</v>
      </c>
      <c r="F10" s="578" t="s">
        <v>317</v>
      </c>
      <c r="G10" s="577">
        <v>35261357.652000003</v>
      </c>
      <c r="H10" s="541" t="s">
        <v>317</v>
      </c>
      <c r="I10" s="576">
        <v>9.3457943925233593</v>
      </c>
      <c r="J10" s="575" t="s">
        <v>317</v>
      </c>
      <c r="K10" s="574">
        <v>9.9661355854657785</v>
      </c>
      <c r="L10" s="573" t="s">
        <v>317</v>
      </c>
    </row>
    <row r="11" spans="1:16" s="519" customFormat="1" ht="33.75" customHeight="1" thickBot="1">
      <c r="A11" s="760"/>
      <c r="B11" s="572" t="s">
        <v>319</v>
      </c>
      <c r="C11" s="572"/>
      <c r="D11" s="572"/>
      <c r="E11" s="571">
        <v>27984</v>
      </c>
      <c r="F11" s="570">
        <v>4891.1960568402283</v>
      </c>
      <c r="G11" s="569">
        <v>456558.79799999995</v>
      </c>
      <c r="H11" s="568">
        <v>129.47850803302924</v>
      </c>
      <c r="I11" s="567">
        <v>8.3894957006739617</v>
      </c>
      <c r="J11" s="566">
        <v>-0.87456376092211485</v>
      </c>
      <c r="K11" s="566">
        <v>7.9800284479970856</v>
      </c>
      <c r="L11" s="565">
        <v>-1.806107968507348</v>
      </c>
      <c r="O11" s="564"/>
      <c r="P11" s="564"/>
    </row>
    <row r="12" spans="1:16" s="519" customFormat="1" ht="33.75" customHeight="1">
      <c r="A12" s="732" t="s">
        <v>318</v>
      </c>
      <c r="B12" s="735" t="s">
        <v>5</v>
      </c>
      <c r="C12" s="563" t="s">
        <v>6</v>
      </c>
      <c r="D12" s="562"/>
      <c r="E12" s="561">
        <v>24905</v>
      </c>
      <c r="F12" s="558">
        <v>4353.031653645151</v>
      </c>
      <c r="G12" s="557" t="s">
        <v>317</v>
      </c>
      <c r="H12" s="560" t="s">
        <v>317</v>
      </c>
      <c r="I12" s="559">
        <v>12.534453933396577</v>
      </c>
      <c r="J12" s="558">
        <v>2.916124537379801</v>
      </c>
      <c r="K12" s="557" t="s">
        <v>317</v>
      </c>
      <c r="L12" s="556" t="s">
        <v>317</v>
      </c>
      <c r="O12" s="555"/>
      <c r="P12" s="554"/>
    </row>
    <row r="13" spans="1:16" s="519" customFormat="1" ht="33.75" customHeight="1">
      <c r="A13" s="733"/>
      <c r="B13" s="736"/>
      <c r="C13" s="553" t="s">
        <v>3</v>
      </c>
      <c r="D13" s="552"/>
      <c r="E13" s="534">
        <v>2213</v>
      </c>
      <c r="F13" s="530">
        <v>386.80020275112298</v>
      </c>
      <c r="G13" s="551">
        <v>9650.116</v>
      </c>
      <c r="H13" s="532">
        <v>2.7367397748091675</v>
      </c>
      <c r="I13" s="531">
        <v>4.1902071563088441</v>
      </c>
      <c r="J13" s="530">
        <v>-4.7149387544867807</v>
      </c>
      <c r="K13" s="550">
        <v>4.7943205418832946</v>
      </c>
      <c r="L13" s="529">
        <v>-4.7030979274186819</v>
      </c>
      <c r="O13" s="549"/>
      <c r="P13" s="549"/>
    </row>
    <row r="14" spans="1:16" s="519" customFormat="1" ht="33.75" customHeight="1">
      <c r="A14" s="733"/>
      <c r="B14" s="736"/>
      <c r="C14" s="548"/>
      <c r="D14" s="546" t="s">
        <v>7</v>
      </c>
      <c r="E14" s="534">
        <v>1921</v>
      </c>
      <c r="F14" s="530">
        <v>335.76285110027442</v>
      </c>
      <c r="G14" s="533">
        <v>8838.7469999999994</v>
      </c>
      <c r="H14" s="532">
        <v>2.5066383113296462</v>
      </c>
      <c r="I14" s="531">
        <v>1.3720316622691371</v>
      </c>
      <c r="J14" s="530">
        <v>-7.2922445481812304</v>
      </c>
      <c r="K14" s="530">
        <v>1.0292614902785289</v>
      </c>
      <c r="L14" s="529">
        <v>-8.1269329394970811</v>
      </c>
      <c r="P14" s="547"/>
    </row>
    <row r="15" spans="1:16" s="519" customFormat="1" ht="33.75" customHeight="1">
      <c r="A15" s="733"/>
      <c r="B15" s="736"/>
      <c r="C15" s="544"/>
      <c r="D15" s="546" t="s">
        <v>8</v>
      </c>
      <c r="E15" s="534">
        <v>292</v>
      </c>
      <c r="F15" s="530">
        <v>51.037351650848578</v>
      </c>
      <c r="G15" s="533">
        <v>811.36900000000014</v>
      </c>
      <c r="H15" s="532">
        <v>0.23010146347952082</v>
      </c>
      <c r="I15" s="531">
        <v>27.510917030567697</v>
      </c>
      <c r="J15" s="530">
        <v>16.612548053596072</v>
      </c>
      <c r="K15" s="530">
        <v>76.413328260042448</v>
      </c>
      <c r="L15" s="529">
        <v>60.425141177152511</v>
      </c>
      <c r="O15" s="545"/>
    </row>
    <row r="16" spans="1:16" s="519" customFormat="1" ht="33.75" customHeight="1" thickBot="1">
      <c r="A16" s="733"/>
      <c r="B16" s="737"/>
      <c r="C16" s="528" t="s">
        <v>9</v>
      </c>
      <c r="D16" s="527"/>
      <c r="E16" s="526">
        <v>27118</v>
      </c>
      <c r="F16" s="523">
        <v>4739.8318563962739</v>
      </c>
      <c r="G16" s="522" t="s">
        <v>317</v>
      </c>
      <c r="H16" s="525" t="s">
        <v>317</v>
      </c>
      <c r="I16" s="524">
        <v>11.803751803751794</v>
      </c>
      <c r="J16" s="523">
        <v>2.2478755812089304</v>
      </c>
      <c r="K16" s="522" t="s">
        <v>317</v>
      </c>
      <c r="L16" s="521" t="s">
        <v>317</v>
      </c>
    </row>
    <row r="17" spans="1:12" s="519" customFormat="1" ht="33.75" customHeight="1">
      <c r="A17" s="733"/>
      <c r="B17" s="738" t="s">
        <v>10</v>
      </c>
      <c r="C17" s="544" t="s">
        <v>6</v>
      </c>
      <c r="D17" s="543"/>
      <c r="E17" s="542">
        <v>3331</v>
      </c>
      <c r="F17" s="539">
        <v>582.21033681156382</v>
      </c>
      <c r="G17" s="538" t="s">
        <v>317</v>
      </c>
      <c r="H17" s="541" t="s">
        <v>317</v>
      </c>
      <c r="I17" s="540">
        <v>6.2181122448979664</v>
      </c>
      <c r="J17" s="539">
        <v>-2.8603588871445993</v>
      </c>
      <c r="K17" s="538" t="s">
        <v>317</v>
      </c>
      <c r="L17" s="537" t="s">
        <v>317</v>
      </c>
    </row>
    <row r="18" spans="1:12" s="519" customFormat="1" ht="33.75" customHeight="1">
      <c r="A18" s="733"/>
      <c r="B18" s="739"/>
      <c r="C18" s="536" t="s">
        <v>3</v>
      </c>
      <c r="D18" s="535"/>
      <c r="E18" s="534">
        <v>157</v>
      </c>
      <c r="F18" s="530">
        <v>27.441315784874067</v>
      </c>
      <c r="G18" s="533">
        <v>-2336.0019999999995</v>
      </c>
      <c r="H18" s="532">
        <v>-0.66248214917144665</v>
      </c>
      <c r="I18" s="531">
        <v>-23.786407766990294</v>
      </c>
      <c r="J18" s="530">
        <v>-30.300390009127867</v>
      </c>
      <c r="K18" s="530">
        <v>-36.708686535678702</v>
      </c>
      <c r="L18" s="529">
        <v>-42.444723434760292</v>
      </c>
    </row>
    <row r="19" spans="1:12" s="519" customFormat="1" ht="33.75" customHeight="1" thickBot="1">
      <c r="A19" s="734"/>
      <c r="B19" s="740"/>
      <c r="C19" s="528" t="s">
        <v>9</v>
      </c>
      <c r="D19" s="527"/>
      <c r="E19" s="526">
        <v>3488</v>
      </c>
      <c r="F19" s="523">
        <v>609.65165259643788</v>
      </c>
      <c r="G19" s="522" t="s">
        <v>317</v>
      </c>
      <c r="H19" s="525" t="s">
        <v>317</v>
      </c>
      <c r="I19" s="524">
        <v>4.3686415320167526</v>
      </c>
      <c r="J19" s="523">
        <v>-4.5517551801214182</v>
      </c>
      <c r="K19" s="522" t="s">
        <v>317</v>
      </c>
      <c r="L19" s="521" t="s">
        <v>317</v>
      </c>
    </row>
    <row r="20" spans="1:12" s="519" customFormat="1" ht="18.75" customHeight="1">
      <c r="A20" s="520"/>
    </row>
    <row r="21" spans="1:12" s="519" customFormat="1" ht="18.75" customHeight="1">
      <c r="A21" s="519" t="s">
        <v>316</v>
      </c>
    </row>
    <row r="22" spans="1:12" ht="14">
      <c r="A22" s="519" t="s">
        <v>315</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bestFit="1" customWidth="1"/>
    <col min="15" max="15" width="16" style="126" customWidth="1"/>
    <col min="16" max="17" width="12.6328125" style="126" customWidth="1"/>
    <col min="18" max="18" width="2.453125" style="125" customWidth="1"/>
    <col min="19" max="16384" width="9" style="125"/>
  </cols>
  <sheetData>
    <row r="1" spans="1:18" ht="19.5" thickBot="1">
      <c r="A1" s="464" t="s">
        <v>134</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177" t="s">
        <v>196</v>
      </c>
      <c r="B4" s="127"/>
      <c r="C4" s="127"/>
      <c r="D4" s="127"/>
      <c r="E4" s="127"/>
      <c r="F4" s="127"/>
      <c r="G4" s="127"/>
      <c r="H4" s="127"/>
      <c r="I4" s="127"/>
      <c r="J4" s="133" t="s">
        <v>206</v>
      </c>
      <c r="L4" s="131"/>
      <c r="M4" s="134" t="s">
        <v>109</v>
      </c>
      <c r="R4" s="132"/>
    </row>
    <row r="5" spans="1:18">
      <c r="L5" s="131"/>
      <c r="M5" s="135"/>
      <c r="N5" s="763" t="s">
        <v>208</v>
      </c>
      <c r="O5" s="765" t="s">
        <v>206</v>
      </c>
      <c r="R5" s="132"/>
    </row>
    <row r="6" spans="1:18" ht="13.5" thickBot="1">
      <c r="L6" s="131"/>
      <c r="M6" s="136"/>
      <c r="N6" s="764"/>
      <c r="O6" s="766"/>
      <c r="R6" s="132"/>
    </row>
    <row r="7" spans="1:18" ht="13.5" thickTop="1">
      <c r="L7" s="131"/>
      <c r="M7" s="137" t="s">
        <v>139</v>
      </c>
      <c r="N7" s="138">
        <v>7817569</v>
      </c>
      <c r="O7" s="139">
        <v>7554877</v>
      </c>
      <c r="R7" s="132"/>
    </row>
    <row r="8" spans="1:18">
      <c r="L8" s="131"/>
      <c r="M8" s="137" t="s">
        <v>140</v>
      </c>
      <c r="N8" s="138">
        <v>2341478</v>
      </c>
      <c r="O8" s="139">
        <v>2318675</v>
      </c>
      <c r="R8" s="132"/>
    </row>
    <row r="9" spans="1:18">
      <c r="L9" s="131"/>
      <c r="M9" s="137" t="s">
        <v>141</v>
      </c>
      <c r="N9" s="138">
        <v>1914994</v>
      </c>
      <c r="O9" s="139">
        <v>2019853</v>
      </c>
      <c r="R9" s="132"/>
    </row>
    <row r="10" spans="1:18">
      <c r="L10" s="131"/>
      <c r="M10" s="140" t="s">
        <v>194</v>
      </c>
      <c r="N10" s="138">
        <v>3131936</v>
      </c>
      <c r="O10" s="139">
        <v>3051822</v>
      </c>
      <c r="R10" s="132"/>
    </row>
    <row r="11" spans="1:18">
      <c r="L11" s="131"/>
      <c r="M11" s="140" t="s">
        <v>144</v>
      </c>
      <c r="N11" s="138">
        <v>912223</v>
      </c>
      <c r="O11" s="139">
        <v>911930</v>
      </c>
      <c r="R11" s="132"/>
    </row>
    <row r="12" spans="1:18">
      <c r="L12" s="131"/>
      <c r="M12" s="140" t="s">
        <v>145</v>
      </c>
      <c r="N12" s="138">
        <v>748736</v>
      </c>
      <c r="O12" s="139">
        <v>793435</v>
      </c>
      <c r="R12" s="132"/>
    </row>
    <row r="13" spans="1:18">
      <c r="L13" s="131"/>
      <c r="M13" s="140" t="s">
        <v>146</v>
      </c>
      <c r="N13" s="138">
        <v>8268</v>
      </c>
      <c r="O13" s="139">
        <v>7912</v>
      </c>
      <c r="R13" s="132"/>
    </row>
    <row r="14" spans="1:18">
      <c r="L14" s="131"/>
      <c r="M14" s="140" t="s">
        <v>147</v>
      </c>
      <c r="N14" s="138">
        <v>2372</v>
      </c>
      <c r="O14" s="139">
        <v>2430</v>
      </c>
      <c r="R14" s="132"/>
    </row>
    <row r="15" spans="1:18">
      <c r="L15" s="131"/>
      <c r="M15" s="140" t="s">
        <v>148</v>
      </c>
      <c r="N15" s="138">
        <v>1610</v>
      </c>
      <c r="O15" s="139">
        <v>1678</v>
      </c>
      <c r="R15" s="132"/>
    </row>
    <row r="16" spans="1:18">
      <c r="L16" s="131"/>
      <c r="M16" s="140" t="s">
        <v>149</v>
      </c>
      <c r="N16" s="138">
        <v>711482</v>
      </c>
      <c r="O16" s="139">
        <v>687651</v>
      </c>
      <c r="R16" s="132"/>
    </row>
    <row r="17" spans="2:28">
      <c r="L17" s="131"/>
      <c r="M17" s="140" t="s">
        <v>150</v>
      </c>
      <c r="N17" s="138">
        <v>201916</v>
      </c>
      <c r="O17" s="139">
        <v>196153</v>
      </c>
      <c r="R17" s="132"/>
    </row>
    <row r="18" spans="2:28">
      <c r="L18" s="131"/>
      <c r="M18" s="140" t="s">
        <v>151</v>
      </c>
      <c r="N18" s="138">
        <v>168008</v>
      </c>
      <c r="O18" s="139">
        <v>176314</v>
      </c>
      <c r="R18" s="132"/>
    </row>
    <row r="19" spans="2:28">
      <c r="L19" s="131"/>
      <c r="M19" s="140" t="s">
        <v>152</v>
      </c>
      <c r="N19" s="138">
        <v>2104346</v>
      </c>
      <c r="O19" s="139">
        <v>2004285</v>
      </c>
      <c r="R19" s="132"/>
    </row>
    <row r="20" spans="2:28">
      <c r="L20" s="131"/>
      <c r="M20" s="140" t="s">
        <v>153</v>
      </c>
      <c r="N20" s="138">
        <v>599522</v>
      </c>
      <c r="O20" s="139">
        <v>565391</v>
      </c>
      <c r="R20" s="132"/>
    </row>
    <row r="21" spans="2:28">
      <c r="L21" s="131"/>
      <c r="M21" s="140" t="s">
        <v>154</v>
      </c>
      <c r="N21" s="138">
        <v>516072</v>
      </c>
      <c r="O21" s="139">
        <v>536178</v>
      </c>
      <c r="R21" s="132"/>
    </row>
    <row r="22" spans="2:28">
      <c r="L22" s="131"/>
      <c r="M22" s="363" t="s">
        <v>155</v>
      </c>
      <c r="N22" s="491">
        <v>1861537</v>
      </c>
      <c r="O22" s="142">
        <v>1803207</v>
      </c>
      <c r="R22" s="132"/>
    </row>
    <row r="23" spans="2:28">
      <c r="L23" s="131"/>
      <c r="M23" s="363" t="s">
        <v>156</v>
      </c>
      <c r="N23" s="492">
        <v>625445</v>
      </c>
      <c r="O23" s="139">
        <v>642771</v>
      </c>
      <c r="R23" s="132"/>
    </row>
    <row r="24" spans="2:28" ht="13.5" thickBot="1">
      <c r="L24" s="131"/>
      <c r="M24" s="143" t="s">
        <v>157</v>
      </c>
      <c r="N24" s="493">
        <v>480568</v>
      </c>
      <c r="O24" s="494">
        <v>512248</v>
      </c>
      <c r="R24" s="132"/>
    </row>
    <row r="25" spans="2:28">
      <c r="L25" s="131"/>
      <c r="R25" s="132"/>
    </row>
    <row r="26" spans="2:28" ht="13.5" thickBot="1">
      <c r="L26" s="131"/>
      <c r="M26" s="146" t="s">
        <v>111</v>
      </c>
      <c r="O26" s="147"/>
      <c r="P26" s="148" t="s">
        <v>112</v>
      </c>
      <c r="R26" s="132"/>
    </row>
    <row r="27" spans="2:28">
      <c r="L27" s="131"/>
      <c r="M27" s="135"/>
      <c r="N27" s="763" t="str">
        <f>N5</f>
        <v>令和6年度審査分</v>
      </c>
      <c r="O27" s="767" t="str">
        <f>O5</f>
        <v>令和7年度審査分</v>
      </c>
      <c r="P27" s="761" t="s">
        <v>113</v>
      </c>
      <c r="Q27" s="149"/>
      <c r="R27" s="132"/>
    </row>
    <row r="28" spans="2:28" ht="13.5" thickBot="1">
      <c r="B28" s="164"/>
      <c r="C28" s="164"/>
      <c r="L28" s="131"/>
      <c r="M28" s="136"/>
      <c r="N28" s="764"/>
      <c r="O28" s="768"/>
      <c r="P28" s="762"/>
      <c r="R28" s="132"/>
      <c r="AB28" s="463"/>
    </row>
    <row r="29" spans="2:28" ht="13.5" thickTop="1">
      <c r="L29" s="131"/>
      <c r="M29" s="137" t="s">
        <v>110</v>
      </c>
      <c r="N29" s="150">
        <v>0</v>
      </c>
      <c r="O29" s="151">
        <v>0</v>
      </c>
      <c r="P29" s="461" t="s">
        <v>18</v>
      </c>
      <c r="Q29" s="149"/>
      <c r="R29" s="132"/>
    </row>
    <row r="30" spans="2:28">
      <c r="L30" s="131"/>
      <c r="M30" s="140" t="s">
        <v>110</v>
      </c>
      <c r="N30" s="152">
        <v>1207.4041</v>
      </c>
      <c r="O30" s="153">
        <v>1189.3405</v>
      </c>
      <c r="P30" s="495">
        <v>-1.4960691288028585</v>
      </c>
      <c r="Q30" s="154"/>
      <c r="R30" s="132"/>
    </row>
    <row r="31" spans="2:28">
      <c r="L31" s="131"/>
      <c r="M31" s="140" t="s">
        <v>142</v>
      </c>
      <c r="N31" s="152">
        <v>313.1936</v>
      </c>
      <c r="O31" s="153">
        <v>305.18220000000002</v>
      </c>
      <c r="P31" s="495">
        <v>-2.5579705332420417</v>
      </c>
      <c r="Q31" s="154"/>
      <c r="R31" s="132"/>
    </row>
    <row r="32" spans="2:28">
      <c r="L32" s="131"/>
      <c r="M32" s="140" t="s">
        <v>144</v>
      </c>
      <c r="N32" s="152">
        <v>91.222300000000004</v>
      </c>
      <c r="O32" s="153">
        <v>91.192999999999998</v>
      </c>
      <c r="P32" s="495">
        <v>-3.2119339240523459E-2</v>
      </c>
      <c r="Q32" s="154"/>
      <c r="R32" s="132"/>
    </row>
    <row r="33" spans="12:18" ht="13.5" customHeight="1">
      <c r="L33" s="131"/>
      <c r="M33" s="140" t="s">
        <v>145</v>
      </c>
      <c r="N33" s="152">
        <v>74.873599999999996</v>
      </c>
      <c r="O33" s="153">
        <v>79.343500000000006</v>
      </c>
      <c r="P33" s="495">
        <v>5.9699279852979004</v>
      </c>
      <c r="Q33" s="154"/>
      <c r="R33" s="132"/>
    </row>
    <row r="34" spans="12:18">
      <c r="L34" s="131"/>
      <c r="M34" s="140" t="s">
        <v>149</v>
      </c>
      <c r="N34" s="497">
        <v>71.148200000000003</v>
      </c>
      <c r="O34" s="153">
        <v>68.765100000000004</v>
      </c>
      <c r="P34" s="495">
        <v>-3.3494874079737684</v>
      </c>
      <c r="Q34" s="154"/>
      <c r="R34" s="132"/>
    </row>
    <row r="35" spans="12:18">
      <c r="L35" s="131"/>
      <c r="M35" s="140" t="s">
        <v>150</v>
      </c>
      <c r="N35" s="497">
        <v>20.191600000000001</v>
      </c>
      <c r="O35" s="153">
        <v>19.615300000000001</v>
      </c>
      <c r="P35" s="495">
        <v>-2.8541571742704832</v>
      </c>
      <c r="Q35" s="154"/>
      <c r="R35" s="132"/>
    </row>
    <row r="36" spans="12:18">
      <c r="L36" s="131"/>
      <c r="M36" s="140" t="s">
        <v>151</v>
      </c>
      <c r="N36" s="497">
        <v>16.800799999999999</v>
      </c>
      <c r="O36" s="153">
        <v>17.631399999999999</v>
      </c>
      <c r="P36" s="495">
        <v>4.9438121994190851</v>
      </c>
      <c r="Q36" s="154"/>
      <c r="R36" s="132"/>
    </row>
    <row r="37" spans="12:18">
      <c r="L37" s="131"/>
      <c r="M37" s="140" t="s">
        <v>152</v>
      </c>
      <c r="N37" s="497">
        <v>210.43459999999999</v>
      </c>
      <c r="O37" s="153">
        <v>200.42850000000001</v>
      </c>
      <c r="P37" s="495">
        <v>-4.7549690022458151</v>
      </c>
      <c r="Q37" s="154"/>
      <c r="R37" s="132"/>
    </row>
    <row r="38" spans="12:18">
      <c r="L38" s="131"/>
      <c r="M38" s="363" t="s">
        <v>153</v>
      </c>
      <c r="N38" s="497">
        <v>59.952199999999998</v>
      </c>
      <c r="O38" s="153">
        <v>56.539099999999998</v>
      </c>
      <c r="P38" s="495">
        <v>-5.6930354515764208</v>
      </c>
      <c r="Q38" s="154"/>
      <c r="R38" s="132"/>
    </row>
    <row r="39" spans="12:18">
      <c r="L39" s="131"/>
      <c r="M39" s="363" t="s">
        <v>154</v>
      </c>
      <c r="N39" s="497">
        <v>51.607199999999999</v>
      </c>
      <c r="O39" s="153">
        <v>53.617800000000003</v>
      </c>
      <c r="P39" s="495">
        <v>3.8959680044645069</v>
      </c>
      <c r="Q39" s="154"/>
      <c r="R39" s="132"/>
    </row>
    <row r="40" spans="12:18">
      <c r="L40" s="131"/>
      <c r="M40" s="363" t="s">
        <v>155</v>
      </c>
      <c r="N40" s="497">
        <v>186.98050000000001</v>
      </c>
      <c r="O40" s="152">
        <v>181.11189999999999</v>
      </c>
      <c r="P40" s="495">
        <v>-3.1386160588938452</v>
      </c>
      <c r="Q40" s="154"/>
      <c r="R40" s="132"/>
    </row>
    <row r="41" spans="12:18">
      <c r="L41" s="131"/>
      <c r="M41" s="363" t="s">
        <v>156</v>
      </c>
      <c r="N41" s="497">
        <v>62.781700000000001</v>
      </c>
      <c r="O41" s="152">
        <v>64.520099999999999</v>
      </c>
      <c r="P41" s="495">
        <v>2.7689597446389485</v>
      </c>
      <c r="Q41" s="154"/>
      <c r="R41" s="132"/>
    </row>
    <row r="42" spans="12:18" ht="13.5" thickBot="1">
      <c r="L42" s="131"/>
      <c r="M42" s="143" t="s">
        <v>157</v>
      </c>
      <c r="N42" s="498">
        <v>48.217799999999997</v>
      </c>
      <c r="O42" s="155">
        <v>51.392600000000002</v>
      </c>
      <c r="P42" s="496">
        <v>6.5842904487554534</v>
      </c>
      <c r="Q42" s="154"/>
      <c r="R42" s="132"/>
    </row>
    <row r="43" spans="12:18">
      <c r="L43" s="131"/>
      <c r="R43" s="132"/>
    </row>
    <row r="44" spans="12:18" ht="13.5" thickBot="1">
      <c r="L44" s="131"/>
      <c r="M44" s="146" t="s">
        <v>114</v>
      </c>
      <c r="R44" s="132"/>
    </row>
    <row r="45" spans="12:18" ht="13.5" thickBot="1">
      <c r="L45" s="131"/>
      <c r="M45" s="157"/>
      <c r="N45" s="158" t="str">
        <f>N5</f>
        <v>令和6年度審査分</v>
      </c>
      <c r="O45" s="159"/>
      <c r="P45" s="160" t="str">
        <f>O5</f>
        <v>令和7年度審査分</v>
      </c>
      <c r="Q45" s="428"/>
      <c r="R45" s="132"/>
    </row>
    <row r="46" spans="12:18" ht="13.5" thickTop="1">
      <c r="L46" s="131"/>
      <c r="M46" s="137" t="s">
        <v>110</v>
      </c>
      <c r="N46" s="161" t="s">
        <v>211</v>
      </c>
      <c r="O46" s="162"/>
      <c r="P46" s="504" t="s">
        <v>212</v>
      </c>
      <c r="Q46" s="429"/>
      <c r="R46" s="132"/>
    </row>
    <row r="47" spans="12:18">
      <c r="L47" s="131"/>
      <c r="M47" s="140" t="s">
        <v>142</v>
      </c>
      <c r="N47" s="163" t="s">
        <v>213</v>
      </c>
      <c r="O47" s="141"/>
      <c r="P47" s="505" t="s">
        <v>214</v>
      </c>
      <c r="Q47" s="379"/>
      <c r="R47" s="132"/>
    </row>
    <row r="48" spans="12:18">
      <c r="L48" s="131"/>
      <c r="M48" s="140" t="s">
        <v>144</v>
      </c>
      <c r="N48" s="163" t="s">
        <v>215</v>
      </c>
      <c r="O48" s="141"/>
      <c r="P48" s="505" t="s">
        <v>216</v>
      </c>
      <c r="Q48" s="379"/>
      <c r="R48" s="132"/>
    </row>
    <row r="49" spans="1:18">
      <c r="L49" s="131"/>
      <c r="M49" s="140" t="s">
        <v>145</v>
      </c>
      <c r="N49" s="163" t="s">
        <v>217</v>
      </c>
      <c r="O49" s="141"/>
      <c r="P49" s="505" t="s">
        <v>218</v>
      </c>
      <c r="Q49" s="379"/>
      <c r="R49" s="132"/>
    </row>
    <row r="50" spans="1:18">
      <c r="L50" s="131"/>
      <c r="M50" s="140" t="s">
        <v>149</v>
      </c>
      <c r="N50" s="163" t="s">
        <v>219</v>
      </c>
      <c r="O50" s="141"/>
      <c r="P50" s="505" t="s">
        <v>220</v>
      </c>
      <c r="Q50" s="379"/>
      <c r="R50" s="132"/>
    </row>
    <row r="51" spans="1:18">
      <c r="L51" s="131"/>
      <c r="M51" s="140" t="s">
        <v>150</v>
      </c>
      <c r="N51" s="163" t="s">
        <v>221</v>
      </c>
      <c r="O51" s="141"/>
      <c r="P51" s="505" t="s">
        <v>222</v>
      </c>
      <c r="Q51" s="379"/>
      <c r="R51" s="132"/>
    </row>
    <row r="52" spans="1:18">
      <c r="L52" s="131"/>
      <c r="M52" s="140" t="s">
        <v>151</v>
      </c>
      <c r="N52" s="163" t="s">
        <v>223</v>
      </c>
      <c r="O52" s="141"/>
      <c r="P52" s="505" t="s">
        <v>224</v>
      </c>
      <c r="Q52" s="379"/>
      <c r="R52" s="132"/>
    </row>
    <row r="53" spans="1:18">
      <c r="L53" s="131"/>
      <c r="M53" s="140" t="s">
        <v>152</v>
      </c>
      <c r="N53" s="163" t="s">
        <v>225</v>
      </c>
      <c r="O53" s="141"/>
      <c r="P53" s="505" t="s">
        <v>226</v>
      </c>
      <c r="Q53" s="379"/>
      <c r="R53" s="132"/>
    </row>
    <row r="54" spans="1:18">
      <c r="L54" s="131"/>
      <c r="M54" s="363" t="s">
        <v>153</v>
      </c>
      <c r="N54" s="163" t="s">
        <v>227</v>
      </c>
      <c r="O54" s="364"/>
      <c r="P54" s="505" t="s">
        <v>228</v>
      </c>
      <c r="Q54" s="430"/>
      <c r="R54" s="132"/>
    </row>
    <row r="55" spans="1:18">
      <c r="L55" s="131"/>
      <c r="M55" s="363" t="s">
        <v>154</v>
      </c>
      <c r="N55" s="163" t="s">
        <v>229</v>
      </c>
      <c r="O55" s="364"/>
      <c r="P55" s="505" t="s">
        <v>230</v>
      </c>
      <c r="Q55" s="430"/>
      <c r="R55" s="132"/>
    </row>
    <row r="56" spans="1:18">
      <c r="L56" s="131"/>
      <c r="M56" s="363" t="s">
        <v>155</v>
      </c>
      <c r="N56" s="163" t="s">
        <v>231</v>
      </c>
      <c r="O56" s="364"/>
      <c r="P56" s="505" t="s">
        <v>232</v>
      </c>
      <c r="Q56" s="430"/>
      <c r="R56" s="132"/>
    </row>
    <row r="57" spans="1:18">
      <c r="L57" s="131"/>
      <c r="M57" s="363" t="s">
        <v>156</v>
      </c>
      <c r="N57" s="163" t="s">
        <v>233</v>
      </c>
      <c r="O57" s="364"/>
      <c r="P57" s="505" t="s">
        <v>234</v>
      </c>
      <c r="Q57" s="430"/>
      <c r="R57" s="132"/>
    </row>
    <row r="58" spans="1:18" ht="13.5" thickBot="1">
      <c r="L58" s="131"/>
      <c r="M58" s="143" t="s">
        <v>157</v>
      </c>
      <c r="N58" s="165" t="s">
        <v>235</v>
      </c>
      <c r="O58" s="144"/>
      <c r="P58" s="499" t="s">
        <v>236</v>
      </c>
      <c r="Q58" s="431"/>
      <c r="R58" s="132"/>
    </row>
    <row r="59" spans="1:18">
      <c r="L59" s="131"/>
      <c r="R59" s="132"/>
    </row>
    <row r="60" spans="1:18" ht="13.5" thickBot="1">
      <c r="A60" s="173" t="s">
        <v>116</v>
      </c>
      <c r="B60" s="174" t="s">
        <v>209</v>
      </c>
      <c r="L60" s="131"/>
      <c r="M60" s="146" t="s">
        <v>115</v>
      </c>
      <c r="R60" s="132"/>
    </row>
    <row r="61" spans="1:18" ht="13.5" thickBot="1">
      <c r="A61" s="173" t="s">
        <v>117</v>
      </c>
      <c r="B61" s="174" t="s">
        <v>118</v>
      </c>
      <c r="L61" s="131"/>
      <c r="M61" s="166" t="str">
        <f>N5</f>
        <v>令和6年度審査分</v>
      </c>
      <c r="N61" s="167"/>
      <c r="O61" s="168" t="str">
        <f>O5</f>
        <v>令和7年度審査分</v>
      </c>
      <c r="P61" s="169"/>
      <c r="R61" s="132"/>
    </row>
    <row r="62" spans="1:18" ht="13.5" thickBot="1">
      <c r="L62" s="170"/>
      <c r="M62" s="171"/>
      <c r="N62" s="171"/>
      <c r="O62" s="171"/>
      <c r="P62" s="171"/>
      <c r="Q62" s="171"/>
      <c r="R62" s="172"/>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4" t="s">
        <v>135</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177" t="s">
        <v>196</v>
      </c>
      <c r="B4" s="127"/>
      <c r="C4" s="127"/>
      <c r="D4" s="127"/>
      <c r="E4" s="127"/>
      <c r="F4" s="127"/>
      <c r="G4" s="127"/>
      <c r="H4" s="127"/>
      <c r="I4" s="127"/>
      <c r="J4" s="133" t="s">
        <v>206</v>
      </c>
      <c r="L4" s="131"/>
      <c r="M4" s="134" t="s">
        <v>119</v>
      </c>
      <c r="R4" s="132"/>
    </row>
    <row r="5" spans="1:18" ht="13.5" customHeight="1">
      <c r="L5" s="131"/>
      <c r="M5" s="135"/>
      <c r="N5" s="763" t="s">
        <v>208</v>
      </c>
      <c r="O5" s="765" t="s">
        <v>206</v>
      </c>
      <c r="R5" s="132"/>
    </row>
    <row r="6" spans="1:18" ht="13.5" thickBot="1">
      <c r="L6" s="131"/>
      <c r="M6" s="136"/>
      <c r="N6" s="764"/>
      <c r="O6" s="766"/>
      <c r="R6" s="132"/>
    </row>
    <row r="7" spans="1:18" ht="13.5" thickTop="1">
      <c r="L7" s="131"/>
      <c r="M7" s="137" t="s">
        <v>139</v>
      </c>
      <c r="N7" s="138">
        <v>4376584.6150000002</v>
      </c>
      <c r="O7" s="139">
        <v>5090169.88</v>
      </c>
      <c r="R7" s="132"/>
    </row>
    <row r="8" spans="1:18">
      <c r="L8" s="131"/>
      <c r="M8" s="137" t="s">
        <v>140</v>
      </c>
      <c r="N8" s="138">
        <v>516388.23</v>
      </c>
      <c r="O8" s="139">
        <v>597574.71499999997</v>
      </c>
      <c r="R8" s="132"/>
    </row>
    <row r="9" spans="1:18">
      <c r="L9" s="131"/>
      <c r="M9" s="137" t="s">
        <v>141</v>
      </c>
      <c r="N9" s="138">
        <v>475144.46299999999</v>
      </c>
      <c r="O9" s="139">
        <v>520631.77100000001</v>
      </c>
      <c r="R9" s="132"/>
    </row>
    <row r="10" spans="1:18">
      <c r="L10" s="131"/>
      <c r="M10" s="140" t="s">
        <v>142</v>
      </c>
      <c r="N10" s="138">
        <v>1787703.0090000001</v>
      </c>
      <c r="O10" s="139">
        <v>2086268.061</v>
      </c>
      <c r="R10" s="132"/>
    </row>
    <row r="11" spans="1:18">
      <c r="L11" s="131"/>
      <c r="M11" s="140" t="s">
        <v>144</v>
      </c>
      <c r="N11" s="138">
        <v>193572.913</v>
      </c>
      <c r="O11" s="139">
        <v>226431.576</v>
      </c>
      <c r="R11" s="132"/>
    </row>
    <row r="12" spans="1:18">
      <c r="L12" s="131"/>
      <c r="M12" s="140" t="s">
        <v>145</v>
      </c>
      <c r="N12" s="138">
        <v>186792.25399999999</v>
      </c>
      <c r="O12" s="139">
        <v>204180.769</v>
      </c>
      <c r="R12" s="132"/>
    </row>
    <row r="13" spans="1:18">
      <c r="L13" s="131"/>
      <c r="M13" s="140" t="s">
        <v>146</v>
      </c>
      <c r="N13" s="138">
        <v>5376.8450000000003</v>
      </c>
      <c r="O13" s="139">
        <v>5966.1059999999998</v>
      </c>
      <c r="R13" s="132"/>
    </row>
    <row r="14" spans="1:18">
      <c r="L14" s="131"/>
      <c r="M14" s="140" t="s">
        <v>147</v>
      </c>
      <c r="N14" s="138">
        <v>487.73399999999998</v>
      </c>
      <c r="O14" s="139">
        <v>567.16499999999996</v>
      </c>
      <c r="R14" s="132"/>
    </row>
    <row r="15" spans="1:18">
      <c r="L15" s="131"/>
      <c r="M15" s="140" t="s">
        <v>148</v>
      </c>
      <c r="N15" s="138">
        <v>409.584</v>
      </c>
      <c r="O15" s="139">
        <v>653.29999999999995</v>
      </c>
      <c r="R15" s="132"/>
    </row>
    <row r="16" spans="1:18">
      <c r="L16" s="131"/>
      <c r="M16" s="140" t="s">
        <v>149</v>
      </c>
      <c r="N16" s="138">
        <v>362381.19199999998</v>
      </c>
      <c r="O16" s="139">
        <v>420317.80699999997</v>
      </c>
      <c r="R16" s="132"/>
    </row>
    <row r="17" spans="2:28">
      <c r="L17" s="131"/>
      <c r="M17" s="140" t="s">
        <v>150</v>
      </c>
      <c r="N17" s="138">
        <v>39122.464999999997</v>
      </c>
      <c r="O17" s="139">
        <v>44698.61</v>
      </c>
      <c r="R17" s="132"/>
    </row>
    <row r="18" spans="2:28">
      <c r="L18" s="131"/>
      <c r="M18" s="140" t="s">
        <v>151</v>
      </c>
      <c r="N18" s="138">
        <v>39812.908000000003</v>
      </c>
      <c r="O18" s="139">
        <v>43738.144999999997</v>
      </c>
      <c r="R18" s="132"/>
    </row>
    <row r="19" spans="2:28">
      <c r="L19" s="131"/>
      <c r="M19" s="140" t="s">
        <v>152</v>
      </c>
      <c r="N19" s="138">
        <v>1066250.246</v>
      </c>
      <c r="O19" s="139">
        <v>1234400.456</v>
      </c>
      <c r="R19" s="132"/>
    </row>
    <row r="20" spans="2:28">
      <c r="L20" s="131"/>
      <c r="M20" s="363" t="s">
        <v>153</v>
      </c>
      <c r="N20" s="138">
        <v>114139.38800000001</v>
      </c>
      <c r="O20" s="139">
        <v>132013.44500000001</v>
      </c>
      <c r="R20" s="132"/>
    </row>
    <row r="21" spans="2:28">
      <c r="L21" s="131"/>
      <c r="M21" s="363" t="s">
        <v>154</v>
      </c>
      <c r="N21" s="138">
        <v>124604.257</v>
      </c>
      <c r="O21" s="139">
        <v>133126.19200000001</v>
      </c>
      <c r="R21" s="132"/>
    </row>
    <row r="22" spans="2:28">
      <c r="L22" s="131"/>
      <c r="M22" s="363" t="s">
        <v>155</v>
      </c>
      <c r="N22" s="491">
        <v>1154873.3230000001</v>
      </c>
      <c r="O22" s="142">
        <v>1343217.45</v>
      </c>
      <c r="R22" s="132"/>
    </row>
    <row r="23" spans="2:28">
      <c r="L23" s="131"/>
      <c r="M23" s="363" t="s">
        <v>156</v>
      </c>
      <c r="N23" s="492">
        <v>169065.73</v>
      </c>
      <c r="O23" s="139">
        <v>193863.91899999999</v>
      </c>
      <c r="R23" s="132"/>
    </row>
    <row r="24" spans="2:28" ht="13.5" thickBot="1">
      <c r="L24" s="131"/>
      <c r="M24" s="143" t="s">
        <v>157</v>
      </c>
      <c r="N24" s="493">
        <v>123525.46</v>
      </c>
      <c r="O24" s="494">
        <v>138933.36499999999</v>
      </c>
      <c r="R24" s="132"/>
    </row>
    <row r="25" spans="2:28">
      <c r="L25" s="131"/>
      <c r="R25" s="132"/>
    </row>
    <row r="26" spans="2:28" ht="13.5" thickBot="1">
      <c r="L26" s="131"/>
      <c r="M26" s="146" t="s">
        <v>111</v>
      </c>
      <c r="O26" s="147"/>
      <c r="P26" s="175" t="s">
        <v>120</v>
      </c>
      <c r="R26" s="132"/>
    </row>
    <row r="27" spans="2:28">
      <c r="L27" s="131"/>
      <c r="M27" s="135"/>
      <c r="N27" s="763" t="str">
        <f>N5</f>
        <v>令和6年度審査分</v>
      </c>
      <c r="O27" s="767" t="str">
        <f>O5</f>
        <v>令和7年度審査分</v>
      </c>
      <c r="P27" s="761" t="s">
        <v>113</v>
      </c>
      <c r="Q27" s="149"/>
      <c r="R27" s="132"/>
    </row>
    <row r="28" spans="2:28" ht="13.5" thickBot="1">
      <c r="B28" s="164"/>
      <c r="C28" s="164"/>
      <c r="L28" s="131"/>
      <c r="M28" s="136"/>
      <c r="N28" s="764"/>
      <c r="O28" s="768"/>
      <c r="P28" s="762"/>
      <c r="R28" s="132"/>
      <c r="AB28" s="463"/>
    </row>
    <row r="29" spans="2:28" ht="13.5" thickTop="1">
      <c r="L29" s="131"/>
      <c r="M29" s="137" t="s">
        <v>110</v>
      </c>
      <c r="N29" s="150">
        <v>0</v>
      </c>
      <c r="O29" s="151">
        <v>0</v>
      </c>
      <c r="P29" s="461" t="s">
        <v>18</v>
      </c>
      <c r="Q29" s="149"/>
      <c r="R29" s="132"/>
    </row>
    <row r="30" spans="2:28">
      <c r="L30" s="131"/>
      <c r="M30" s="140" t="s">
        <v>110</v>
      </c>
      <c r="N30" s="500">
        <v>5368.1173079999999</v>
      </c>
      <c r="O30" s="153">
        <v>6208.3763659999995</v>
      </c>
      <c r="P30" s="495">
        <v>15.652770045613167</v>
      </c>
      <c r="Q30" s="154"/>
      <c r="R30" s="132"/>
    </row>
    <row r="31" spans="2:28">
      <c r="L31" s="131"/>
      <c r="M31" s="140" t="s">
        <v>142</v>
      </c>
      <c r="N31" s="500">
        <v>1787.7030090000001</v>
      </c>
      <c r="O31" s="153">
        <v>2086.2680609999998</v>
      </c>
      <c r="P31" s="495">
        <v>16.701043210024594</v>
      </c>
      <c r="Q31" s="154"/>
      <c r="R31" s="132"/>
    </row>
    <row r="32" spans="2:28">
      <c r="L32" s="131"/>
      <c r="M32" s="140" t="s">
        <v>144</v>
      </c>
      <c r="N32" s="500">
        <v>193.572913</v>
      </c>
      <c r="O32" s="153">
        <v>226.43157600000001</v>
      </c>
      <c r="P32" s="495">
        <v>16.974824881619682</v>
      </c>
      <c r="Q32" s="154"/>
      <c r="R32" s="132"/>
    </row>
    <row r="33" spans="12:18" ht="13.5" customHeight="1">
      <c r="L33" s="131"/>
      <c r="M33" s="140" t="s">
        <v>145</v>
      </c>
      <c r="N33" s="500">
        <v>186.79225399999999</v>
      </c>
      <c r="O33" s="153">
        <v>204.180769</v>
      </c>
      <c r="P33" s="495">
        <v>9.3090128887250359</v>
      </c>
      <c r="Q33" s="154"/>
      <c r="R33" s="132"/>
    </row>
    <row r="34" spans="12:18">
      <c r="L34" s="131"/>
      <c r="M34" s="140" t="s">
        <v>149</v>
      </c>
      <c r="N34" s="501">
        <v>362.381192</v>
      </c>
      <c r="O34" s="153">
        <v>420.31780699999996</v>
      </c>
      <c r="P34" s="495">
        <v>15.987754408622834</v>
      </c>
      <c r="Q34" s="154"/>
      <c r="R34" s="132"/>
    </row>
    <row r="35" spans="12:18">
      <c r="L35" s="131"/>
      <c r="M35" s="140" t="s">
        <v>150</v>
      </c>
      <c r="N35" s="501">
        <v>39.122464999999998</v>
      </c>
      <c r="O35" s="153">
        <v>44.698610000000002</v>
      </c>
      <c r="P35" s="495">
        <v>14.253051283961796</v>
      </c>
      <c r="Q35" s="154"/>
      <c r="R35" s="132"/>
    </row>
    <row r="36" spans="12:18">
      <c r="L36" s="131"/>
      <c r="M36" s="140" t="s">
        <v>151</v>
      </c>
      <c r="N36" s="501">
        <v>39.812908</v>
      </c>
      <c r="O36" s="153">
        <v>43.738144999999996</v>
      </c>
      <c r="P36" s="495">
        <v>9.8592069687549468</v>
      </c>
      <c r="Q36" s="154"/>
      <c r="R36" s="132"/>
    </row>
    <row r="37" spans="12:18">
      <c r="L37" s="131"/>
      <c r="M37" s="140" t="s">
        <v>152</v>
      </c>
      <c r="N37" s="501">
        <v>1066.2502460000001</v>
      </c>
      <c r="O37" s="153">
        <v>1234.4004560000001</v>
      </c>
      <c r="P37" s="495">
        <v>15.770238800019925</v>
      </c>
      <c r="Q37" s="154"/>
      <c r="R37" s="132"/>
    </row>
    <row r="38" spans="12:18">
      <c r="L38" s="131"/>
      <c r="M38" s="363" t="s">
        <v>153</v>
      </c>
      <c r="N38" s="501">
        <v>114.13938800000001</v>
      </c>
      <c r="O38" s="153">
        <v>132.01344500000002</v>
      </c>
      <c r="P38" s="495">
        <v>15.659850042300903</v>
      </c>
      <c r="Q38" s="154"/>
      <c r="R38" s="132"/>
    </row>
    <row r="39" spans="12:18">
      <c r="L39" s="131"/>
      <c r="M39" s="363" t="s">
        <v>154</v>
      </c>
      <c r="N39" s="501">
        <v>124.604257</v>
      </c>
      <c r="O39" s="153">
        <v>133.126192</v>
      </c>
      <c r="P39" s="495">
        <v>6.8392005258696855</v>
      </c>
      <c r="Q39" s="154"/>
      <c r="R39" s="132"/>
    </row>
    <row r="40" spans="12:18">
      <c r="L40" s="131"/>
      <c r="M40" s="363" t="s">
        <v>155</v>
      </c>
      <c r="N40" s="497">
        <v>1160.250168</v>
      </c>
      <c r="O40" s="153">
        <v>1349.183556</v>
      </c>
      <c r="P40" s="495">
        <v>16.283849225867982</v>
      </c>
      <c r="Q40" s="154"/>
      <c r="R40" s="132"/>
    </row>
    <row r="41" spans="12:18">
      <c r="L41" s="131"/>
      <c r="M41" s="363" t="s">
        <v>156</v>
      </c>
      <c r="N41" s="497">
        <v>169.55346400000002</v>
      </c>
      <c r="O41" s="153">
        <v>194.431084</v>
      </c>
      <c r="P41" s="495">
        <v>14.672433940954448</v>
      </c>
      <c r="Q41" s="154"/>
      <c r="R41" s="132"/>
    </row>
    <row r="42" spans="12:18" ht="13.5" thickBot="1">
      <c r="L42" s="131"/>
      <c r="M42" s="143" t="s">
        <v>157</v>
      </c>
      <c r="N42" s="498">
        <v>123.935044</v>
      </c>
      <c r="O42" s="156">
        <v>139.58666499999998</v>
      </c>
      <c r="P42" s="496">
        <v>12.628890501705058</v>
      </c>
      <c r="Q42" s="154"/>
      <c r="R42" s="132"/>
    </row>
    <row r="43" spans="12:18">
      <c r="L43" s="131"/>
      <c r="R43" s="132"/>
    </row>
    <row r="44" spans="12:18" ht="13.5" thickBot="1">
      <c r="L44" s="131"/>
      <c r="M44" s="146" t="s">
        <v>114</v>
      </c>
      <c r="R44" s="132"/>
    </row>
    <row r="45" spans="12:18" ht="13.5" thickBot="1">
      <c r="L45" s="131"/>
      <c r="M45" s="157"/>
      <c r="N45" s="158" t="str">
        <f>N5</f>
        <v>令和6年度審査分</v>
      </c>
      <c r="O45" s="159"/>
      <c r="P45" s="160" t="str">
        <f>O5</f>
        <v>令和7年度審査分</v>
      </c>
      <c r="Q45" s="428"/>
      <c r="R45" s="132"/>
    </row>
    <row r="46" spans="12:18" ht="13.5" thickTop="1">
      <c r="L46" s="131"/>
      <c r="M46" s="176" t="s">
        <v>110</v>
      </c>
      <c r="N46" s="503" t="s">
        <v>237</v>
      </c>
      <c r="O46" s="162"/>
      <c r="P46" s="504" t="s">
        <v>238</v>
      </c>
      <c r="Q46" s="429"/>
      <c r="R46" s="132"/>
    </row>
    <row r="47" spans="12:18">
      <c r="L47" s="131"/>
      <c r="M47" s="140" t="s">
        <v>142</v>
      </c>
      <c r="N47" s="163" t="s">
        <v>239</v>
      </c>
      <c r="O47" s="141"/>
      <c r="P47" s="505" t="s">
        <v>240</v>
      </c>
      <c r="Q47" s="379"/>
      <c r="R47" s="132"/>
    </row>
    <row r="48" spans="12:18">
      <c r="L48" s="131"/>
      <c r="M48" s="140" t="s">
        <v>144</v>
      </c>
      <c r="N48" s="163" t="s">
        <v>241</v>
      </c>
      <c r="O48" s="141"/>
      <c r="P48" s="505" t="s">
        <v>242</v>
      </c>
      <c r="Q48" s="379"/>
      <c r="R48" s="132"/>
    </row>
    <row r="49" spans="1:18">
      <c r="L49" s="131"/>
      <c r="M49" s="140" t="s">
        <v>145</v>
      </c>
      <c r="N49" s="163" t="s">
        <v>243</v>
      </c>
      <c r="O49" s="141"/>
      <c r="P49" s="505" t="s">
        <v>244</v>
      </c>
      <c r="Q49" s="379"/>
      <c r="R49" s="132"/>
    </row>
    <row r="50" spans="1:18">
      <c r="L50" s="131"/>
      <c r="M50" s="140" t="s">
        <v>149</v>
      </c>
      <c r="N50" s="163" t="s">
        <v>245</v>
      </c>
      <c r="O50" s="141"/>
      <c r="P50" s="505" t="s">
        <v>246</v>
      </c>
      <c r="Q50" s="379"/>
      <c r="R50" s="132"/>
    </row>
    <row r="51" spans="1:18">
      <c r="L51" s="131"/>
      <c r="M51" s="140" t="s">
        <v>150</v>
      </c>
      <c r="N51" s="163" t="s">
        <v>247</v>
      </c>
      <c r="O51" s="141"/>
      <c r="P51" s="505" t="s">
        <v>248</v>
      </c>
      <c r="Q51" s="379"/>
      <c r="R51" s="132"/>
    </row>
    <row r="52" spans="1:18">
      <c r="L52" s="131"/>
      <c r="M52" s="140" t="s">
        <v>151</v>
      </c>
      <c r="N52" s="163" t="s">
        <v>249</v>
      </c>
      <c r="O52" s="141"/>
      <c r="P52" s="505" t="s">
        <v>250</v>
      </c>
      <c r="Q52" s="379"/>
      <c r="R52" s="132"/>
    </row>
    <row r="53" spans="1:18">
      <c r="L53" s="131"/>
      <c r="M53" s="140" t="s">
        <v>152</v>
      </c>
      <c r="N53" s="163" t="s">
        <v>251</v>
      </c>
      <c r="O53" s="141"/>
      <c r="P53" s="505" t="s">
        <v>252</v>
      </c>
      <c r="Q53" s="379"/>
      <c r="R53" s="132"/>
    </row>
    <row r="54" spans="1:18">
      <c r="L54" s="131"/>
      <c r="M54" s="363" t="s">
        <v>153</v>
      </c>
      <c r="N54" s="163" t="s">
        <v>253</v>
      </c>
      <c r="O54" s="364"/>
      <c r="P54" s="505" t="s">
        <v>254</v>
      </c>
      <c r="Q54" s="430"/>
      <c r="R54" s="132"/>
    </row>
    <row r="55" spans="1:18">
      <c r="L55" s="131"/>
      <c r="M55" s="363" t="s">
        <v>154</v>
      </c>
      <c r="N55" s="163" t="s">
        <v>255</v>
      </c>
      <c r="O55" s="364"/>
      <c r="P55" s="505" t="s">
        <v>256</v>
      </c>
      <c r="Q55" s="430"/>
      <c r="R55" s="132"/>
    </row>
    <row r="56" spans="1:18">
      <c r="L56" s="131"/>
      <c r="M56" s="363" t="s">
        <v>155</v>
      </c>
      <c r="N56" s="163" t="s">
        <v>257</v>
      </c>
      <c r="O56" s="364"/>
      <c r="P56" s="505" t="s">
        <v>258</v>
      </c>
      <c r="Q56" s="430"/>
      <c r="R56" s="132"/>
    </row>
    <row r="57" spans="1:18">
      <c r="L57" s="131"/>
      <c r="M57" s="363" t="s">
        <v>156</v>
      </c>
      <c r="N57" s="163" t="s">
        <v>259</v>
      </c>
      <c r="O57" s="364"/>
      <c r="P57" s="505" t="s">
        <v>260</v>
      </c>
      <c r="Q57" s="430"/>
      <c r="R57" s="132"/>
    </row>
    <row r="58" spans="1:18" ht="13.5" thickBot="1">
      <c r="L58" s="131"/>
      <c r="M58" s="143" t="s">
        <v>157</v>
      </c>
      <c r="N58" s="165" t="s">
        <v>261</v>
      </c>
      <c r="O58" s="144"/>
      <c r="P58" s="499" t="s">
        <v>262</v>
      </c>
      <c r="Q58" s="431"/>
      <c r="R58" s="132"/>
    </row>
    <row r="59" spans="1:18">
      <c r="L59" s="131"/>
      <c r="R59" s="132"/>
    </row>
    <row r="60" spans="1:18" ht="13.5" thickBot="1">
      <c r="A60" s="173" t="s">
        <v>116</v>
      </c>
      <c r="B60" s="174" t="s">
        <v>209</v>
      </c>
      <c r="L60" s="131"/>
      <c r="M60" s="146" t="s">
        <v>115</v>
      </c>
      <c r="R60" s="132"/>
    </row>
    <row r="61" spans="1:18" ht="13.5" thickBot="1">
      <c r="A61" s="173" t="s">
        <v>117</v>
      </c>
      <c r="B61" s="174" t="s">
        <v>118</v>
      </c>
      <c r="L61" s="131"/>
      <c r="M61" s="166" t="str">
        <f>N5</f>
        <v>令和6年度審査分</v>
      </c>
      <c r="N61" s="167"/>
      <c r="O61" s="168" t="str">
        <f>O5</f>
        <v>令和7年度審査分</v>
      </c>
      <c r="P61" s="169"/>
      <c r="R61" s="132"/>
    </row>
    <row r="62" spans="1:18" ht="13.5" thickBot="1">
      <c r="L62" s="170"/>
      <c r="M62" s="171"/>
      <c r="N62" s="171"/>
      <c r="O62" s="171"/>
      <c r="P62" s="171"/>
      <c r="Q62" s="171"/>
      <c r="R62" s="172"/>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4" t="s">
        <v>158</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177" t="s">
        <v>196</v>
      </c>
      <c r="B4" s="127"/>
      <c r="C4" s="127"/>
      <c r="D4" s="127"/>
      <c r="E4" s="127"/>
      <c r="F4" s="127"/>
      <c r="G4" s="127"/>
      <c r="H4" s="127"/>
      <c r="I4" s="127"/>
      <c r="J4" s="133" t="s">
        <v>206</v>
      </c>
      <c r="L4" s="131"/>
      <c r="M4" s="134" t="s">
        <v>121</v>
      </c>
      <c r="R4" s="132"/>
    </row>
    <row r="5" spans="1:18">
      <c r="L5" s="131"/>
      <c r="M5" s="135"/>
      <c r="N5" s="763" t="s">
        <v>208</v>
      </c>
      <c r="O5" s="765" t="s">
        <v>206</v>
      </c>
      <c r="R5" s="132"/>
    </row>
    <row r="6" spans="1:18" ht="13.5" thickBot="1">
      <c r="L6" s="131"/>
      <c r="M6" s="136"/>
      <c r="N6" s="764"/>
      <c r="O6" s="766"/>
      <c r="R6" s="132"/>
    </row>
    <row r="7" spans="1:18" ht="13.5" thickTop="1">
      <c r="L7" s="131"/>
      <c r="M7" s="137" t="s">
        <v>139</v>
      </c>
      <c r="N7" s="507">
        <v>1078436</v>
      </c>
      <c r="O7" s="506">
        <v>1132965</v>
      </c>
      <c r="R7" s="132"/>
    </row>
    <row r="8" spans="1:18">
      <c r="L8" s="131"/>
      <c r="M8" s="137" t="s">
        <v>140</v>
      </c>
      <c r="N8" s="491">
        <v>456768</v>
      </c>
      <c r="O8" s="142">
        <v>511267</v>
      </c>
      <c r="R8" s="132"/>
    </row>
    <row r="9" spans="1:18">
      <c r="L9" s="131"/>
      <c r="M9" s="137" t="s">
        <v>141</v>
      </c>
      <c r="N9" s="491">
        <v>731954</v>
      </c>
      <c r="O9" s="142">
        <v>736170</v>
      </c>
      <c r="R9" s="132"/>
    </row>
    <row r="10" spans="1:18">
      <c r="L10" s="131"/>
      <c r="M10" s="140" t="s">
        <v>143</v>
      </c>
      <c r="N10" s="491">
        <v>374184</v>
      </c>
      <c r="O10" s="142">
        <v>378386</v>
      </c>
      <c r="R10" s="132"/>
    </row>
    <row r="11" spans="1:18">
      <c r="L11" s="131"/>
      <c r="M11" s="140" t="s">
        <v>144</v>
      </c>
      <c r="N11" s="491">
        <v>203264</v>
      </c>
      <c r="O11" s="142">
        <v>224750</v>
      </c>
      <c r="R11" s="132"/>
    </row>
    <row r="12" spans="1:18">
      <c r="L12" s="131"/>
      <c r="M12" s="140" t="s">
        <v>145</v>
      </c>
      <c r="N12" s="491">
        <v>276026</v>
      </c>
      <c r="O12" s="142">
        <v>254625</v>
      </c>
      <c r="R12" s="132"/>
    </row>
    <row r="13" spans="1:18">
      <c r="L13" s="131"/>
      <c r="M13" s="140" t="s">
        <v>146</v>
      </c>
      <c r="N13" s="491">
        <v>3314</v>
      </c>
      <c r="O13" s="142">
        <v>3196</v>
      </c>
      <c r="R13" s="132"/>
    </row>
    <row r="14" spans="1:18">
      <c r="L14" s="131"/>
      <c r="M14" s="140" t="s">
        <v>147</v>
      </c>
      <c r="N14" s="491">
        <v>868</v>
      </c>
      <c r="O14" s="142">
        <v>1160</v>
      </c>
      <c r="R14" s="132"/>
    </row>
    <row r="15" spans="1:18">
      <c r="L15" s="131"/>
      <c r="M15" s="140" t="s">
        <v>148</v>
      </c>
      <c r="N15" s="491">
        <v>1701</v>
      </c>
      <c r="O15" s="142">
        <v>2194</v>
      </c>
      <c r="R15" s="132"/>
    </row>
    <row r="16" spans="1:18">
      <c r="L16" s="131"/>
      <c r="M16" s="140" t="s">
        <v>149</v>
      </c>
      <c r="N16" s="491">
        <v>119724</v>
      </c>
      <c r="O16" s="142">
        <v>128721</v>
      </c>
      <c r="R16" s="132"/>
    </row>
    <row r="17" spans="2:28">
      <c r="L17" s="131"/>
      <c r="M17" s="140" t="s">
        <v>150</v>
      </c>
      <c r="N17" s="491">
        <v>44485</v>
      </c>
      <c r="O17" s="142">
        <v>49774</v>
      </c>
      <c r="R17" s="132"/>
    </row>
    <row r="18" spans="2:28">
      <c r="L18" s="131"/>
      <c r="M18" s="140" t="s">
        <v>151</v>
      </c>
      <c r="N18" s="491">
        <v>70630</v>
      </c>
      <c r="O18" s="142">
        <v>73270</v>
      </c>
      <c r="R18" s="132"/>
    </row>
    <row r="19" spans="2:28">
      <c r="L19" s="131"/>
      <c r="M19" s="140" t="s">
        <v>152</v>
      </c>
      <c r="N19" s="491">
        <v>460940</v>
      </c>
      <c r="O19" s="142">
        <v>499415</v>
      </c>
      <c r="R19" s="132"/>
    </row>
    <row r="20" spans="2:28">
      <c r="L20" s="131"/>
      <c r="M20" s="140" t="s">
        <v>153</v>
      </c>
      <c r="N20" s="491">
        <v>140473</v>
      </c>
      <c r="O20" s="142">
        <v>163425</v>
      </c>
      <c r="R20" s="132"/>
    </row>
    <row r="21" spans="2:28">
      <c r="L21" s="131"/>
      <c r="M21" s="140" t="s">
        <v>154</v>
      </c>
      <c r="N21" s="491">
        <v>297536</v>
      </c>
      <c r="O21" s="142">
        <v>316366</v>
      </c>
      <c r="R21" s="132"/>
    </row>
    <row r="22" spans="2:28">
      <c r="L22" s="131"/>
      <c r="M22" s="363" t="s">
        <v>155</v>
      </c>
      <c r="N22" s="491">
        <v>120274</v>
      </c>
      <c r="O22" s="142">
        <v>123247</v>
      </c>
      <c r="R22" s="132"/>
    </row>
    <row r="23" spans="2:28">
      <c r="L23" s="131"/>
      <c r="M23" s="363" t="s">
        <v>156</v>
      </c>
      <c r="N23" s="491">
        <v>67678</v>
      </c>
      <c r="O23" s="142">
        <v>72158</v>
      </c>
      <c r="R23" s="132"/>
    </row>
    <row r="24" spans="2:28" ht="13.5" thickBot="1">
      <c r="L24" s="131"/>
      <c r="M24" s="143" t="s">
        <v>157</v>
      </c>
      <c r="N24" s="508">
        <v>86061</v>
      </c>
      <c r="O24" s="145">
        <v>89715</v>
      </c>
      <c r="R24" s="132"/>
    </row>
    <row r="25" spans="2:28">
      <c r="L25" s="131"/>
      <c r="R25" s="132"/>
    </row>
    <row r="26" spans="2:28" ht="13.5" thickBot="1">
      <c r="L26" s="131"/>
      <c r="M26" s="146" t="s">
        <v>111</v>
      </c>
      <c r="O26" s="147"/>
      <c r="P26" s="148" t="s">
        <v>112</v>
      </c>
      <c r="R26" s="132"/>
    </row>
    <row r="27" spans="2:28">
      <c r="L27" s="131"/>
      <c r="M27" s="135"/>
      <c r="N27" s="763" t="str">
        <f>N5</f>
        <v>令和6年度審査分</v>
      </c>
      <c r="O27" s="767" t="str">
        <f>O5</f>
        <v>令和7年度審査分</v>
      </c>
      <c r="P27" s="761" t="s">
        <v>113</v>
      </c>
      <c r="Q27" s="149"/>
      <c r="R27" s="132"/>
    </row>
    <row r="28" spans="2:28" ht="13.5" thickBot="1">
      <c r="B28" s="164"/>
      <c r="C28" s="164"/>
      <c r="L28" s="131"/>
      <c r="M28" s="136"/>
      <c r="N28" s="764"/>
      <c r="O28" s="768"/>
      <c r="P28" s="762"/>
      <c r="R28" s="132"/>
      <c r="AB28" s="463"/>
    </row>
    <row r="29" spans="2:28" ht="13.5" thickTop="1">
      <c r="L29" s="131"/>
      <c r="M29" s="137" t="s">
        <v>110</v>
      </c>
      <c r="N29" s="150">
        <v>0</v>
      </c>
      <c r="O29" s="151">
        <v>0</v>
      </c>
      <c r="P29" s="461" t="s">
        <v>195</v>
      </c>
      <c r="Q29" s="149"/>
      <c r="R29" s="132"/>
    </row>
    <row r="30" spans="2:28">
      <c r="L30" s="131"/>
      <c r="M30" s="140" t="s">
        <v>110</v>
      </c>
      <c r="N30" s="500">
        <v>226.7158</v>
      </c>
      <c r="O30" s="153">
        <v>238.0402</v>
      </c>
      <c r="P30" s="460">
        <v>4.9949760890065846</v>
      </c>
      <c r="Q30" s="154"/>
      <c r="R30" s="132"/>
    </row>
    <row r="31" spans="2:28">
      <c r="L31" s="131"/>
      <c r="M31" s="140" t="s">
        <v>142</v>
      </c>
      <c r="N31" s="500">
        <v>37.418399999999998</v>
      </c>
      <c r="O31" s="153">
        <v>37.8386</v>
      </c>
      <c r="P31" s="460">
        <v>1.1229769311354829</v>
      </c>
      <c r="Q31" s="154"/>
      <c r="R31" s="132"/>
    </row>
    <row r="32" spans="2:28">
      <c r="L32" s="131"/>
      <c r="M32" s="140" t="s">
        <v>144</v>
      </c>
      <c r="N32" s="500">
        <v>20.3264</v>
      </c>
      <c r="O32" s="153">
        <v>22.475000000000001</v>
      </c>
      <c r="P32" s="460">
        <v>10.57048960957178</v>
      </c>
      <c r="Q32" s="154"/>
      <c r="R32" s="132"/>
    </row>
    <row r="33" spans="12:18" ht="13.5" customHeight="1">
      <c r="L33" s="131"/>
      <c r="M33" s="140" t="s">
        <v>145</v>
      </c>
      <c r="N33" s="500">
        <v>27.602599999999999</v>
      </c>
      <c r="O33" s="153">
        <v>25.462499999999999</v>
      </c>
      <c r="P33" s="460">
        <v>-7.753255128140097</v>
      </c>
      <c r="Q33" s="154"/>
      <c r="R33" s="132"/>
    </row>
    <row r="34" spans="12:18">
      <c r="L34" s="131"/>
      <c r="M34" s="140" t="s">
        <v>149</v>
      </c>
      <c r="N34" s="500">
        <v>11.9724</v>
      </c>
      <c r="O34" s="153">
        <v>12.8721</v>
      </c>
      <c r="P34" s="460">
        <v>7.5147840032073816</v>
      </c>
      <c r="Q34" s="154"/>
      <c r="R34" s="132"/>
    </row>
    <row r="35" spans="12:18">
      <c r="L35" s="131"/>
      <c r="M35" s="140" t="s">
        <v>150</v>
      </c>
      <c r="N35" s="500">
        <v>4.4485000000000001</v>
      </c>
      <c r="O35" s="153">
        <v>4.9774000000000003</v>
      </c>
      <c r="P35" s="460">
        <v>11.889400921659004</v>
      </c>
      <c r="Q35" s="154"/>
      <c r="R35" s="132"/>
    </row>
    <row r="36" spans="12:18">
      <c r="L36" s="131"/>
      <c r="M36" s="140" t="s">
        <v>151</v>
      </c>
      <c r="N36" s="500">
        <v>7.0629999999999997</v>
      </c>
      <c r="O36" s="153">
        <v>7.327</v>
      </c>
      <c r="P36" s="460">
        <v>3.7377884751522004</v>
      </c>
      <c r="Q36" s="154"/>
      <c r="R36" s="132"/>
    </row>
    <row r="37" spans="12:18">
      <c r="L37" s="131"/>
      <c r="M37" s="140" t="s">
        <v>152</v>
      </c>
      <c r="N37" s="500">
        <v>46.094000000000001</v>
      </c>
      <c r="O37" s="153">
        <v>49.941499999999998</v>
      </c>
      <c r="P37" s="460">
        <v>8.347073371805422</v>
      </c>
      <c r="Q37" s="154"/>
      <c r="R37" s="132"/>
    </row>
    <row r="38" spans="12:18">
      <c r="L38" s="131"/>
      <c r="M38" s="363" t="s">
        <v>153</v>
      </c>
      <c r="N38" s="500">
        <v>14.0473</v>
      </c>
      <c r="O38" s="153">
        <v>16.342500000000001</v>
      </c>
      <c r="P38" s="460">
        <v>16.339082955443402</v>
      </c>
      <c r="Q38" s="154"/>
      <c r="R38" s="132"/>
    </row>
    <row r="39" spans="12:18">
      <c r="L39" s="131"/>
      <c r="M39" s="363" t="s">
        <v>154</v>
      </c>
      <c r="N39" s="500">
        <v>29.753599999999999</v>
      </c>
      <c r="O39" s="153">
        <v>31.636600000000001</v>
      </c>
      <c r="P39" s="460">
        <v>6.3286459453645989</v>
      </c>
      <c r="Q39" s="154"/>
      <c r="R39" s="132"/>
    </row>
    <row r="40" spans="12:18">
      <c r="L40" s="131"/>
      <c r="M40" s="363" t="s">
        <v>155</v>
      </c>
      <c r="N40" s="509">
        <v>12.3588</v>
      </c>
      <c r="O40" s="365">
        <v>12.644299999999999</v>
      </c>
      <c r="P40" s="460">
        <v>2.3100948312133767</v>
      </c>
      <c r="Q40" s="154"/>
      <c r="R40" s="132"/>
    </row>
    <row r="41" spans="12:18">
      <c r="L41" s="131"/>
      <c r="M41" s="363" t="s">
        <v>156</v>
      </c>
      <c r="N41" s="509">
        <v>6.8545999999999996</v>
      </c>
      <c r="O41" s="365">
        <v>7.3318000000000003</v>
      </c>
      <c r="P41" s="460">
        <v>6.9617483150001647</v>
      </c>
      <c r="Q41" s="154"/>
      <c r="R41" s="132"/>
    </row>
    <row r="42" spans="12:18" ht="13.5" thickBot="1">
      <c r="L42" s="131"/>
      <c r="M42" s="143" t="s">
        <v>157</v>
      </c>
      <c r="N42" s="502">
        <v>8.7761999999999993</v>
      </c>
      <c r="O42" s="156">
        <v>9.1908999999999992</v>
      </c>
      <c r="P42" s="496">
        <v>4.7252797338255732</v>
      </c>
      <c r="Q42" s="154"/>
      <c r="R42" s="132"/>
    </row>
    <row r="43" spans="12:18">
      <c r="L43" s="131"/>
      <c r="R43" s="132"/>
    </row>
    <row r="44" spans="12:18" ht="13.5" thickBot="1">
      <c r="L44" s="131"/>
      <c r="M44" s="146" t="s">
        <v>114</v>
      </c>
      <c r="R44" s="132"/>
    </row>
    <row r="45" spans="12:18" ht="13.5" thickBot="1">
      <c r="L45" s="131"/>
      <c r="M45" s="157"/>
      <c r="N45" s="158" t="str">
        <f>N5</f>
        <v>令和6年度審査分</v>
      </c>
      <c r="O45" s="159"/>
      <c r="P45" s="160" t="str">
        <f>O5</f>
        <v>令和7年度審査分</v>
      </c>
      <c r="Q45" s="428"/>
      <c r="R45" s="132"/>
    </row>
    <row r="46" spans="12:18" ht="13.5" thickTop="1">
      <c r="L46" s="131"/>
      <c r="M46" s="137" t="s">
        <v>110</v>
      </c>
      <c r="N46" s="161" t="s">
        <v>263</v>
      </c>
      <c r="O46" s="162"/>
      <c r="P46" s="504" t="s">
        <v>264</v>
      </c>
      <c r="Q46" s="429"/>
      <c r="R46" s="132"/>
    </row>
    <row r="47" spans="12:18">
      <c r="L47" s="131"/>
      <c r="M47" s="140" t="s">
        <v>142</v>
      </c>
      <c r="N47" s="163" t="s">
        <v>265</v>
      </c>
      <c r="O47" s="141"/>
      <c r="P47" s="505" t="s">
        <v>266</v>
      </c>
      <c r="Q47" s="379"/>
      <c r="R47" s="132"/>
    </row>
    <row r="48" spans="12:18">
      <c r="L48" s="131"/>
      <c r="M48" s="140" t="s">
        <v>144</v>
      </c>
      <c r="N48" s="163" t="s">
        <v>267</v>
      </c>
      <c r="O48" s="141"/>
      <c r="P48" s="505" t="s">
        <v>268</v>
      </c>
      <c r="Q48" s="379"/>
      <c r="R48" s="132"/>
    </row>
    <row r="49" spans="1:18">
      <c r="L49" s="131"/>
      <c r="M49" s="140" t="s">
        <v>145</v>
      </c>
      <c r="N49" s="163" t="s">
        <v>269</v>
      </c>
      <c r="O49" s="141"/>
      <c r="P49" s="505" t="s">
        <v>270</v>
      </c>
      <c r="Q49" s="379"/>
      <c r="R49" s="132"/>
    </row>
    <row r="50" spans="1:18">
      <c r="L50" s="131"/>
      <c r="M50" s="140" t="s">
        <v>149</v>
      </c>
      <c r="N50" s="163" t="s">
        <v>271</v>
      </c>
      <c r="O50" s="141"/>
      <c r="P50" s="505" t="s">
        <v>272</v>
      </c>
      <c r="Q50" s="379"/>
      <c r="R50" s="132"/>
    </row>
    <row r="51" spans="1:18">
      <c r="L51" s="131"/>
      <c r="M51" s="140" t="s">
        <v>150</v>
      </c>
      <c r="N51" s="163" t="s">
        <v>273</v>
      </c>
      <c r="O51" s="141"/>
      <c r="P51" s="505" t="s">
        <v>274</v>
      </c>
      <c r="Q51" s="379"/>
      <c r="R51" s="132"/>
    </row>
    <row r="52" spans="1:18">
      <c r="L52" s="131"/>
      <c r="M52" s="140" t="s">
        <v>151</v>
      </c>
      <c r="N52" s="163" t="s">
        <v>275</v>
      </c>
      <c r="O52" s="141"/>
      <c r="P52" s="505" t="s">
        <v>276</v>
      </c>
      <c r="Q52" s="379"/>
      <c r="R52" s="132"/>
    </row>
    <row r="53" spans="1:18">
      <c r="L53" s="131"/>
      <c r="M53" s="140" t="s">
        <v>152</v>
      </c>
      <c r="N53" s="163" t="s">
        <v>277</v>
      </c>
      <c r="O53" s="141"/>
      <c r="P53" s="505" t="s">
        <v>278</v>
      </c>
      <c r="Q53" s="379"/>
      <c r="R53" s="132"/>
    </row>
    <row r="54" spans="1:18">
      <c r="L54" s="131"/>
      <c r="M54" s="363" t="s">
        <v>153</v>
      </c>
      <c r="N54" s="163" t="s">
        <v>279</v>
      </c>
      <c r="O54" s="364"/>
      <c r="P54" s="505" t="s">
        <v>280</v>
      </c>
      <c r="Q54" s="430"/>
      <c r="R54" s="132"/>
    </row>
    <row r="55" spans="1:18">
      <c r="L55" s="131"/>
      <c r="M55" s="363" t="s">
        <v>154</v>
      </c>
      <c r="N55" s="163" t="s">
        <v>281</v>
      </c>
      <c r="O55" s="364"/>
      <c r="P55" s="505" t="s">
        <v>282</v>
      </c>
      <c r="Q55" s="430"/>
      <c r="R55" s="132"/>
    </row>
    <row r="56" spans="1:18">
      <c r="L56" s="131"/>
      <c r="M56" s="363" t="s">
        <v>155</v>
      </c>
      <c r="N56" s="163" t="s">
        <v>283</v>
      </c>
      <c r="O56" s="364"/>
      <c r="P56" s="505" t="s">
        <v>284</v>
      </c>
      <c r="Q56" s="430"/>
      <c r="R56" s="132"/>
    </row>
    <row r="57" spans="1:18">
      <c r="L57" s="131"/>
      <c r="M57" s="363" t="s">
        <v>156</v>
      </c>
      <c r="N57" s="163" t="s">
        <v>285</v>
      </c>
      <c r="O57" s="364"/>
      <c r="P57" s="505" t="s">
        <v>286</v>
      </c>
      <c r="Q57" s="430"/>
      <c r="R57" s="132"/>
    </row>
    <row r="58" spans="1:18" ht="13.5" thickBot="1">
      <c r="L58" s="131"/>
      <c r="M58" s="143" t="s">
        <v>157</v>
      </c>
      <c r="N58" s="165" t="s">
        <v>287</v>
      </c>
      <c r="O58" s="144"/>
      <c r="P58" s="499" t="s">
        <v>288</v>
      </c>
      <c r="Q58" s="431"/>
      <c r="R58" s="132"/>
    </row>
    <row r="59" spans="1:18">
      <c r="L59" s="131"/>
      <c r="R59" s="132"/>
    </row>
    <row r="60" spans="1:18" ht="13.5" thickBot="1">
      <c r="A60" s="173" t="s">
        <v>116</v>
      </c>
      <c r="B60" s="174" t="s">
        <v>209</v>
      </c>
      <c r="L60" s="131"/>
      <c r="M60" s="146" t="s">
        <v>115</v>
      </c>
      <c r="R60" s="132"/>
    </row>
    <row r="61" spans="1:18" ht="13.5" thickBot="1">
      <c r="A61" s="173" t="s">
        <v>117</v>
      </c>
      <c r="B61" s="174" t="s">
        <v>118</v>
      </c>
      <c r="L61" s="131"/>
      <c r="M61" s="166" t="str">
        <f>N5</f>
        <v>令和6年度審査分</v>
      </c>
      <c r="N61" s="167"/>
      <c r="O61" s="168" t="str">
        <f>O5</f>
        <v>令和7年度審査分</v>
      </c>
      <c r="P61" s="169"/>
      <c r="R61" s="132"/>
    </row>
    <row r="62" spans="1:18" ht="13.5" thickBot="1">
      <c r="L62" s="170"/>
      <c r="M62" s="171"/>
      <c r="N62" s="171"/>
      <c r="O62" s="171"/>
      <c r="P62" s="171"/>
      <c r="Q62" s="171"/>
      <c r="R62" s="172"/>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ignoredErrors>
    <ignoredError sqref="A61"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4" t="s">
        <v>159</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177" t="s">
        <v>196</v>
      </c>
      <c r="B4" s="127"/>
      <c r="C4" s="127"/>
      <c r="D4" s="127"/>
      <c r="E4" s="127"/>
      <c r="F4" s="127"/>
      <c r="G4" s="127"/>
      <c r="H4" s="127"/>
      <c r="I4" s="127"/>
      <c r="J4" s="133" t="s">
        <v>206</v>
      </c>
      <c r="L4" s="131"/>
      <c r="M4" s="134" t="s">
        <v>122</v>
      </c>
      <c r="R4" s="132"/>
    </row>
    <row r="5" spans="1:18" ht="13.5" customHeight="1">
      <c r="L5" s="131"/>
      <c r="M5" s="135"/>
      <c r="N5" s="763" t="s">
        <v>208</v>
      </c>
      <c r="O5" s="765" t="s">
        <v>206</v>
      </c>
      <c r="R5" s="132"/>
    </row>
    <row r="6" spans="1:18" ht="13.5" thickBot="1">
      <c r="L6" s="131"/>
      <c r="M6" s="136"/>
      <c r="N6" s="764"/>
      <c r="O6" s="766"/>
      <c r="R6" s="132"/>
    </row>
    <row r="7" spans="1:18" ht="13.5" thickTop="1">
      <c r="L7" s="131"/>
      <c r="M7" s="137" t="s">
        <v>139</v>
      </c>
      <c r="N7" s="507">
        <v>598444.27899999998</v>
      </c>
      <c r="O7" s="506">
        <v>595114.06000000006</v>
      </c>
      <c r="R7" s="132"/>
    </row>
    <row r="8" spans="1:18">
      <c r="L8" s="131"/>
      <c r="M8" s="137" t="s">
        <v>140</v>
      </c>
      <c r="N8" s="491">
        <v>223911.37899999999</v>
      </c>
      <c r="O8" s="142">
        <v>253354.27</v>
      </c>
      <c r="R8" s="132"/>
    </row>
    <row r="9" spans="1:18">
      <c r="L9" s="131"/>
      <c r="M9" s="137" t="s">
        <v>141</v>
      </c>
      <c r="N9" s="491">
        <v>402104.17499999999</v>
      </c>
      <c r="O9" s="142">
        <v>447165.69</v>
      </c>
      <c r="R9" s="132"/>
    </row>
    <row r="10" spans="1:18">
      <c r="L10" s="131"/>
      <c r="M10" s="140" t="s">
        <v>142</v>
      </c>
      <c r="N10" s="491">
        <v>380089.55499999999</v>
      </c>
      <c r="O10" s="142">
        <v>357175.70299999998</v>
      </c>
      <c r="R10" s="132"/>
    </row>
    <row r="11" spans="1:18">
      <c r="L11" s="131"/>
      <c r="M11" s="140" t="s">
        <v>144</v>
      </c>
      <c r="N11" s="491">
        <v>163436.93299999999</v>
      </c>
      <c r="O11" s="142">
        <v>183127.677</v>
      </c>
      <c r="R11" s="132"/>
    </row>
    <row r="12" spans="1:18">
      <c r="L12" s="131"/>
      <c r="M12" s="140" t="s">
        <v>145</v>
      </c>
      <c r="N12" s="491">
        <v>297344.70500000002</v>
      </c>
      <c r="O12" s="142">
        <v>328589.48200000002</v>
      </c>
      <c r="R12" s="132"/>
    </row>
    <row r="13" spans="1:18">
      <c r="L13" s="131"/>
      <c r="M13" s="140" t="s">
        <v>146</v>
      </c>
      <c r="N13" s="491">
        <v>1064.8699999999999</v>
      </c>
      <c r="O13" s="142">
        <v>811.10799999999995</v>
      </c>
      <c r="R13" s="132"/>
    </row>
    <row r="14" spans="1:18">
      <c r="L14" s="131"/>
      <c r="M14" s="140" t="s">
        <v>147</v>
      </c>
      <c r="N14" s="491">
        <v>184.04499999999999</v>
      </c>
      <c r="O14" s="142">
        <v>282.87</v>
      </c>
      <c r="R14" s="132"/>
    </row>
    <row r="15" spans="1:18">
      <c r="L15" s="131"/>
      <c r="M15" s="140" t="s">
        <v>148</v>
      </c>
      <c r="N15" s="491">
        <v>426.21600000000001</v>
      </c>
      <c r="O15" s="142">
        <v>533.81600000000003</v>
      </c>
      <c r="R15" s="132"/>
    </row>
    <row r="16" spans="1:18">
      <c r="L16" s="131"/>
      <c r="M16" s="140" t="s">
        <v>149</v>
      </c>
      <c r="N16" s="491">
        <v>34528.724000000002</v>
      </c>
      <c r="O16" s="142">
        <v>36049.050999999999</v>
      </c>
      <c r="R16" s="132"/>
    </row>
    <row r="17" spans="2:28">
      <c r="L17" s="131"/>
      <c r="M17" s="140" t="s">
        <v>150</v>
      </c>
      <c r="N17" s="491">
        <v>10879.078</v>
      </c>
      <c r="O17" s="142">
        <v>11758.14</v>
      </c>
      <c r="R17" s="132"/>
    </row>
    <row r="18" spans="2:28">
      <c r="L18" s="131"/>
      <c r="M18" s="140" t="s">
        <v>151</v>
      </c>
      <c r="N18" s="491">
        <v>14441.768</v>
      </c>
      <c r="O18" s="142">
        <v>15696.032999999999</v>
      </c>
      <c r="R18" s="132"/>
    </row>
    <row r="19" spans="2:28">
      <c r="L19" s="131"/>
      <c r="M19" s="140" t="s">
        <v>152</v>
      </c>
      <c r="N19" s="491">
        <v>139304.43100000001</v>
      </c>
      <c r="O19" s="142">
        <v>155228.342</v>
      </c>
      <c r="R19" s="132"/>
    </row>
    <row r="20" spans="2:28">
      <c r="L20" s="131"/>
      <c r="M20" s="363" t="s">
        <v>153</v>
      </c>
      <c r="N20" s="491">
        <v>32704.694</v>
      </c>
      <c r="O20" s="142">
        <v>39390.218000000001</v>
      </c>
      <c r="R20" s="132"/>
    </row>
    <row r="21" spans="2:28">
      <c r="L21" s="131"/>
      <c r="M21" s="363" t="s">
        <v>154</v>
      </c>
      <c r="N21" s="491">
        <v>65853.615000000005</v>
      </c>
      <c r="O21" s="142">
        <v>74497.630999999994</v>
      </c>
      <c r="R21" s="132"/>
    </row>
    <row r="22" spans="2:28">
      <c r="L22" s="131"/>
      <c r="M22" s="363" t="s">
        <v>155</v>
      </c>
      <c r="N22" s="491">
        <v>43456.699000000001</v>
      </c>
      <c r="O22" s="142">
        <v>45849.856</v>
      </c>
      <c r="R22" s="132"/>
    </row>
    <row r="23" spans="2:28">
      <c r="L23" s="131"/>
      <c r="M23" s="363" t="s">
        <v>156</v>
      </c>
      <c r="N23" s="491">
        <v>16706.629000000001</v>
      </c>
      <c r="O23" s="142">
        <v>18795.365000000002</v>
      </c>
      <c r="R23" s="132"/>
    </row>
    <row r="24" spans="2:28" ht="13.5" thickBot="1">
      <c r="L24" s="131"/>
      <c r="M24" s="143" t="s">
        <v>157</v>
      </c>
      <c r="N24" s="508">
        <v>24037.870999999999</v>
      </c>
      <c r="O24" s="145">
        <v>27848.727999999999</v>
      </c>
      <c r="R24" s="132"/>
    </row>
    <row r="25" spans="2:28">
      <c r="L25" s="131"/>
      <c r="R25" s="132"/>
    </row>
    <row r="26" spans="2:28" ht="13.5" thickBot="1">
      <c r="L26" s="131"/>
      <c r="M26" s="146" t="s">
        <v>111</v>
      </c>
      <c r="O26" s="147"/>
      <c r="P26" s="175" t="s">
        <v>120</v>
      </c>
      <c r="R26" s="132"/>
    </row>
    <row r="27" spans="2:28">
      <c r="L27" s="131"/>
      <c r="M27" s="135"/>
      <c r="N27" s="763" t="str">
        <f>N5</f>
        <v>令和6年度審査分</v>
      </c>
      <c r="O27" s="767" t="str">
        <f>O5</f>
        <v>令和7年度審査分</v>
      </c>
      <c r="P27" s="761" t="s">
        <v>113</v>
      </c>
      <c r="Q27" s="149"/>
      <c r="R27" s="132"/>
    </row>
    <row r="28" spans="2:28" ht="13.5" thickBot="1">
      <c r="B28" s="164"/>
      <c r="C28" s="164"/>
      <c r="L28" s="131"/>
      <c r="M28" s="136"/>
      <c r="N28" s="764"/>
      <c r="O28" s="768"/>
      <c r="P28" s="762"/>
      <c r="R28" s="132"/>
      <c r="AB28" s="463"/>
    </row>
    <row r="29" spans="2:28" ht="13.5" thickTop="1">
      <c r="L29" s="131"/>
      <c r="M29" s="137" t="s">
        <v>110</v>
      </c>
      <c r="N29" s="150">
        <v>0</v>
      </c>
      <c r="O29" s="151">
        <v>0</v>
      </c>
      <c r="P29" s="461" t="s">
        <v>18</v>
      </c>
      <c r="Q29" s="149"/>
      <c r="R29" s="132"/>
    </row>
    <row r="30" spans="2:28">
      <c r="L30" s="131"/>
      <c r="M30" s="140" t="s">
        <v>110</v>
      </c>
      <c r="N30" s="500">
        <v>1224.4598329999999</v>
      </c>
      <c r="O30" s="153">
        <v>1295.63402</v>
      </c>
      <c r="P30" s="495">
        <v>5.8127008401426252</v>
      </c>
      <c r="Q30" s="154"/>
      <c r="R30" s="132"/>
    </row>
    <row r="31" spans="2:28">
      <c r="L31" s="131"/>
      <c r="M31" s="140" t="s">
        <v>142</v>
      </c>
      <c r="N31" s="500">
        <v>380.08955500000002</v>
      </c>
      <c r="O31" s="153">
        <v>357.175703</v>
      </c>
      <c r="P31" s="495">
        <v>-6.0285403001932139</v>
      </c>
      <c r="Q31" s="154"/>
      <c r="R31" s="132"/>
    </row>
    <row r="32" spans="2:28">
      <c r="L32" s="131"/>
      <c r="M32" s="140" t="s">
        <v>144</v>
      </c>
      <c r="N32" s="500">
        <v>163.43693299999998</v>
      </c>
      <c r="O32" s="153">
        <v>183.12767700000001</v>
      </c>
      <c r="P32" s="495">
        <v>12.047915754757852</v>
      </c>
      <c r="Q32" s="154"/>
      <c r="R32" s="132"/>
    </row>
    <row r="33" spans="12:18" ht="13.5" customHeight="1">
      <c r="L33" s="131"/>
      <c r="M33" s="140" t="s">
        <v>145</v>
      </c>
      <c r="N33" s="500">
        <v>297.34470500000003</v>
      </c>
      <c r="O33" s="153">
        <v>328.58948200000003</v>
      </c>
      <c r="P33" s="495">
        <v>10.507931190501623</v>
      </c>
      <c r="Q33" s="154"/>
      <c r="R33" s="132"/>
    </row>
    <row r="34" spans="12:18">
      <c r="L34" s="131"/>
      <c r="M34" s="140" t="s">
        <v>149</v>
      </c>
      <c r="N34" s="501">
        <v>34.528724000000004</v>
      </c>
      <c r="O34" s="153">
        <v>36.049050999999999</v>
      </c>
      <c r="P34" s="495">
        <v>4.4030790132875808</v>
      </c>
      <c r="Q34" s="154"/>
      <c r="R34" s="132"/>
    </row>
    <row r="35" spans="12:18">
      <c r="L35" s="131"/>
      <c r="M35" s="140" t="s">
        <v>150</v>
      </c>
      <c r="N35" s="501">
        <v>10.879078</v>
      </c>
      <c r="O35" s="153">
        <v>11.758139999999999</v>
      </c>
      <c r="P35" s="495">
        <v>8.0802987164905034</v>
      </c>
      <c r="Q35" s="154"/>
      <c r="R35" s="132"/>
    </row>
    <row r="36" spans="12:18">
      <c r="L36" s="131"/>
      <c r="M36" s="140" t="s">
        <v>151</v>
      </c>
      <c r="N36" s="501">
        <v>14.441768</v>
      </c>
      <c r="O36" s="153">
        <v>15.696033</v>
      </c>
      <c r="P36" s="495">
        <v>8.6849823373426318</v>
      </c>
      <c r="Q36" s="154"/>
      <c r="R36" s="132"/>
    </row>
    <row r="37" spans="12:18">
      <c r="L37" s="131"/>
      <c r="M37" s="140" t="s">
        <v>152</v>
      </c>
      <c r="N37" s="501">
        <v>139.30443100000002</v>
      </c>
      <c r="O37" s="153">
        <v>155.228342</v>
      </c>
      <c r="P37" s="495">
        <v>11.431015428360624</v>
      </c>
      <c r="Q37" s="154"/>
      <c r="R37" s="132"/>
    </row>
    <row r="38" spans="12:18">
      <c r="L38" s="131"/>
      <c r="M38" s="363" t="s">
        <v>153</v>
      </c>
      <c r="N38" s="501">
        <v>32.704693999999996</v>
      </c>
      <c r="O38" s="153">
        <v>39.390217999999997</v>
      </c>
      <c r="P38" s="495">
        <v>20.442093113606276</v>
      </c>
      <c r="Q38" s="154"/>
      <c r="R38" s="132"/>
    </row>
    <row r="39" spans="12:18">
      <c r="L39" s="131"/>
      <c r="M39" s="363" t="s">
        <v>154</v>
      </c>
      <c r="N39" s="501">
        <v>65.853615000000005</v>
      </c>
      <c r="O39" s="153">
        <v>74.497630999999998</v>
      </c>
      <c r="P39" s="495">
        <v>13.126107048185574</v>
      </c>
      <c r="Q39" s="154"/>
      <c r="R39" s="132"/>
    </row>
    <row r="40" spans="12:18">
      <c r="L40" s="131"/>
      <c r="M40" s="363" t="s">
        <v>155</v>
      </c>
      <c r="N40" s="497">
        <v>44.521569000000007</v>
      </c>
      <c r="O40" s="153">
        <v>46.660964</v>
      </c>
      <c r="P40" s="495">
        <v>4.8053001007219507</v>
      </c>
      <c r="Q40" s="154"/>
      <c r="R40" s="132"/>
    </row>
    <row r="41" spans="12:18">
      <c r="L41" s="131"/>
      <c r="M41" s="363" t="s">
        <v>156</v>
      </c>
      <c r="N41" s="497">
        <v>16.890674000000001</v>
      </c>
      <c r="O41" s="153">
        <v>19.078234999999999</v>
      </c>
      <c r="P41" s="495">
        <v>12.951294898001109</v>
      </c>
      <c r="Q41" s="154"/>
      <c r="R41" s="132"/>
    </row>
    <row r="42" spans="12:18" ht="13.5" thickBot="1">
      <c r="L42" s="131"/>
      <c r="M42" s="143" t="s">
        <v>157</v>
      </c>
      <c r="N42" s="498">
        <v>24.464086999999999</v>
      </c>
      <c r="O42" s="156">
        <v>28.382543999999999</v>
      </c>
      <c r="P42" s="496">
        <v>16.017180612544422</v>
      </c>
      <c r="Q42" s="154"/>
      <c r="R42" s="132"/>
    </row>
    <row r="43" spans="12:18">
      <c r="L43" s="131"/>
      <c r="R43" s="132"/>
    </row>
    <row r="44" spans="12:18" ht="13.5" thickBot="1">
      <c r="L44" s="131"/>
      <c r="M44" s="146" t="s">
        <v>114</v>
      </c>
      <c r="R44" s="132"/>
    </row>
    <row r="45" spans="12:18" ht="13.5" thickBot="1">
      <c r="L45" s="131"/>
      <c r="M45" s="157"/>
      <c r="N45" s="158" t="str">
        <f>N5</f>
        <v>令和6年度審査分</v>
      </c>
      <c r="O45" s="159"/>
      <c r="P45" s="160" t="str">
        <f>O5</f>
        <v>令和7年度審査分</v>
      </c>
      <c r="Q45" s="428"/>
      <c r="R45" s="132"/>
    </row>
    <row r="46" spans="12:18" ht="13.5" thickTop="1">
      <c r="L46" s="131"/>
      <c r="M46" s="176" t="s">
        <v>110</v>
      </c>
      <c r="N46" s="503" t="s">
        <v>289</v>
      </c>
      <c r="O46" s="162"/>
      <c r="P46" s="504" t="s">
        <v>290</v>
      </c>
      <c r="Q46" s="429"/>
      <c r="R46" s="132"/>
    </row>
    <row r="47" spans="12:18">
      <c r="L47" s="131"/>
      <c r="M47" s="140" t="s">
        <v>142</v>
      </c>
      <c r="N47" s="163" t="s">
        <v>291</v>
      </c>
      <c r="O47" s="141"/>
      <c r="P47" s="505" t="s">
        <v>292</v>
      </c>
      <c r="Q47" s="379"/>
      <c r="R47" s="132"/>
    </row>
    <row r="48" spans="12:18">
      <c r="L48" s="131"/>
      <c r="M48" s="140" t="s">
        <v>144</v>
      </c>
      <c r="N48" s="163" t="s">
        <v>293</v>
      </c>
      <c r="O48" s="141"/>
      <c r="P48" s="505" t="s">
        <v>294</v>
      </c>
      <c r="Q48" s="379"/>
      <c r="R48" s="132"/>
    </row>
    <row r="49" spans="1:18">
      <c r="L49" s="131"/>
      <c r="M49" s="140" t="s">
        <v>145</v>
      </c>
      <c r="N49" s="163" t="s">
        <v>295</v>
      </c>
      <c r="O49" s="141"/>
      <c r="P49" s="505" t="s">
        <v>296</v>
      </c>
      <c r="Q49" s="379"/>
      <c r="R49" s="132"/>
    </row>
    <row r="50" spans="1:18">
      <c r="L50" s="131"/>
      <c r="M50" s="140" t="s">
        <v>149</v>
      </c>
      <c r="N50" s="163" t="s">
        <v>297</v>
      </c>
      <c r="O50" s="141"/>
      <c r="P50" s="505" t="s">
        <v>298</v>
      </c>
      <c r="Q50" s="379"/>
      <c r="R50" s="132"/>
    </row>
    <row r="51" spans="1:18">
      <c r="L51" s="131"/>
      <c r="M51" s="140" t="s">
        <v>150</v>
      </c>
      <c r="N51" s="163" t="s">
        <v>299</v>
      </c>
      <c r="O51" s="141"/>
      <c r="P51" s="505" t="s">
        <v>300</v>
      </c>
      <c r="Q51" s="379"/>
      <c r="R51" s="132"/>
    </row>
    <row r="52" spans="1:18">
      <c r="L52" s="131"/>
      <c r="M52" s="140" t="s">
        <v>151</v>
      </c>
      <c r="N52" s="163" t="s">
        <v>301</v>
      </c>
      <c r="O52" s="141"/>
      <c r="P52" s="505" t="s">
        <v>302</v>
      </c>
      <c r="Q52" s="379"/>
      <c r="R52" s="132"/>
    </row>
    <row r="53" spans="1:18">
      <c r="L53" s="131"/>
      <c r="M53" s="140" t="s">
        <v>152</v>
      </c>
      <c r="N53" s="163" t="s">
        <v>303</v>
      </c>
      <c r="O53" s="141"/>
      <c r="P53" s="505" t="s">
        <v>304</v>
      </c>
      <c r="Q53" s="379"/>
      <c r="R53" s="132"/>
    </row>
    <row r="54" spans="1:18">
      <c r="L54" s="131"/>
      <c r="M54" s="363" t="s">
        <v>153</v>
      </c>
      <c r="N54" s="163" t="s">
        <v>305</v>
      </c>
      <c r="O54" s="364"/>
      <c r="P54" s="505" t="s">
        <v>306</v>
      </c>
      <c r="Q54" s="430"/>
      <c r="R54" s="132"/>
    </row>
    <row r="55" spans="1:18">
      <c r="L55" s="131"/>
      <c r="M55" s="363" t="s">
        <v>154</v>
      </c>
      <c r="N55" s="163" t="s">
        <v>307</v>
      </c>
      <c r="O55" s="364"/>
      <c r="P55" s="505" t="s">
        <v>308</v>
      </c>
      <c r="Q55" s="430"/>
      <c r="R55" s="132"/>
    </row>
    <row r="56" spans="1:18">
      <c r="L56" s="131"/>
      <c r="M56" s="363" t="s">
        <v>155</v>
      </c>
      <c r="N56" s="163" t="s">
        <v>309</v>
      </c>
      <c r="O56" s="364"/>
      <c r="P56" s="505" t="s">
        <v>310</v>
      </c>
      <c r="Q56" s="430"/>
      <c r="R56" s="132"/>
    </row>
    <row r="57" spans="1:18">
      <c r="L57" s="131"/>
      <c r="M57" s="363" t="s">
        <v>156</v>
      </c>
      <c r="N57" s="163" t="s">
        <v>311</v>
      </c>
      <c r="O57" s="364"/>
      <c r="P57" s="505" t="s">
        <v>312</v>
      </c>
      <c r="Q57" s="430"/>
      <c r="R57" s="132"/>
    </row>
    <row r="58" spans="1:18" ht="13.5" thickBot="1">
      <c r="L58" s="131"/>
      <c r="M58" s="143" t="s">
        <v>157</v>
      </c>
      <c r="N58" s="165" t="s">
        <v>313</v>
      </c>
      <c r="O58" s="144"/>
      <c r="P58" s="499" t="s">
        <v>314</v>
      </c>
      <c r="Q58" s="431"/>
      <c r="R58" s="132"/>
    </row>
    <row r="59" spans="1:18">
      <c r="L59" s="131"/>
      <c r="R59" s="132"/>
    </row>
    <row r="60" spans="1:18" ht="13.5" thickBot="1">
      <c r="A60" s="173" t="s">
        <v>116</v>
      </c>
      <c r="B60" s="174" t="s">
        <v>209</v>
      </c>
      <c r="L60" s="131"/>
      <c r="M60" s="146" t="s">
        <v>115</v>
      </c>
      <c r="R60" s="132"/>
    </row>
    <row r="61" spans="1:18" ht="13.5" thickBot="1">
      <c r="A61" s="173" t="s">
        <v>117</v>
      </c>
      <c r="B61" s="174" t="s">
        <v>118</v>
      </c>
      <c r="L61" s="131"/>
      <c r="M61" s="166" t="str">
        <f>N5</f>
        <v>令和6年度審査分</v>
      </c>
      <c r="N61" s="167"/>
      <c r="O61" s="168" t="str">
        <f>O5</f>
        <v>令和7年度審査分</v>
      </c>
      <c r="P61" s="169"/>
      <c r="R61" s="132"/>
    </row>
    <row r="62" spans="1:18" ht="13.5" thickBot="1">
      <c r="L62" s="170"/>
      <c r="M62" s="171"/>
      <c r="N62" s="171"/>
      <c r="O62" s="171"/>
      <c r="P62" s="171"/>
      <c r="Q62" s="171"/>
      <c r="R62" s="172"/>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ignoredErrors>
    <ignoredError sqref="A61"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8BECC5A1-284B-44AD-9247-A81AB8F3A128}"/>
</file>

<file path=customXml/itemProps2.xml><?xml version="1.0" encoding="utf-8"?>
<ds:datastoreItem xmlns:ds="http://schemas.openxmlformats.org/officeDocument/2006/customXml" ds:itemID="{AABE23F7-1D36-4728-8777-4566B9F7026D}"/>
</file>

<file path=customXml/itemProps3.xml><?xml version="1.0" encoding="utf-8"?>
<ds:datastoreItem xmlns:ds="http://schemas.openxmlformats.org/officeDocument/2006/customXml" ds:itemID="{25FA8CB6-806E-4DB9-8C16-8CAE90F4D3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鈴奈（本部分析評価部分析評価課）</cp:lastModifiedBy>
  <cp:lastPrinted>2020-04-07T01:15:24Z</cp:lastPrinted>
  <dcterms:created xsi:type="dcterms:W3CDTF">2005-07-22T00:33:45Z</dcterms:created>
  <dcterms:modified xsi:type="dcterms:W3CDTF">2026-06-11T06:59:24Z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