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harts/chart4.xml" ContentType="application/vnd.openxmlformats-officedocument.drawingml.chart+xml"/>
  <Override PartName="/xl/drawings/drawing5.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2.xml" ContentType="application/vnd.openxmlformats-officedocument.drawingml.chart+xml"/>
  <Override PartName="/xl/worksheets/sheet1.xml" ContentType="application/vnd.openxmlformats-officedocument.spreadsheetml.worksheet+xml"/>
  <Override PartName="/xl/drawings/drawing3.xml" ContentType="application/vnd.openxmlformats-officedocument.drawing+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9.xml" ContentType="application/vnd.openxmlformats-officedocument.spreadsheetml.worksheet+xml"/>
  <Override PartName="/xl/worksheets/sheet7.xml" ContentType="application/vnd.openxmlformats-officedocument.spreadsheetml.worksheet+xml"/>
  <Override PartName="/xl/worksheets/sheet5.xml" ContentType="application/vnd.openxmlformats-officedocument.spreadsheetml.worksheet+xml"/>
  <Override PartName="/xl/worksheets/sheet8.xml" ContentType="application/vnd.openxmlformats-officedocument.spreadsheetml.worksheet+xml"/>
  <Override PartName="/xl/charts/chart1.xml" ContentType="application/vnd.openxmlformats-officedocument.drawingml.chart+xml"/>
  <Override PartName="/xl/worksheets/sheet6.xml" ContentType="application/vnd.openxmlformats-officedocument.spreadsheetml.workshee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8"/>
  <workbookPr updateLinks="always" codeName="ThisWorkbook"/>
  <mc:AlternateContent xmlns:mc="http://schemas.openxmlformats.org/markup-compatibility/2006">
    <mc:Choice Requires="x15">
      <x15ac:absPath xmlns:x15ac="http://schemas.microsoft.com/office/spreadsheetml/2010/11/ac" url="\\CL1FSV0481\01_Honbu\06_本部内共有（短期）\分析評価部\松良\00_審査状況（審査統計）\支払基金における審査状況（令和08年03月審査分）\R080610(0612)分析評価_松良鈴奈_審査状況\支払基金における審査状況_令和7年度\"/>
    </mc:Choice>
  </mc:AlternateContent>
  <xr:revisionPtr revIDLastSave="0" documentId="13_ncr:1_{5461FA42-FF11-481D-B72A-C495E4F64578}" xr6:coauthVersionLast="36" xr6:coauthVersionMax="36" xr10:uidLastSave="{00000000-0000-0000-0000-000000000000}"/>
  <bookViews>
    <workbookView xWindow="-15" yWindow="3975" windowWidth="19170" windowHeight="3990" tabRatio="824" xr2:uid="{00000000-000D-0000-FFFF-FFFF00000000}"/>
  </bookViews>
  <sheets>
    <sheet name="表紙" sheetId="90" r:id="rId1"/>
    <sheet name="①総括" sheetId="91" r:id="rId2"/>
    <sheet name="②件数" sheetId="92" r:id="rId3"/>
    <sheet name="③件数前年比" sheetId="93" r:id="rId4"/>
    <sheet name="④点数" sheetId="94" r:id="rId5"/>
    <sheet name="⑤点数前年比" sheetId="95" r:id="rId6"/>
    <sheet name="⑥特審" sheetId="100" r:id="rId7"/>
    <sheet name="⑦査定件" sheetId="96" r:id="rId8"/>
    <sheet name="⑧査定点" sheetId="97" r:id="rId9"/>
    <sheet name="⑨再審件" sheetId="98" r:id="rId10"/>
    <sheet name="⑩再審点" sheetId="99" r:id="rId11"/>
  </sheets>
  <definedNames>
    <definedName name="_1突合点検_単月_件数">#REF!</definedName>
    <definedName name="_2突合点検_単月_件数_対比">#REF!</definedName>
    <definedName name="_3突合点検_単月_点数">#REF!</definedName>
    <definedName name="_4突合点検_単月_点数_対比">#REF!</definedName>
    <definedName name="_xlnm._FilterDatabase" localSheetId="7" hidden="1">⑦査定件!$A$1</definedName>
    <definedName name="_xlnm._FilterDatabase" localSheetId="9" hidden="1">⑨再審件!$A$1</definedName>
    <definedName name="a" localSheetId="1" hidden="1">{"'確定金額'!$A$3:$E$37"}</definedName>
    <definedName name="a" localSheetId="2" hidden="1">{"'確定金額'!$A$3:$E$37"}</definedName>
    <definedName name="a" localSheetId="3" hidden="1">{"'確定金額'!$A$3:$E$37"}</definedName>
    <definedName name="a" localSheetId="4" hidden="1">{"'確定金額'!$A$3:$E$37"}</definedName>
    <definedName name="a" localSheetId="5" hidden="1">{"'確定金額'!$A$3:$E$37"}</definedName>
    <definedName name="a" localSheetId="6" hidden="1">{"'確定金額'!$A$3:$E$37"}</definedName>
    <definedName name="a" localSheetId="0" hidden="1">{"'確定金額'!$A$3:$E$37"}</definedName>
    <definedName name="a" hidden="1">{"'確定金額'!$A$3:$E$37"}</definedName>
    <definedName name="HTML_CodePage" hidden="1">932</definedName>
    <definedName name="HTML_Control" localSheetId="1" hidden="1">{"'確定金額'!$A$3:$E$37"}</definedName>
    <definedName name="HTML_Control" localSheetId="2" hidden="1">{"'確定金額'!$A$3:$E$37"}</definedName>
    <definedName name="HTML_Control" localSheetId="3" hidden="1">{"'確定金額'!$A$3:$E$37"}</definedName>
    <definedName name="HTML_Control" localSheetId="4" hidden="1">{"'確定金額'!$A$3:$E$37"}</definedName>
    <definedName name="HTML_Control" localSheetId="5" hidden="1">{"'確定金額'!$A$3:$E$37"}</definedName>
    <definedName name="HTML_Control" localSheetId="6" hidden="1">{"'確定金額'!$A$3:$E$37"}</definedName>
    <definedName name="HTML_Control" localSheetId="0" hidden="1">{"'確定金額'!$A$3:$E$37"}</definedName>
    <definedName name="HTML_Control" hidden="1">{"'確定金額'!$A$3:$E$37"}</definedName>
    <definedName name="HTML_Description" hidden="1">""</definedName>
    <definedName name="HTML_Email" hidden="1">""</definedName>
    <definedName name="HTML_Header" hidden="1">""</definedName>
    <definedName name="HTML_LastUpdate" hidden="1">"98/11/20"</definedName>
    <definedName name="HTML_LineAfter" hidden="1">FALSE</definedName>
    <definedName name="HTML_LineBefore" hidden="1">FALSE</definedName>
    <definedName name="HTML_Name" hidden="1">"統計管理課"</definedName>
    <definedName name="HTML_OBDlg2" hidden="1">TRUE</definedName>
    <definedName name="HTML_OBDlg3" hidden="1">TRUE</definedName>
    <definedName name="HTML_OBDlg4" hidden="1">TRUE</definedName>
    <definedName name="HTML_OS" hidden="1">0</definedName>
    <definedName name="HTML_PathFile" hidden="1">"h:\統計管理課\1MyHTML.htm"</definedName>
    <definedName name="HTML_PathTemplate" hidden="1">"H:\統計管理課\MyHTML.htm"</definedName>
    <definedName name="HTML_Title" hidden="1">""</definedName>
    <definedName name="_xlnm.Print_Area" localSheetId="1">①総括!$A$1:$AE$75</definedName>
    <definedName name="_xlnm.Print_Area" localSheetId="2">②件数!$A$1:$AW$58</definedName>
    <definedName name="_xlnm.Print_Area" localSheetId="3">③件数前年比!$A$1:$Z$58</definedName>
    <definedName name="_xlnm.Print_Area" localSheetId="4">④点数!$A$1:$AI$58</definedName>
    <definedName name="_xlnm.Print_Area" localSheetId="5">⑤点数前年比!$A$1:$S$58</definedName>
    <definedName name="_xlnm.Print_Area" localSheetId="6">⑥特審!$A$1:$L$22</definedName>
    <definedName name="_xlnm.Print_Area" localSheetId="7">⑦査定件!$A$1:$J$61</definedName>
    <definedName name="_xlnm.Print_Area" localSheetId="8">⑧査定点!$A$1:$J$61</definedName>
    <definedName name="_xlnm.Print_Area" localSheetId="9">⑨再審件!$A$1:$J$61</definedName>
    <definedName name="_xlnm.Print_Area" localSheetId="10">⑩再審点!$A$1:$J$61</definedName>
    <definedName name="_xlnm.Print_Area" localSheetId="0">表紙!$A$1:$U$41</definedName>
    <definedName name="審査状況_単月46前請求">#REF!</definedName>
    <definedName name="審査状況_単月46前請求_対比">#REF!</definedName>
    <definedName name="審査状況_単月57前請求">#REF!</definedName>
    <definedName name="審査状況_単月57前請求_対比">#REF!</definedName>
    <definedName name="審査状況_単月件数">#REF!</definedName>
    <definedName name="審査状況_単月件数_対比">#REF!</definedName>
    <definedName name="審査状況_単月点数">#REF!</definedName>
    <definedName name="審査状況_単月点数_対比">#REF!</definedName>
    <definedName name="特審＿原審査">#REF!</definedName>
    <definedName name="特審＿再審査">#REF!</definedName>
    <definedName name="突合点検_単月件数">#REF!</definedName>
    <definedName name="突合点検_単月件数_対比">#REF!</definedName>
    <definedName name="突合点検_単月点数">#REF!</definedName>
    <definedName name="突合点検_単月点数_対比">#REF!</definedName>
    <definedName name="理事会管掌別_単月46前請求">#REF!</definedName>
    <definedName name="理事会管掌別_単月46前請求_対比">#REF!</definedName>
    <definedName name="理事会管掌別_単月57前請求">#REF!</definedName>
    <definedName name="理事会管掌別_単月57前請求_対比">#REF!</definedName>
    <definedName name="理事会管掌別_単月件数">#REF!</definedName>
    <definedName name="理事会管掌別_単月件数_対比">#REF!</definedName>
    <definedName name="理事会管掌別_単月点数">#REF!</definedName>
    <definedName name="理事会管掌別_単月点数_対比">#REF!</definedName>
    <definedName name="理事会支部別_単月46前請求">#REF!</definedName>
    <definedName name="理事会支部別_単月46前請求_対比">#REF!</definedName>
    <definedName name="理事会支部別_単月57前請求">#REF!</definedName>
    <definedName name="理事会支部別_単月57前請求_対比">#REF!</definedName>
    <definedName name="理事会支部別_単月件数">#REF!</definedName>
    <definedName name="理事会支部別_単月件数_対比">#REF!</definedName>
    <definedName name="理事会支部別_単月点数">#REF!</definedName>
    <definedName name="理事会支部別_単月点数_対比">#REF!</definedName>
  </definedNames>
  <calcPr calcId="191029"/>
</workbook>
</file>

<file path=xl/calcChain.xml><?xml version="1.0" encoding="utf-8"?>
<calcChain xmlns="http://schemas.openxmlformats.org/spreadsheetml/2006/main">
  <c r="P45" i="98" l="1"/>
  <c r="P45" i="99"/>
  <c r="P45" i="97"/>
  <c r="O61" i="98"/>
  <c r="O61" i="99"/>
  <c r="O61" i="97"/>
  <c r="O27" i="98"/>
  <c r="O27" i="99"/>
  <c r="O27" i="97"/>
  <c r="M61" i="98"/>
  <c r="M61" i="99"/>
  <c r="M61" i="97"/>
  <c r="N45" i="98"/>
  <c r="N45" i="99"/>
  <c r="N45" i="97"/>
  <c r="N27" i="98"/>
  <c r="N27" i="99"/>
  <c r="N27" i="97"/>
  <c r="O61" i="96"/>
  <c r="P45" i="96"/>
  <c r="O27" i="96"/>
  <c r="M61" i="96"/>
  <c r="N45" i="96"/>
  <c r="N27" i="96"/>
</calcChain>
</file>

<file path=xl/sharedStrings.xml><?xml version="1.0" encoding="utf-8"?>
<sst xmlns="http://schemas.openxmlformats.org/spreadsheetml/2006/main" count="1522" uniqueCount="338">
  <si>
    <t>処理区分</t>
    <rPh sb="0" eb="2">
      <t>ショリ</t>
    </rPh>
    <rPh sb="2" eb="4">
      <t>クブン</t>
    </rPh>
    <phoneticPr fontId="2"/>
  </si>
  <si>
    <t>原審査</t>
    <rPh sb="0" eb="1">
      <t>ゲン</t>
    </rPh>
    <rPh sb="1" eb="3">
      <t>シンサ</t>
    </rPh>
    <phoneticPr fontId="2"/>
  </si>
  <si>
    <t>請求</t>
    <rPh sb="0" eb="2">
      <t>セイキュウ</t>
    </rPh>
    <phoneticPr fontId="2"/>
  </si>
  <si>
    <t>査定</t>
    <rPh sb="0" eb="2">
      <t>サテイ</t>
    </rPh>
    <phoneticPr fontId="2"/>
  </si>
  <si>
    <t>再審査</t>
    <rPh sb="0" eb="3">
      <t>サイシンサ</t>
    </rPh>
    <phoneticPr fontId="2"/>
  </si>
  <si>
    <t>保険者</t>
    <rPh sb="0" eb="3">
      <t>ホケンシャ</t>
    </rPh>
    <phoneticPr fontId="2"/>
  </si>
  <si>
    <t>原審どおり</t>
    <rPh sb="0" eb="2">
      <t>ゲンシン</t>
    </rPh>
    <phoneticPr fontId="2"/>
  </si>
  <si>
    <t>単月点検分</t>
    <rPh sb="0" eb="1">
      <t>タン</t>
    </rPh>
    <rPh sb="1" eb="2">
      <t>ゲツ</t>
    </rPh>
    <rPh sb="2" eb="4">
      <t>テンケン</t>
    </rPh>
    <rPh sb="4" eb="5">
      <t>ブン</t>
    </rPh>
    <phoneticPr fontId="2"/>
  </si>
  <si>
    <t>縦覧点検分</t>
    <rPh sb="0" eb="2">
      <t>ジュウラン</t>
    </rPh>
    <rPh sb="2" eb="4">
      <t>テンケン</t>
    </rPh>
    <rPh sb="4" eb="5">
      <t>ブン</t>
    </rPh>
    <phoneticPr fontId="2"/>
  </si>
  <si>
    <t>計</t>
    <rPh sb="0" eb="1">
      <t>ケイ</t>
    </rPh>
    <phoneticPr fontId="2"/>
  </si>
  <si>
    <t>医療機関</t>
    <rPh sb="0" eb="2">
      <t>イリョウ</t>
    </rPh>
    <rPh sb="2" eb="4">
      <t>キカン</t>
    </rPh>
    <phoneticPr fontId="2"/>
  </si>
  <si>
    <t>資格返戻</t>
    <rPh sb="0" eb="2">
      <t>シカク</t>
    </rPh>
    <rPh sb="2" eb="4">
      <t>ヘンレイ</t>
    </rPh>
    <phoneticPr fontId="2"/>
  </si>
  <si>
    <t>その他</t>
    <rPh sb="2" eb="3">
      <t>タ</t>
    </rPh>
    <phoneticPr fontId="2"/>
  </si>
  <si>
    <t>件数</t>
    <rPh sb="0" eb="2">
      <t>ケンスウ</t>
    </rPh>
    <phoneticPr fontId="2"/>
  </si>
  <si>
    <t>点数</t>
    <rPh sb="0" eb="2">
      <t>テンスウ</t>
    </rPh>
    <phoneticPr fontId="2"/>
  </si>
  <si>
    <t>（件）</t>
    <rPh sb="1" eb="2">
      <t>ケン</t>
    </rPh>
    <phoneticPr fontId="2"/>
  </si>
  <si>
    <t>（千点）</t>
    <rPh sb="1" eb="3">
      <t>センテン</t>
    </rPh>
    <phoneticPr fontId="2"/>
  </si>
  <si>
    <t>支払基金における審査状況（総括）</t>
    <rPh sb="0" eb="2">
      <t>シハライ</t>
    </rPh>
    <rPh sb="2" eb="4">
      <t>キキン</t>
    </rPh>
    <rPh sb="8" eb="10">
      <t>シンサ</t>
    </rPh>
    <rPh sb="10" eb="12">
      <t>ジョウキョウ</t>
    </rPh>
    <rPh sb="13" eb="15">
      <t>ソウカツ</t>
    </rPh>
    <phoneticPr fontId="2"/>
  </si>
  <si>
    <t>-</t>
    <phoneticPr fontId="2"/>
  </si>
  <si>
    <t>注</t>
    <rPh sb="0" eb="1">
      <t>チュウ</t>
    </rPh>
    <phoneticPr fontId="2"/>
  </si>
  <si>
    <t>審査返戻</t>
    <rPh sb="0" eb="2">
      <t>シンサ</t>
    </rPh>
    <rPh sb="2" eb="4">
      <t>ヘンレイ</t>
    </rPh>
    <phoneticPr fontId="2"/>
  </si>
  <si>
    <t>事務返戻</t>
    <rPh sb="0" eb="2">
      <t>ジム</t>
    </rPh>
    <rPh sb="2" eb="4">
      <t>ヘンレイ</t>
    </rPh>
    <phoneticPr fontId="2"/>
  </si>
  <si>
    <t>-</t>
  </si>
  <si>
    <t>（％）</t>
    <phoneticPr fontId="2"/>
  </si>
  <si>
    <t>資格返戻等</t>
    <rPh sb="0" eb="2">
      <t>シカク</t>
    </rPh>
    <rPh sb="2" eb="4">
      <t>ヘンレイ</t>
    </rPh>
    <rPh sb="4" eb="5">
      <t>トウ</t>
    </rPh>
    <phoneticPr fontId="2"/>
  </si>
  <si>
    <t>全管掌分</t>
    <rPh sb="0" eb="1">
      <t>ゼン</t>
    </rPh>
    <rPh sb="1" eb="3">
      <t>カンショウ</t>
    </rPh>
    <rPh sb="3" eb="4">
      <t>ブン</t>
    </rPh>
    <phoneticPr fontId="2"/>
  </si>
  <si>
    <t>船員保険分</t>
    <rPh sb="0" eb="2">
      <t>センイン</t>
    </rPh>
    <rPh sb="2" eb="4">
      <t>ホケン</t>
    </rPh>
    <rPh sb="4" eb="5">
      <t>ブン</t>
    </rPh>
    <phoneticPr fontId="2"/>
  </si>
  <si>
    <t>健保組合分</t>
    <rPh sb="0" eb="2">
      <t>ケンポ</t>
    </rPh>
    <rPh sb="2" eb="4">
      <t>クミアイ</t>
    </rPh>
    <rPh sb="4" eb="5">
      <t>ブン</t>
    </rPh>
    <phoneticPr fontId="2"/>
  </si>
  <si>
    <t>共済組合分</t>
    <rPh sb="0" eb="2">
      <t>キョウサイ</t>
    </rPh>
    <rPh sb="2" eb="4">
      <t>クミアイ</t>
    </rPh>
    <rPh sb="4" eb="5">
      <t>ブン</t>
    </rPh>
    <phoneticPr fontId="2"/>
  </si>
  <si>
    <t>査定・返戻等の合計（点数）</t>
    <rPh sb="0" eb="2">
      <t>サテイ</t>
    </rPh>
    <rPh sb="3" eb="5">
      <t>ヘンレイ</t>
    </rPh>
    <rPh sb="5" eb="6">
      <t>トウ</t>
    </rPh>
    <rPh sb="7" eb="9">
      <t>ゴウケイ</t>
    </rPh>
    <rPh sb="10" eb="12">
      <t>テンスウ</t>
    </rPh>
    <phoneticPr fontId="2"/>
  </si>
  <si>
    <t>保　険　者　等　の　申　出　に　よ　る　調　整</t>
    <rPh sb="0" eb="1">
      <t>タモツ</t>
    </rPh>
    <rPh sb="2" eb="3">
      <t>ケン</t>
    </rPh>
    <rPh sb="4" eb="5">
      <t>シャ</t>
    </rPh>
    <rPh sb="6" eb="7">
      <t>トウ</t>
    </rPh>
    <rPh sb="10" eb="11">
      <t>サル</t>
    </rPh>
    <rPh sb="12" eb="13">
      <t>デ</t>
    </rPh>
    <rPh sb="20" eb="21">
      <t>チョウ</t>
    </rPh>
    <rPh sb="22" eb="23">
      <t>タダシ</t>
    </rPh>
    <phoneticPr fontId="2"/>
  </si>
  <si>
    <t>用語の説明</t>
  </si>
  <si>
    <t>（原審査欄）</t>
  </si>
  <si>
    <t>（保険者等の申出による調整欄）</t>
  </si>
  <si>
    <t>支払基金における審査状況</t>
    <phoneticPr fontId="2"/>
  </si>
  <si>
    <t>支払基金における審査状況</t>
  </si>
  <si>
    <t>（件）</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</si>
  <si>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</si>
  <si>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</si>
  <si>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</si>
  <si>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</si>
  <si>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</si>
  <si>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</si>
  <si>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</si>
  <si>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</si>
  <si>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</si>
  <si>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</si>
  <si>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</si>
  <si>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</si>
  <si>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</si>
  <si>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</si>
  <si>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</si>
  <si>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</si>
  <si>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</si>
  <si>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</si>
  <si>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</si>
  <si>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</si>
  <si>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</si>
  <si>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</si>
  <si>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</si>
  <si>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</si>
  <si>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</si>
  <si>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</si>
  <si>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</si>
  <si>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</si>
  <si>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</si>
  <si>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</si>
  <si>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</si>
  <si>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</si>
  <si>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</si>
  <si>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</si>
  <si>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</si>
  <si>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</si>
  <si>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</si>
  <si>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</si>
  <si>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</si>
  <si>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</si>
  <si>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</si>
  <si>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</si>
  <si>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</si>
  <si>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</si>
  <si>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</si>
  <si>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</si>
  <si>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原審査</t>
    <rPh sb="0" eb="1">
      <t>ゲン</t>
    </rPh>
    <rPh sb="1" eb="3">
      <t>シンサ</t>
    </rPh>
    <phoneticPr fontId="19"/>
  </si>
  <si>
    <t>保　　険　　者　　等　　の　　申　　出　　に　　よ　　る　　調　　整</t>
    <rPh sb="0" eb="1">
      <t>タモツ</t>
    </rPh>
    <rPh sb="3" eb="4">
      <t>ケン</t>
    </rPh>
    <rPh sb="6" eb="7">
      <t>シャ</t>
    </rPh>
    <rPh sb="9" eb="10">
      <t>トウ</t>
    </rPh>
    <rPh sb="15" eb="16">
      <t>サル</t>
    </rPh>
    <rPh sb="18" eb="19">
      <t>デ</t>
    </rPh>
    <rPh sb="30" eb="31">
      <t>チョウ</t>
    </rPh>
    <rPh sb="33" eb="34">
      <t>タダシ</t>
    </rPh>
    <phoneticPr fontId="19"/>
  </si>
  <si>
    <t>請求</t>
    <rPh sb="0" eb="2">
      <t>セイキュウ</t>
    </rPh>
    <phoneticPr fontId="19"/>
  </si>
  <si>
    <t>査定</t>
    <rPh sb="0" eb="2">
      <t>サテイ</t>
    </rPh>
    <phoneticPr fontId="19"/>
  </si>
  <si>
    <t>再審査</t>
    <rPh sb="0" eb="3">
      <t>サイシンサ</t>
    </rPh>
    <phoneticPr fontId="19"/>
  </si>
  <si>
    <t>資格返戻等</t>
    <rPh sb="0" eb="2">
      <t>シカク</t>
    </rPh>
    <rPh sb="2" eb="4">
      <t>ヘンレイ</t>
    </rPh>
    <rPh sb="4" eb="5">
      <t>トウ</t>
    </rPh>
    <phoneticPr fontId="19"/>
  </si>
  <si>
    <t>保険者</t>
    <rPh sb="0" eb="3">
      <t>ホケンシャ</t>
    </rPh>
    <phoneticPr fontId="19"/>
  </si>
  <si>
    <t>医療機関</t>
    <rPh sb="0" eb="2">
      <t>イリョウ</t>
    </rPh>
    <rPh sb="2" eb="4">
      <t>キカン</t>
    </rPh>
    <phoneticPr fontId="19"/>
  </si>
  <si>
    <t>原審どおり</t>
    <rPh sb="0" eb="2">
      <t>ゲンシン</t>
    </rPh>
    <phoneticPr fontId="19"/>
  </si>
  <si>
    <t>審査返戻</t>
    <rPh sb="0" eb="2">
      <t>シンサ</t>
    </rPh>
    <rPh sb="2" eb="4">
      <t>ヘンレイ</t>
    </rPh>
    <phoneticPr fontId="19"/>
  </si>
  <si>
    <t>計</t>
    <rPh sb="0" eb="1">
      <t>ケイ</t>
    </rPh>
    <phoneticPr fontId="19"/>
  </si>
  <si>
    <t>資格返戻</t>
    <rPh sb="0" eb="2">
      <t>シカク</t>
    </rPh>
    <rPh sb="2" eb="4">
      <t>ヘンレイ</t>
    </rPh>
    <phoneticPr fontId="19"/>
  </si>
  <si>
    <t>事務返戻</t>
    <rPh sb="0" eb="2">
      <t>ジム</t>
    </rPh>
    <rPh sb="2" eb="4">
      <t>ヘンレイ</t>
    </rPh>
    <phoneticPr fontId="19"/>
  </si>
  <si>
    <t>その他</t>
    <rPh sb="2" eb="3">
      <t>タ</t>
    </rPh>
    <phoneticPr fontId="19"/>
  </si>
  <si>
    <t>単月点検分</t>
    <rPh sb="0" eb="1">
      <t>タン</t>
    </rPh>
    <rPh sb="1" eb="2">
      <t>ゲツ</t>
    </rPh>
    <rPh sb="2" eb="4">
      <t>テンケン</t>
    </rPh>
    <rPh sb="4" eb="5">
      <t>ブン</t>
    </rPh>
    <phoneticPr fontId="19"/>
  </si>
  <si>
    <t>縦覧点検分</t>
    <rPh sb="0" eb="2">
      <t>ジュウラン</t>
    </rPh>
    <rPh sb="2" eb="4">
      <t>テンケン</t>
    </rPh>
    <rPh sb="4" eb="5">
      <t>ブン</t>
    </rPh>
    <phoneticPr fontId="19"/>
  </si>
  <si>
    <t>全国計</t>
    <rPh sb="0" eb="2">
      <t>ゼンコク</t>
    </rPh>
    <rPh sb="2" eb="3">
      <t>ケイ</t>
    </rPh>
    <phoneticPr fontId="19"/>
  </si>
  <si>
    <t>北海道</t>
    <rPh sb="0" eb="3">
      <t>ホッカイドウ</t>
    </rPh>
    <phoneticPr fontId="19"/>
  </si>
  <si>
    <t>青森県</t>
    <rPh sb="0" eb="3">
      <t>アオモリケン</t>
    </rPh>
    <phoneticPr fontId="19"/>
  </si>
  <si>
    <t>沖縄県</t>
    <rPh sb="0" eb="3">
      <t>オキナワケン</t>
    </rPh>
    <phoneticPr fontId="19"/>
  </si>
  <si>
    <t>(千点）</t>
  </si>
  <si>
    <t>協会けんぽ分</t>
    <rPh sb="5" eb="6">
      <t>ブン</t>
    </rPh>
    <phoneticPr fontId="2"/>
  </si>
  <si>
    <t>平成16年度</t>
  </si>
  <si>
    <t>(%）</t>
  </si>
  <si>
    <t>（%）</t>
    <phoneticPr fontId="19"/>
  </si>
  <si>
    <t>(%）</t>
    <phoneticPr fontId="19"/>
  </si>
  <si>
    <t>原審査査定件数</t>
    <rPh sb="0" eb="1">
      <t>ゲン</t>
    </rPh>
    <rPh sb="1" eb="3">
      <t>シンサ</t>
    </rPh>
    <rPh sb="3" eb="5">
      <t>サテイ</t>
    </rPh>
    <rPh sb="5" eb="7">
      <t>ケンスウ</t>
    </rPh>
    <phoneticPr fontId="2"/>
  </si>
  <si>
    <t>全管掌</t>
    <rPh sb="0" eb="1">
      <t>ゼン</t>
    </rPh>
    <rPh sb="1" eb="3">
      <t>カンショウ</t>
    </rPh>
    <phoneticPr fontId="2"/>
  </si>
  <si>
    <t>グラフ用</t>
    <rPh sb="3" eb="4">
      <t>ヨウ</t>
    </rPh>
    <phoneticPr fontId="2"/>
  </si>
  <si>
    <t>単位：万件</t>
    <rPh sb="0" eb="2">
      <t>タンイ</t>
    </rPh>
    <rPh sb="3" eb="5">
      <t>マンケン</t>
    </rPh>
    <phoneticPr fontId="2"/>
  </si>
  <si>
    <t>前年同期比</t>
    <rPh sb="0" eb="2">
      <t>ゼンネン</t>
    </rPh>
    <rPh sb="2" eb="5">
      <t>ドウキヒ</t>
    </rPh>
    <phoneticPr fontId="2"/>
  </si>
  <si>
    <t>ラベル用</t>
    <rPh sb="3" eb="4">
      <t>ヨウ</t>
    </rPh>
    <phoneticPr fontId="2"/>
  </si>
  <si>
    <t>項目軸用</t>
    <rPh sb="0" eb="2">
      <t>コウモク</t>
    </rPh>
    <rPh sb="2" eb="3">
      <t>ジク</t>
    </rPh>
    <rPh sb="3" eb="4">
      <t>ヨウ</t>
    </rPh>
    <phoneticPr fontId="2"/>
  </si>
  <si>
    <t>注１</t>
  </si>
  <si>
    <t>２</t>
  </si>
  <si>
    <t>：「その他」の数値は、船員保険及びその他各法の数値である。</t>
  </si>
  <si>
    <t>原審査査定点数</t>
    <rPh sb="0" eb="1">
      <t>ゲン</t>
    </rPh>
    <rPh sb="1" eb="3">
      <t>シンサ</t>
    </rPh>
    <rPh sb="3" eb="5">
      <t>サテイ</t>
    </rPh>
    <rPh sb="5" eb="7">
      <t>テンスウ</t>
    </rPh>
    <phoneticPr fontId="2"/>
  </si>
  <si>
    <t>単位：百万点</t>
    <rPh sb="0" eb="2">
      <t>タンイ</t>
    </rPh>
    <rPh sb="3" eb="6">
      <t>ヒャクマンテン</t>
    </rPh>
    <phoneticPr fontId="2"/>
  </si>
  <si>
    <t>再審査査定件数</t>
    <rPh sb="0" eb="3">
      <t>サイシンサ</t>
    </rPh>
    <rPh sb="3" eb="5">
      <t>サテイ</t>
    </rPh>
    <rPh sb="5" eb="7">
      <t>ケンスウ</t>
    </rPh>
    <phoneticPr fontId="2"/>
  </si>
  <si>
    <t>再審査査定点数</t>
    <rPh sb="0" eb="3">
      <t>サイシンサ</t>
    </rPh>
    <rPh sb="3" eb="5">
      <t>サテイ</t>
    </rPh>
    <rPh sb="5" eb="7">
      <t>テンスウ</t>
    </rPh>
    <phoneticPr fontId="2"/>
  </si>
  <si>
    <t>生活保護分</t>
    <rPh sb="0" eb="2">
      <t>セイカツ</t>
    </rPh>
    <rPh sb="2" eb="4">
      <t>ホゴ</t>
    </rPh>
    <rPh sb="4" eb="5">
      <t>ブン</t>
    </rPh>
    <phoneticPr fontId="2"/>
  </si>
  <si>
    <t>突合点検分</t>
    <rPh sb="0" eb="2">
      <t>トツゴウ</t>
    </rPh>
    <rPh sb="2" eb="4">
      <t>テンケン</t>
    </rPh>
    <rPh sb="4" eb="5">
      <t>ブン</t>
    </rPh>
    <phoneticPr fontId="19"/>
  </si>
  <si>
    <t>突合点検分</t>
    <rPh sb="0" eb="2">
      <t>トツゴウ</t>
    </rPh>
    <rPh sb="2" eb="4">
      <t>テンケン</t>
    </rPh>
    <rPh sb="4" eb="5">
      <t>ブン</t>
    </rPh>
    <phoneticPr fontId="2"/>
  </si>
  <si>
    <t>（%）</t>
  </si>
  <si>
    <t>査定・・・・・・・・・・・・・・・・・・・再審査の結果、診療内容について保険者又は医療機関からの申出により査定したもの</t>
    <rPh sb="53" eb="55">
      <t>サテイ</t>
    </rPh>
    <phoneticPr fontId="2"/>
  </si>
  <si>
    <t>対前年増減率</t>
    <rPh sb="2" eb="3">
      <t>ドシ</t>
    </rPh>
    <rPh sb="3" eb="5">
      <t>ゾウゲン</t>
    </rPh>
    <rPh sb="5" eb="6">
      <t>リツ</t>
    </rPh>
    <phoneticPr fontId="2"/>
  </si>
  <si>
    <t>（点）</t>
    <rPh sb="1" eb="2">
      <t>テン</t>
    </rPh>
    <phoneticPr fontId="2"/>
  </si>
  <si>
    <t>請求1万点
当たり点数</t>
    <rPh sb="0" eb="2">
      <t>セイキュウ</t>
    </rPh>
    <rPh sb="3" eb="4">
      <t>マン</t>
    </rPh>
    <rPh sb="4" eb="5">
      <t>テン</t>
    </rPh>
    <rPh sb="6" eb="7">
      <t>ア</t>
    </rPh>
    <rPh sb="9" eb="11">
      <t>テンスウ</t>
    </rPh>
    <phoneticPr fontId="2"/>
  </si>
  <si>
    <t>請求1万件
当たり件数</t>
    <rPh sb="0" eb="2">
      <t>セイキュウ</t>
    </rPh>
    <rPh sb="3" eb="5">
      <t>マンケン</t>
    </rPh>
    <rPh sb="6" eb="7">
      <t>ア</t>
    </rPh>
    <rPh sb="9" eb="11">
      <t>ケンスウ</t>
    </rPh>
    <phoneticPr fontId="2"/>
  </si>
  <si>
    <t>請求1万点
当たり点数</t>
    <rPh sb="0" eb="2">
      <t>セイキュウ</t>
    </rPh>
    <rPh sb="3" eb="5">
      <t>マンテン</t>
    </rPh>
    <rPh sb="6" eb="7">
      <t>ア</t>
    </rPh>
    <rPh sb="9" eb="11">
      <t>テンスウ</t>
    </rPh>
    <phoneticPr fontId="2"/>
  </si>
  <si>
    <t>（点）</t>
  </si>
  <si>
    <t>原審査査定件数の比較（対前年増減率）</t>
    <rPh sb="13" eb="14">
      <t>ドシ</t>
    </rPh>
    <phoneticPr fontId="2"/>
  </si>
  <si>
    <t>原審査査定点数の比較（対前年増減率）</t>
    <rPh sb="5" eb="6">
      <t>テン</t>
    </rPh>
    <rPh sb="13" eb="14">
      <t>ドシ</t>
    </rPh>
    <phoneticPr fontId="2"/>
  </si>
  <si>
    <t>２：「査定・返戻等の合計（点数）」は、原審査査定及び保険者等の申出による調整の点数の合計である。</t>
    <rPh sb="3" eb="5">
      <t>サテイ</t>
    </rPh>
    <rPh sb="6" eb="8">
      <t>ヘンレイ</t>
    </rPh>
    <rPh sb="8" eb="9">
      <t>トウ</t>
    </rPh>
    <rPh sb="10" eb="12">
      <t>ゴウケイ</t>
    </rPh>
    <rPh sb="13" eb="15">
      <t>テンスウ</t>
    </rPh>
    <rPh sb="19" eb="20">
      <t>ゲン</t>
    </rPh>
    <rPh sb="20" eb="22">
      <t>シンサ</t>
    </rPh>
    <rPh sb="22" eb="24">
      <t>サテイ</t>
    </rPh>
    <rPh sb="24" eb="25">
      <t>オヨ</t>
    </rPh>
    <rPh sb="26" eb="29">
      <t>ホケンシャ</t>
    </rPh>
    <rPh sb="29" eb="30">
      <t>トウ</t>
    </rPh>
    <rPh sb="31" eb="33">
      <t>モウシデ</t>
    </rPh>
    <rPh sb="36" eb="38">
      <t>チョウセイ</t>
    </rPh>
    <rPh sb="39" eb="41">
      <t>テンスウ</t>
    </rPh>
    <rPh sb="42" eb="44">
      <t>ゴウケイ</t>
    </rPh>
    <phoneticPr fontId="2"/>
  </si>
  <si>
    <t>「－」は掲げる計数がないもの、「０」は表示単位に満たないもの、「▲」は負数のもの、「…」は対前年増減率で乖離があるもの</t>
    <rPh sb="45" eb="46">
      <t>タイ</t>
    </rPh>
    <phoneticPr fontId="2"/>
  </si>
  <si>
    <t>単月点検分</t>
    <rPh sb="0" eb="2">
      <t>タンゲツ</t>
    </rPh>
    <rPh sb="2" eb="4">
      <t>テンケン</t>
    </rPh>
    <rPh sb="4" eb="5">
      <t>ブン</t>
    </rPh>
    <phoneticPr fontId="19"/>
  </si>
  <si>
    <t>全管掌（単月）</t>
    <rPh sb="0" eb="1">
      <t>ゼン</t>
    </rPh>
    <rPh sb="1" eb="3">
      <t>カンショウ</t>
    </rPh>
    <rPh sb="4" eb="6">
      <t>タンゲツ</t>
    </rPh>
    <phoneticPr fontId="2"/>
  </si>
  <si>
    <t>全管掌（突合）</t>
    <rPh sb="0" eb="1">
      <t>ゼン</t>
    </rPh>
    <rPh sb="1" eb="3">
      <t>カンショウ</t>
    </rPh>
    <rPh sb="4" eb="6">
      <t>トツゴウ</t>
    </rPh>
    <phoneticPr fontId="2"/>
  </si>
  <si>
    <t>全管掌（縦覧）</t>
    <rPh sb="0" eb="1">
      <t>ゼン</t>
    </rPh>
    <rPh sb="1" eb="3">
      <t>カンショウ</t>
    </rPh>
    <rPh sb="4" eb="6">
      <t>ジュウラン</t>
    </rPh>
    <phoneticPr fontId="2"/>
  </si>
  <si>
    <t>協会けんぽ（単月）</t>
  </si>
  <si>
    <t>協会けんぽ（単月）</t>
    <phoneticPr fontId="2"/>
  </si>
  <si>
    <t>協会けんぽ（突合）</t>
    <rPh sb="6" eb="8">
      <t>トツゴウ</t>
    </rPh>
    <phoneticPr fontId="2"/>
  </si>
  <si>
    <t>協会けんぽ（縦覧）</t>
    <rPh sb="6" eb="8">
      <t>ジュウラン</t>
    </rPh>
    <phoneticPr fontId="2"/>
  </si>
  <si>
    <t>船員保険（単月）</t>
    <rPh sb="0" eb="2">
      <t>センイン</t>
    </rPh>
    <rPh sb="2" eb="4">
      <t>ホケン</t>
    </rPh>
    <phoneticPr fontId="2"/>
  </si>
  <si>
    <t>船員保険（突合）</t>
    <rPh sb="0" eb="2">
      <t>センイン</t>
    </rPh>
    <rPh sb="2" eb="4">
      <t>ホケン</t>
    </rPh>
    <rPh sb="5" eb="7">
      <t>トツゴウ</t>
    </rPh>
    <phoneticPr fontId="2"/>
  </si>
  <si>
    <t>船員保険（縦覧）</t>
    <rPh sb="0" eb="2">
      <t>センイン</t>
    </rPh>
    <rPh sb="2" eb="4">
      <t>ホケン</t>
    </rPh>
    <rPh sb="5" eb="7">
      <t>ジュウラン</t>
    </rPh>
    <phoneticPr fontId="2"/>
  </si>
  <si>
    <t>共済組合（単月）</t>
    <rPh sb="0" eb="2">
      <t>キョウサイ</t>
    </rPh>
    <rPh sb="2" eb="4">
      <t>クミアイ</t>
    </rPh>
    <phoneticPr fontId="2"/>
  </si>
  <si>
    <t>共済組合（突合）</t>
    <rPh sb="0" eb="2">
      <t>キョウサイ</t>
    </rPh>
    <rPh sb="2" eb="4">
      <t>クミアイ</t>
    </rPh>
    <rPh sb="5" eb="7">
      <t>トツゴウ</t>
    </rPh>
    <phoneticPr fontId="2"/>
  </si>
  <si>
    <t>共済組合（縦覧）</t>
    <rPh sb="0" eb="2">
      <t>キョウサイ</t>
    </rPh>
    <rPh sb="2" eb="4">
      <t>クミアイ</t>
    </rPh>
    <rPh sb="5" eb="7">
      <t>ジュウラン</t>
    </rPh>
    <phoneticPr fontId="2"/>
  </si>
  <si>
    <t>健保組合（単月）</t>
    <rPh sb="0" eb="2">
      <t>ケンポ</t>
    </rPh>
    <rPh sb="2" eb="4">
      <t>クミアイ</t>
    </rPh>
    <phoneticPr fontId="2"/>
  </si>
  <si>
    <t>健保組合（突合）</t>
    <rPh sb="0" eb="2">
      <t>ケンポ</t>
    </rPh>
    <rPh sb="2" eb="4">
      <t>クミアイ</t>
    </rPh>
    <rPh sb="5" eb="7">
      <t>トツゴウ</t>
    </rPh>
    <phoneticPr fontId="2"/>
  </si>
  <si>
    <t>健保組合（縦覧）</t>
    <rPh sb="0" eb="2">
      <t>ケンポ</t>
    </rPh>
    <rPh sb="2" eb="4">
      <t>クミアイ</t>
    </rPh>
    <rPh sb="5" eb="7">
      <t>ジュウラン</t>
    </rPh>
    <phoneticPr fontId="2"/>
  </si>
  <si>
    <t>その他各法（単月）</t>
    <rPh sb="2" eb="3">
      <t>タ</t>
    </rPh>
    <rPh sb="3" eb="5">
      <t>カクホウ</t>
    </rPh>
    <phoneticPr fontId="2"/>
  </si>
  <si>
    <t>その他各法（突合）</t>
    <rPh sb="2" eb="3">
      <t>タ</t>
    </rPh>
    <rPh sb="3" eb="5">
      <t>カクホウ</t>
    </rPh>
    <rPh sb="6" eb="8">
      <t>トツゴウ</t>
    </rPh>
    <phoneticPr fontId="2"/>
  </si>
  <si>
    <t>その他各法（縦覧）</t>
    <rPh sb="2" eb="3">
      <t>タ</t>
    </rPh>
    <rPh sb="3" eb="5">
      <t>カクホウ</t>
    </rPh>
    <rPh sb="6" eb="8">
      <t>ジュウラン</t>
    </rPh>
    <phoneticPr fontId="2"/>
  </si>
  <si>
    <t>再審査査定件数の比較（対前年増減率）</t>
    <rPh sb="0" eb="3">
      <t>サイシンサ</t>
    </rPh>
    <rPh sb="13" eb="14">
      <t>ドシ</t>
    </rPh>
    <phoneticPr fontId="2"/>
  </si>
  <si>
    <t>再審査査定点数の比較（対前年増減率）</t>
    <rPh sb="0" eb="3">
      <t>サイシンサ</t>
    </rPh>
    <rPh sb="5" eb="6">
      <t>テン</t>
    </rPh>
    <rPh sb="13" eb="14">
      <t>ドシ</t>
    </rPh>
    <phoneticPr fontId="2"/>
  </si>
  <si>
    <t>１：「請求1万件（点）当たり件数（点数）」は、原審査請求件数（点数）に対するものである。ただし、再審査の「請求1万件（点）当たり件数（点数）」は、4～6か月前平均原審査請求件数（点数）に対するものである。</t>
    <rPh sb="3" eb="5">
      <t>セイキュウ</t>
    </rPh>
    <rPh sb="6" eb="8">
      <t>マンケン</t>
    </rPh>
    <rPh sb="9" eb="10">
      <t>テン</t>
    </rPh>
    <rPh sb="11" eb="12">
      <t>ア</t>
    </rPh>
    <rPh sb="14" eb="16">
      <t>ケンスウ</t>
    </rPh>
    <rPh sb="17" eb="19">
      <t>テンスウ</t>
    </rPh>
    <rPh sb="23" eb="24">
      <t>ゲン</t>
    </rPh>
    <rPh sb="24" eb="26">
      <t>シンサ</t>
    </rPh>
    <rPh sb="26" eb="28">
      <t>セイキュウ</t>
    </rPh>
    <rPh sb="28" eb="30">
      <t>ケンスウ</t>
    </rPh>
    <rPh sb="31" eb="33">
      <t>テンスウ</t>
    </rPh>
    <rPh sb="35" eb="36">
      <t>タイ</t>
    </rPh>
    <rPh sb="48" eb="51">
      <t>サイシンサ</t>
    </rPh>
    <rPh sb="53" eb="55">
      <t>セイキュウ</t>
    </rPh>
    <rPh sb="56" eb="58">
      <t>マンケン</t>
    </rPh>
    <rPh sb="59" eb="60">
      <t>テン</t>
    </rPh>
    <rPh sb="61" eb="62">
      <t>ア</t>
    </rPh>
    <rPh sb="64" eb="66">
      <t>ケンスウ</t>
    </rPh>
    <rPh sb="67" eb="69">
      <t>テンスウ</t>
    </rPh>
    <rPh sb="77" eb="79">
      <t>ゲツマエ</t>
    </rPh>
    <rPh sb="79" eb="81">
      <t>ヘイキン</t>
    </rPh>
    <rPh sb="81" eb="82">
      <t>ゲン</t>
    </rPh>
    <rPh sb="82" eb="84">
      <t>シンサ</t>
    </rPh>
    <rPh sb="84" eb="86">
      <t>セイキュウ</t>
    </rPh>
    <rPh sb="86" eb="88">
      <t>ケンスウ</t>
    </rPh>
    <rPh sb="89" eb="91">
      <t>テンスウ</t>
    </rPh>
    <rPh sb="93" eb="94">
      <t>タイ</t>
    </rPh>
    <phoneticPr fontId="2"/>
  </si>
  <si>
    <t>注　： 表中の網掛け部分は、原審査請求件数に対する請求1万件当たり件数である。ただし、再審査は4～6か月前平均原審査請求件数により算出している。</t>
    <rPh sb="4" eb="5">
      <t>ヒョウ</t>
    </rPh>
    <rPh sb="5" eb="6">
      <t>チュウ</t>
    </rPh>
    <rPh sb="7" eb="9">
      <t>アミカ</t>
    </rPh>
    <rPh sb="25" eb="27">
      <t>セイキュウ</t>
    </rPh>
    <rPh sb="28" eb="30">
      <t>マンケン</t>
    </rPh>
    <rPh sb="30" eb="31">
      <t>ア</t>
    </rPh>
    <rPh sb="33" eb="35">
      <t>ケンスウ</t>
    </rPh>
    <rPh sb="53" eb="55">
      <t>ヘイキン</t>
    </rPh>
    <rPh sb="65" eb="67">
      <t>サンシュツ</t>
    </rPh>
    <phoneticPr fontId="19"/>
  </si>
  <si>
    <t>注　： 表中の網掛け部分は、原審査請求点数に対する請求1万点当たり点数である。ただし、再審査は4～6か月前平均原審査請求点数により算出している。</t>
    <rPh sb="4" eb="5">
      <t>ヒョウ</t>
    </rPh>
    <rPh sb="5" eb="6">
      <t>チュウ</t>
    </rPh>
    <rPh sb="7" eb="9">
      <t>アミカ</t>
    </rPh>
    <rPh sb="19" eb="20">
      <t>テン</t>
    </rPh>
    <rPh sb="25" eb="27">
      <t>セイキュウ</t>
    </rPh>
    <rPh sb="28" eb="29">
      <t>マン</t>
    </rPh>
    <rPh sb="29" eb="30">
      <t>テン</t>
    </rPh>
    <rPh sb="30" eb="31">
      <t>ア</t>
    </rPh>
    <rPh sb="33" eb="35">
      <t>テンスウ</t>
    </rPh>
    <rPh sb="53" eb="55">
      <t>ヘイキン</t>
    </rPh>
    <rPh sb="60" eb="61">
      <t>テン</t>
    </rPh>
    <rPh sb="65" eb="67">
      <t>サンシュツ</t>
    </rPh>
    <phoneticPr fontId="19"/>
  </si>
  <si>
    <t>再審査欄</t>
    <phoneticPr fontId="2"/>
  </si>
  <si>
    <t>再審査・・・・・・・・・・・・・・・・・・原審査後の診療報酬明細書に、保険者又は医療機関が再度の審査を申し出たものに対する審査</t>
    <phoneticPr fontId="2"/>
  </si>
  <si>
    <t>原審どおり・・・・・・・・・・・・・・・・再審査の結果、診療内容について保険者又は医療機関からの申出に対し原審査のとおりとしたもの</t>
    <phoneticPr fontId="2"/>
  </si>
  <si>
    <t>資格返戻等欄</t>
    <phoneticPr fontId="2"/>
  </si>
  <si>
    <t>請　求・・・・・・・・・・・・・・・・・・医療機関から請求があった診療報酬明細書のうち、保険者等へ請求したもの</t>
    <rPh sb="0" eb="1">
      <t>ショウ</t>
    </rPh>
    <rPh sb="2" eb="3">
      <t>キュウ</t>
    </rPh>
    <rPh sb="44" eb="47">
      <t>ホケンシャ</t>
    </rPh>
    <rPh sb="47" eb="48">
      <t>トウ</t>
    </rPh>
    <rPh sb="49" eb="51">
      <t>セイキュウ</t>
    </rPh>
    <phoneticPr fontId="2"/>
  </si>
  <si>
    <t>査　定・・・・・・・・・・・・・・・・・・原審査において査定したもの</t>
    <rPh sb="0" eb="1">
      <t>サ</t>
    </rPh>
    <rPh sb="2" eb="3">
      <t>ジョウ</t>
    </rPh>
    <rPh sb="21" eb="22">
      <t>ゲン</t>
    </rPh>
    <rPh sb="22" eb="24">
      <t>シンサ</t>
    </rPh>
    <rPh sb="28" eb="30">
      <t>サテイ</t>
    </rPh>
    <phoneticPr fontId="2"/>
  </si>
  <si>
    <t>⑴</t>
    <phoneticPr fontId="2"/>
  </si>
  <si>
    <t>単月点検分・・・・・・・・・・・・・・・・原審査査定のうち、単月単位（明細書１件単位）の審査によるもの</t>
    <rPh sb="0" eb="1">
      <t>タン</t>
    </rPh>
    <rPh sb="1" eb="2">
      <t>ゲツ</t>
    </rPh>
    <rPh sb="2" eb="4">
      <t>テンケン</t>
    </rPh>
    <rPh sb="4" eb="5">
      <t>ブン</t>
    </rPh>
    <rPh sb="21" eb="22">
      <t>ゲン</t>
    </rPh>
    <rPh sb="22" eb="24">
      <t>シンサ</t>
    </rPh>
    <rPh sb="24" eb="26">
      <t>サテイ</t>
    </rPh>
    <rPh sb="30" eb="31">
      <t>タン</t>
    </rPh>
    <rPh sb="31" eb="32">
      <t>ゲツ</t>
    </rPh>
    <rPh sb="32" eb="34">
      <t>タンイ</t>
    </rPh>
    <rPh sb="35" eb="38">
      <t>メイサイショ</t>
    </rPh>
    <rPh sb="39" eb="40">
      <t>ケン</t>
    </rPh>
    <rPh sb="40" eb="42">
      <t>タンイ</t>
    </rPh>
    <rPh sb="44" eb="46">
      <t>シンサ</t>
    </rPh>
    <phoneticPr fontId="2"/>
  </si>
  <si>
    <t>⑵</t>
    <phoneticPr fontId="2"/>
  </si>
  <si>
    <t>突合点検分・・・・・・・・・・・・・・・・原審査査定のうち、診療報酬明細書と調剤報酬明細書を照合した審査によるもの</t>
    <rPh sb="0" eb="1">
      <t>トツ</t>
    </rPh>
    <rPh sb="1" eb="2">
      <t>ゴウ</t>
    </rPh>
    <rPh sb="2" eb="4">
      <t>テンケン</t>
    </rPh>
    <rPh sb="4" eb="5">
      <t>ブン</t>
    </rPh>
    <rPh sb="21" eb="22">
      <t>ゲン</t>
    </rPh>
    <rPh sb="22" eb="24">
      <t>シンサ</t>
    </rPh>
    <rPh sb="30" eb="32">
      <t>シンリョウ</t>
    </rPh>
    <rPh sb="32" eb="34">
      <t>ホウシュウ</t>
    </rPh>
    <rPh sb="34" eb="37">
      <t>メイサイショ</t>
    </rPh>
    <rPh sb="38" eb="40">
      <t>チョウザイ</t>
    </rPh>
    <rPh sb="40" eb="42">
      <t>ホウシュウ</t>
    </rPh>
    <rPh sb="42" eb="45">
      <t>メイサイショ</t>
    </rPh>
    <rPh sb="46" eb="48">
      <t>ショウゴウ</t>
    </rPh>
    <rPh sb="50" eb="52">
      <t>シンサ</t>
    </rPh>
    <phoneticPr fontId="2"/>
  </si>
  <si>
    <t>　　　　　　 　　　　　　　　　　　　　　（調剤報酬明細書に係る原審査査定を含む）</t>
    <rPh sb="22" eb="24">
      <t>チョウザイ</t>
    </rPh>
    <rPh sb="24" eb="26">
      <t>ホウシュウ</t>
    </rPh>
    <rPh sb="26" eb="29">
      <t>メイサイショ</t>
    </rPh>
    <rPh sb="30" eb="31">
      <t>カカ</t>
    </rPh>
    <rPh sb="32" eb="35">
      <t>ゲンシンサ</t>
    </rPh>
    <rPh sb="35" eb="37">
      <t>サテイ</t>
    </rPh>
    <rPh sb="38" eb="39">
      <t>フク</t>
    </rPh>
    <phoneticPr fontId="2"/>
  </si>
  <si>
    <t>⑶</t>
    <phoneticPr fontId="2"/>
  </si>
  <si>
    <t>縦覧点検分・・・・・・・・・・・・・・・・原審査査定のうち、複数月単位の審査によるもの</t>
    <rPh sb="0" eb="2">
      <t>ジュウラン</t>
    </rPh>
    <rPh sb="2" eb="4">
      <t>テンケン</t>
    </rPh>
    <rPh sb="4" eb="5">
      <t>ブン</t>
    </rPh>
    <rPh sb="21" eb="22">
      <t>ゲン</t>
    </rPh>
    <rPh sb="22" eb="24">
      <t>シンサ</t>
    </rPh>
    <rPh sb="30" eb="32">
      <t>フクスウ</t>
    </rPh>
    <rPh sb="32" eb="33">
      <t>ヅキ</t>
    </rPh>
    <rPh sb="33" eb="35">
      <t>タンイ</t>
    </rPh>
    <rPh sb="36" eb="38">
      <t>シンサ</t>
    </rPh>
    <phoneticPr fontId="2"/>
  </si>
  <si>
    <t>　　 　　　　  　　　　　　　　　　　　　（入院明細書と入院外明細書を照合した審査（入外点検）の原審査査定を含む）</t>
    <rPh sb="23" eb="25">
      <t>ニュウイン</t>
    </rPh>
    <rPh sb="25" eb="28">
      <t>メイサイショ</t>
    </rPh>
    <rPh sb="29" eb="31">
      <t>ニュウイン</t>
    </rPh>
    <rPh sb="31" eb="32">
      <t>ガイ</t>
    </rPh>
    <rPh sb="32" eb="35">
      <t>メイサイショ</t>
    </rPh>
    <rPh sb="36" eb="38">
      <t>ショウゴウ</t>
    </rPh>
    <rPh sb="40" eb="42">
      <t>シンサ</t>
    </rPh>
    <rPh sb="43" eb="44">
      <t>ニュウ</t>
    </rPh>
    <rPh sb="44" eb="45">
      <t>ガイ</t>
    </rPh>
    <rPh sb="45" eb="46">
      <t>テン</t>
    </rPh>
    <rPh sb="46" eb="47">
      <t>ケン</t>
    </rPh>
    <rPh sb="49" eb="50">
      <t>ゲン</t>
    </rPh>
    <rPh sb="50" eb="52">
      <t>シンサ</t>
    </rPh>
    <rPh sb="52" eb="54">
      <t>サテイ</t>
    </rPh>
    <rPh sb="55" eb="56">
      <t>フク</t>
    </rPh>
    <phoneticPr fontId="2"/>
  </si>
  <si>
    <t>　　　 　　  　　　　　  　　　　　　　　（突合点検分に係る調剤報酬明細書の再審査査定を含む）</t>
    <rPh sb="24" eb="26">
      <t>トツゴウ</t>
    </rPh>
    <rPh sb="26" eb="28">
      <t>テンケン</t>
    </rPh>
    <rPh sb="28" eb="29">
      <t>ブン</t>
    </rPh>
    <rPh sb="30" eb="31">
      <t>カカ</t>
    </rPh>
    <rPh sb="32" eb="34">
      <t>チョウザイ</t>
    </rPh>
    <rPh sb="34" eb="36">
      <t>ホウシュウ</t>
    </rPh>
    <rPh sb="36" eb="39">
      <t>メイサイショ</t>
    </rPh>
    <rPh sb="40" eb="43">
      <t>サイシンサ</t>
    </rPh>
    <rPh sb="43" eb="45">
      <t>サテイ</t>
    </rPh>
    <rPh sb="46" eb="47">
      <t>フク</t>
    </rPh>
    <phoneticPr fontId="2"/>
  </si>
  <si>
    <t>⑷</t>
    <phoneticPr fontId="2"/>
  </si>
  <si>
    <t>審査返戻・・・・・・・・・・・・・・・・・再審査の必要上、診療内容について医療機関に返戻照会したもの</t>
    <phoneticPr fontId="2"/>
  </si>
  <si>
    <t>⑸</t>
    <phoneticPr fontId="2"/>
  </si>
  <si>
    <t>⑵原審どおり～⑷審査返戻の区分共通</t>
    <rPh sb="1" eb="3">
      <t>ゲンシン</t>
    </rPh>
    <rPh sb="8" eb="10">
      <t>シンサ</t>
    </rPh>
    <rPh sb="10" eb="12">
      <t>ヘンレイ</t>
    </rPh>
    <rPh sb="13" eb="15">
      <t>クブン</t>
    </rPh>
    <rPh sb="15" eb="17">
      <t>キョウツウ</t>
    </rPh>
    <phoneticPr fontId="2"/>
  </si>
  <si>
    <t>ア 単月点検分・・・・・・・・・・・・・・・保険者からの申出のうち、単月単位（明細書１件単位）の審査によるもの</t>
    <phoneticPr fontId="2"/>
  </si>
  <si>
    <t>イ 突合点検分・・・・・・・・・・・・・・・保険者からの申出のうち、診療報酬明細書と調剤報酬明細書を照合した審査によるもの</t>
    <rPh sb="2" eb="4">
      <t>トツゴウ</t>
    </rPh>
    <phoneticPr fontId="2"/>
  </si>
  <si>
    <t>ウ 縦覧点検分・・・・・・・・・・・・・・・保険者からの申出のうち、複数月単位の審査によるもの</t>
    <phoneticPr fontId="2"/>
  </si>
  <si>
    <t>　　　   　　　 　　　　　　　　　　　　　（入院明細書と入院外明細書を照合した審査（入外点検）の再審査を含む）</t>
    <rPh sb="24" eb="26">
      <t>ニュウイン</t>
    </rPh>
    <rPh sb="26" eb="29">
      <t>メイサイショ</t>
    </rPh>
    <rPh sb="30" eb="32">
      <t>ニュウイン</t>
    </rPh>
    <rPh sb="32" eb="33">
      <t>ガイ</t>
    </rPh>
    <rPh sb="33" eb="36">
      <t>メイサイショ</t>
    </rPh>
    <rPh sb="37" eb="39">
      <t>ショウゴウ</t>
    </rPh>
    <rPh sb="41" eb="43">
      <t>シンサ</t>
    </rPh>
    <rPh sb="44" eb="45">
      <t>ニュウ</t>
    </rPh>
    <rPh sb="45" eb="46">
      <t>ガイ</t>
    </rPh>
    <rPh sb="46" eb="47">
      <t>テン</t>
    </rPh>
    <rPh sb="47" eb="48">
      <t>ケン</t>
    </rPh>
    <rPh sb="50" eb="51">
      <t>サイ</t>
    </rPh>
    <rPh sb="51" eb="53">
      <t>シンサ</t>
    </rPh>
    <rPh sb="54" eb="55">
      <t>フク</t>
    </rPh>
    <phoneticPr fontId="2"/>
  </si>
  <si>
    <t>資格返戻・・・・・・・・・・・・・・・・・保険者から受給資格がないとの申出があり、医療機関に返戻照会したもの</t>
    <phoneticPr fontId="2"/>
  </si>
  <si>
    <t>事務返戻・・・・・・・・・・・・・・・・・保険者からの申出のうち、事務内容について医療機関に返戻照会したもの</t>
    <phoneticPr fontId="2"/>
  </si>
  <si>
    <t>その他・・・・・・・・・・・・・・・・・・医療機関からの取り下げ依頼等によるもの</t>
    <phoneticPr fontId="2"/>
  </si>
  <si>
    <r>
      <rPr>
        <sz val="14"/>
        <rFont val="ＭＳ Ｐゴシック"/>
        <family val="3"/>
        <charset val="128"/>
      </rPr>
      <t>※</t>
    </r>
    <r>
      <rPr>
        <sz val="9.8000000000000007"/>
        <rFont val="ＭＳ 明朝"/>
        <family val="1"/>
        <charset val="128"/>
      </rPr>
      <t>　</t>
    </r>
    <r>
      <rPr>
        <sz val="14"/>
        <rFont val="ＭＳ 明朝"/>
        <family val="1"/>
        <charset val="128"/>
      </rPr>
      <t>記号の説明</t>
    </r>
    <rPh sb="2" eb="4">
      <t>キゴウ</t>
    </rPh>
    <phoneticPr fontId="2"/>
  </si>
  <si>
    <t>・</t>
    <phoneticPr fontId="2"/>
  </si>
  <si>
    <t>原審査・・・・・・・・・・・・・・・・・・医療機関から請求があった診療報酬明細書に対する審査</t>
    <phoneticPr fontId="2"/>
  </si>
  <si>
    <t>（％）</t>
    <phoneticPr fontId="2"/>
  </si>
  <si>
    <t>（%）</t>
    <phoneticPr fontId="19"/>
  </si>
  <si>
    <t>協会けんぽ（単月）</t>
    <phoneticPr fontId="2"/>
  </si>
  <si>
    <t>-</t>
    <phoneticPr fontId="2"/>
  </si>
  <si>
    <t>－医科歯科計－</t>
  </si>
  <si>
    <t>－医科－</t>
    <rPh sb="1" eb="3">
      <t>イカ</t>
    </rPh>
    <phoneticPr fontId="2"/>
  </si>
  <si>
    <t>（医科，全請求者分）</t>
    <phoneticPr fontId="2"/>
  </si>
  <si>
    <t>件 数　（医科，全請求者分）</t>
    <phoneticPr fontId="2"/>
  </si>
  <si>
    <t>件 数　対前年増減率 （医科，全請求者分）</t>
    <phoneticPr fontId="2"/>
  </si>
  <si>
    <t>点 数　（医科，全請求者分）</t>
    <phoneticPr fontId="2"/>
  </si>
  <si>
    <t>点 数　対前年増減率（医科，全請求者分）</t>
    <phoneticPr fontId="2"/>
  </si>
  <si>
    <t>（医科）</t>
    <phoneticPr fontId="2"/>
  </si>
  <si>
    <t>-</t>
    <phoneticPr fontId="2"/>
  </si>
  <si>
    <t>都道府県</t>
    <phoneticPr fontId="19"/>
  </si>
  <si>
    <t>令和7年度審査分</t>
    <phoneticPr fontId="2"/>
  </si>
  <si>
    <t>令和7年5月審査～令和8年4月審査分</t>
    <phoneticPr fontId="2"/>
  </si>
  <si>
    <t>令和6年度審査分</t>
    <phoneticPr fontId="2"/>
  </si>
  <si>
    <t>：令和7年度審査分の（　）内の数値は、令和6年度審査分に対する増減率である。</t>
    <phoneticPr fontId="2"/>
  </si>
  <si>
    <t>…</t>
  </si>
  <si>
    <t>全管掌
1,149.3万件</t>
  </si>
  <si>
    <t>1138.0万件
（▲1.0％）</t>
  </si>
  <si>
    <t>協会けんぽ（単月）
293.9万件</t>
  </si>
  <si>
    <t>286.1万件
（▲2.6％）</t>
  </si>
  <si>
    <t>協会けんぽ（突合）
88.4万件</t>
  </si>
  <si>
    <t>90.6万件
（+2.6％）</t>
  </si>
  <si>
    <t>協会けんぽ（縦覧）
71.3万件</t>
  </si>
  <si>
    <t>76.0万件
（+6.7％）</t>
  </si>
  <si>
    <t>共済組合（単月）
66.7万件</t>
  </si>
  <si>
    <t>64.4万件
（▲3.4％）</t>
  </si>
  <si>
    <t>共済組合（突合）
19.6万件</t>
  </si>
  <si>
    <t>19.5万件
（▲0.5％）</t>
  </si>
  <si>
    <t>共済組合（縦覧）
16.0万件</t>
  </si>
  <si>
    <t>16.9万件
（+5.7％）</t>
  </si>
  <si>
    <t>健保組合（単月）
197.6万件</t>
  </si>
  <si>
    <t>187.9万件
（▲4.9％）</t>
  </si>
  <si>
    <t>健保組合（突合）
57.7万件</t>
  </si>
  <si>
    <t>56.2万件
（▲2.7％）</t>
  </si>
  <si>
    <t>健保組合（縦覧）
49.3万件</t>
  </si>
  <si>
    <t>51.5万件
（+4.5％）</t>
  </si>
  <si>
    <t>その他（単月）
180.0万件</t>
  </si>
  <si>
    <t>174.3万件
（▲3.1％）</t>
  </si>
  <si>
    <t>その他（突合）
62.2万件</t>
  </si>
  <si>
    <t>64.4万件
（+3.5％）</t>
  </si>
  <si>
    <t>その他（縦覧）
46.8万件</t>
  </si>
  <si>
    <t>50.1万件
（+7.0％）</t>
  </si>
  <si>
    <t>全管掌
5,285.8百万点</t>
  </si>
  <si>
    <t>6,123.0百万点
（+15.8％）</t>
  </si>
  <si>
    <t>協会けんぽ（単月）
1,752.4百万点</t>
  </si>
  <si>
    <t>2,050.8百万点
（+17.0％）</t>
  </si>
  <si>
    <t>協会けんぽ（突合）
193.2百万点</t>
  </si>
  <si>
    <t>226.0百万点
（+17.0％）</t>
  </si>
  <si>
    <t>協会けんぽ（縦覧）
180.6百万点</t>
  </si>
  <si>
    <t>198.2百万点
（+9.7％）</t>
  </si>
  <si>
    <t>共済組合（単月）
356.6百万点</t>
  </si>
  <si>
    <t>414.5百万点
（+16.2％）</t>
  </si>
  <si>
    <t>共済組合（突合）
39.0百万点</t>
  </si>
  <si>
    <t>44.6百万点
（+14.3％）</t>
  </si>
  <si>
    <t>共済組合（縦覧）
38.4百万点</t>
  </si>
  <si>
    <t>42.4百万点
（+10.4％）</t>
  </si>
  <si>
    <t>健保組合（単月）
1,049.3百万点</t>
  </si>
  <si>
    <t>1,216.8百万点
（+16.0％）</t>
  </si>
  <si>
    <t>健保組合（突合）
113.9百万点</t>
  </si>
  <si>
    <t>131.8百万点
（+15.7％）</t>
  </si>
  <si>
    <t>健保組合（縦覧）
120.8百万点</t>
  </si>
  <si>
    <t>129.4百万点
（+7.1％）</t>
  </si>
  <si>
    <t>その他（単月）
1,150.2百万点</t>
  </si>
  <si>
    <t>1,336.8百万点
（+16.2％）</t>
  </si>
  <si>
    <t>その他（突合）
169.4百万点</t>
  </si>
  <si>
    <t>194.3百万点
（+14.7％）</t>
  </si>
  <si>
    <t>その他（縦覧）
121.8百万点</t>
  </si>
  <si>
    <t>137.4百万点
（+12.8％）</t>
  </si>
  <si>
    <t>全管掌
215.6万件</t>
  </si>
  <si>
    <t>227.1万件
（+5.3％）</t>
  </si>
  <si>
    <t>協会けんぽ（単月）
35.1万件</t>
  </si>
  <si>
    <t>35.3万件
（+0.7％）</t>
  </si>
  <si>
    <t>協会けんぽ（突合）
20.2万件</t>
  </si>
  <si>
    <t>22.3万件
（+10.7％）</t>
  </si>
  <si>
    <t>協会けんぽ（縦覧）
23.2万件</t>
  </si>
  <si>
    <t>21.9万件
（▲5.9％）</t>
  </si>
  <si>
    <t>共済組合（単月）
11.8万件</t>
  </si>
  <si>
    <t>12.6万件
（+7.3％）</t>
  </si>
  <si>
    <t>共済組合（突合）
4.4万件</t>
  </si>
  <si>
    <t>5.0万件
（+11.8％）</t>
  </si>
  <si>
    <t>共済組合（縦覧）
6.7万件</t>
  </si>
  <si>
    <t>6.9万件
（+2.8％）</t>
  </si>
  <si>
    <t>健保組合（単月）
45.0万件</t>
  </si>
  <si>
    <t>48.7万件
（+8.2％）</t>
  </si>
  <si>
    <t>健保組合（突合）
14.0万件</t>
  </si>
  <si>
    <t>16.3万件
（+16.3％）</t>
  </si>
  <si>
    <t>健保組合（縦覧）
27.6万件</t>
  </si>
  <si>
    <t>29.3万件
（+6.3％）</t>
  </si>
  <si>
    <t>その他（単月）
12.2万件</t>
  </si>
  <si>
    <t>12.5万件
（+2.4％）</t>
  </si>
  <si>
    <t>その他（突合）
6.9万件</t>
  </si>
  <si>
    <t>7.3万件
（+6.9％）</t>
  </si>
  <si>
    <t>その他（縦覧）
8.6万件</t>
  </si>
  <si>
    <t>9.0万件
（+4.8％）</t>
  </si>
  <si>
    <t>全管掌
1,191.0百万点</t>
  </si>
  <si>
    <t>1,259.9百万点
（+5.8％）</t>
  </si>
  <si>
    <t>協会けんぽ（単月）
375.7百万点</t>
  </si>
  <si>
    <t>352.5百万点
（▲6.2％）</t>
  </si>
  <si>
    <t>協会けんぽ（突合）
163.2百万点</t>
  </si>
  <si>
    <t>182.8百万点
（+12.0％）</t>
  </si>
  <si>
    <t>協会けんぽ（縦覧）
277.6百万点</t>
  </si>
  <si>
    <t>307.3百万点
（+10.7％）</t>
  </si>
  <si>
    <t>共済組合（単月）
34.3百万点</t>
  </si>
  <si>
    <t>35.7百万点
（+4.2％）</t>
  </si>
  <si>
    <t>共済組合（突合）
10.9百万点</t>
  </si>
  <si>
    <t>11.7百万点
（+8.1％）</t>
  </si>
  <si>
    <t>共済組合（縦覧）
14.0百万点</t>
  </si>
  <si>
    <t>15.1百万点
（+8.2％）</t>
  </si>
  <si>
    <t>健保組合（単月）
137.5百万点</t>
  </si>
  <si>
    <t>153.2百万点
（+11.4％）</t>
  </si>
  <si>
    <t>健保組合（突合）
32.7百万点</t>
  </si>
  <si>
    <t>39.4百万点
（+20.4％）</t>
  </si>
  <si>
    <t>健保組合（縦覧）
60.0百万点</t>
  </si>
  <si>
    <t>68.8百万点
（+14.6％）</t>
  </si>
  <si>
    <t>その他（単月）
44.2百万点</t>
  </si>
  <si>
    <t>46.4百万点
（+4.8％）</t>
  </si>
  <si>
    <t>その他（突合）
16.9百万点</t>
  </si>
  <si>
    <t>19.1百万点
（+13.0％）</t>
  </si>
  <si>
    <t>その他（縦覧）
24.1百万点</t>
  </si>
  <si>
    <t>27.9百万点
（+15.9％）</t>
  </si>
  <si>
    <t>　 ２：  原審査及び再審査の件数及び点数は、レセプト単位である。</t>
    <rPh sb="6" eb="7">
      <t>ゲン</t>
    </rPh>
    <rPh sb="7" eb="9">
      <t>シンサ</t>
    </rPh>
    <rPh sb="9" eb="10">
      <t>オヨ</t>
    </rPh>
    <rPh sb="11" eb="14">
      <t>サイシンサ</t>
    </rPh>
    <rPh sb="15" eb="17">
      <t>ケンスウ</t>
    </rPh>
    <rPh sb="17" eb="18">
      <t>オヨ</t>
    </rPh>
    <rPh sb="19" eb="21">
      <t>テンスウ</t>
    </rPh>
    <rPh sb="27" eb="29">
      <t>タンイ</t>
    </rPh>
    <phoneticPr fontId="45"/>
  </si>
  <si>
    <t>注１：  「請求1万件（点）当たり件数（点数）」は、原審査請求件数（点数）に対するものである。</t>
    <phoneticPr fontId="45"/>
  </si>
  <si>
    <t>-</t>
    <phoneticPr fontId="46"/>
  </si>
  <si>
    <t>再審査</t>
    <phoneticPr fontId="45"/>
  </si>
  <si>
    <t>査定</t>
    <phoneticPr fontId="2"/>
  </si>
  <si>
    <t>請求</t>
    <phoneticPr fontId="2"/>
  </si>
  <si>
    <t>（％）</t>
  </si>
  <si>
    <t>（千点）</t>
  </si>
  <si>
    <t>(件）</t>
    <rPh sb="1" eb="2">
      <t>ケン</t>
    </rPh>
    <phoneticPr fontId="45"/>
  </si>
  <si>
    <t>原審査</t>
  </si>
  <si>
    <t>請求1万点
当たり点数</t>
    <phoneticPr fontId="2"/>
  </si>
  <si>
    <t>点    数</t>
  </si>
  <si>
    <t>請求1万件
当たり件数</t>
    <rPh sb="0" eb="2">
      <t>セイキュウ</t>
    </rPh>
    <rPh sb="3" eb="5">
      <t>マンケン</t>
    </rPh>
    <rPh sb="6" eb="7">
      <t>ア</t>
    </rPh>
    <rPh sb="9" eb="11">
      <t>ケンスウ</t>
    </rPh>
    <phoneticPr fontId="45"/>
  </si>
  <si>
    <t>件    数</t>
  </si>
  <si>
    <t>対前年増減率</t>
    <rPh sb="2" eb="3">
      <t>ドシ</t>
    </rPh>
    <rPh sb="3" eb="5">
      <t>ゾウゲン</t>
    </rPh>
    <rPh sb="5" eb="6">
      <t>リツ</t>
    </rPh>
    <phoneticPr fontId="45"/>
  </si>
  <si>
    <t>請求1万点
当たり点数</t>
    <rPh sb="4" eb="5">
      <t>テン</t>
    </rPh>
    <rPh sb="9" eb="10">
      <t>テン</t>
    </rPh>
    <phoneticPr fontId="2"/>
  </si>
  <si>
    <t>請求1万件
当たり件数</t>
    <rPh sb="0" eb="2">
      <t>セイキュウ</t>
    </rPh>
    <rPh sb="3" eb="5">
      <t>マンケン</t>
    </rPh>
    <rPh sb="6" eb="7">
      <t>ア</t>
    </rPh>
    <rPh sb="9" eb="10">
      <t>ケン</t>
    </rPh>
    <phoneticPr fontId="45"/>
  </si>
  <si>
    <t>処 理 区 分</t>
    <rPh sb="0" eb="3">
      <t>ショリ</t>
    </rPh>
    <phoneticPr fontId="45"/>
  </si>
  <si>
    <t>令和7年5月審査分～令和8年4月審査分</t>
  </si>
  <si>
    <t>（医科計，全請求者分）</t>
    <phoneticPr fontId="46"/>
  </si>
  <si>
    <t>特別審査委員会分再掲</t>
    <phoneticPr fontId="45"/>
  </si>
  <si>
    <t xml:space="preserve">            令和7年度審査分</t>
    <rPh sb="16" eb="17">
      <t>ド</t>
    </rPh>
    <phoneticPr fontId="46"/>
  </si>
  <si>
    <t>支払基金における審査状況</t>
    <rPh sb="0" eb="2">
      <t>シハライ</t>
    </rPh>
    <rPh sb="2" eb="4">
      <t>キキン</t>
    </rPh>
    <rPh sb="8" eb="10">
      <t>シンサ</t>
    </rPh>
    <rPh sb="10" eb="12">
      <t>ジョウキョウ</t>
    </rPh>
    <phoneticPr fontId="4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</si>
</sst>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quot;△&quot;#,##0"/>
    <numFmt numFmtId="177" formatCode="#,##0.0;[Red]\-#,##0.0"/>
    <numFmt numFmtId="178" formatCode="#,##0_ ;[Red]\-#,##0\ "/>
    <numFmt numFmtId="179" formatCode="#,##0;&quot;▲ &quot;#,##0"/>
    <numFmt numFmtId="180" formatCode=";;;"/>
    <numFmt numFmtId="181" formatCode="#,##0,_ ;[Red]\-#,##0,\ "/>
    <numFmt numFmtId="182" formatCode="#,##0_ ;[Red]\-#,##0;&quot;-&quot;\ "/>
    <numFmt numFmtId="183" formatCode="&quot;＋ &quot;#,##0.0;&quot;▲ &quot;#,##0.0"/>
    <numFmt numFmtId="184" formatCode="#,##0.0\ ;&quot;▲ &quot;#,##0.0\ ;\-\ "/>
    <numFmt numFmtId="185" formatCode="#,##0.0;&quot;▲ &quot;#,##0.0"/>
    <numFmt numFmtId="186" formatCode="0_);[Red]\(0\)"/>
    <numFmt numFmtId="187" formatCode="#,##0_ ;&quot;▲ &quot;#,##0\ ;&quot;-&quot;"/>
    <numFmt numFmtId="188" formatCode="#,##0\ ;&quot;▲ &quot;#,##0\ ;\-"/>
    <numFmt numFmtId="189" formatCode="#,##0.0_ ;[Red]\-#,##0.0\ ;\-\ "/>
    <numFmt numFmtId="190" formatCode="#,##0.0;&quot;▲ &quot;#,##0.0;\-"/>
    <numFmt numFmtId="191" formatCode="#,##0.0_ ;&quot;▲&quot;\ #,##0.0\ ;&quot;-&quot;"/>
    <numFmt numFmtId="192" formatCode="0.0\ ;&quot;▲ &quot;0.0\ "/>
    <numFmt numFmtId="193" formatCode="#,##0,\ ;&quot;▲ &quot;#,##0,\ "/>
    <numFmt numFmtId="194" formatCode="#,##0.0\ ;&quot;▲ &quot;#,##0.0\ ;\-"/>
    <numFmt numFmtId="195" formatCode="0.0\ ;&quot;▲ &quot;0.0\ ;\-"/>
    <numFmt numFmtId="196" formatCode="#,##0.0\ ;&quot;▲ &quot;#,##0.0\ ;\-\ \ \ \ \ \ \ \ \ "/>
  </numFmts>
  <fonts count="48">
    <font>
      <sz val="11"/>
      <name val="ＭＳ Ｐゴシック"/>
      <family val="3"/>
      <charset val="128"/>
    </font>
    <font>
      <sz val="11"/>
      <name val="ＭＳ Ｐゴシック"/>
      <family val="3"/>
      <charset val="128"/>
    </font>
    <font>
      <sz val="6"/>
      <name val="ＭＳ Ｐゴシック"/>
      <family val="3"/>
      <charset val="128"/>
    </font>
    <font>
      <sz val="8"/>
      <name val="ＭＳ Ｐゴシック"/>
      <family val="3"/>
      <charset val="128"/>
    </font>
    <font>
      <sz val="12"/>
      <name val="ＭＳ Ｐゴシック"/>
      <family val="3"/>
      <charset val="128"/>
    </font>
    <font>
      <b/>
      <sz val="18"/>
      <name val="ＭＳ Ｐゴシック"/>
      <family val="3"/>
      <charset val="128"/>
    </font>
    <font>
      <b/>
      <sz val="14"/>
      <name val="ＭＳ Ｐゴシック"/>
      <family val="3"/>
      <charset val="128"/>
    </font>
    <font>
      <b/>
      <sz val="20"/>
      <name val="ＭＳ Ｐゴシック"/>
      <family val="3"/>
      <charset val="128"/>
    </font>
    <font>
      <sz val="11"/>
      <color indexed="8"/>
      <name val="ＭＳ Ｐゴシック"/>
      <family val="3"/>
      <charset val="128"/>
    </font>
    <font>
      <sz val="10"/>
      <name val="ＭＳ Ｐ明朝"/>
      <family val="1"/>
      <charset val="128"/>
    </font>
    <font>
      <sz val="10"/>
      <name val="ＭＳ 明朝"/>
      <family val="1"/>
      <charset val="128"/>
    </font>
    <font>
      <sz val="11"/>
      <name val="ＭＳ 明朝"/>
      <family val="1"/>
      <charset val="128"/>
    </font>
    <font>
      <b/>
      <sz val="40"/>
      <name val="ＭＳ 明朝"/>
      <family val="1"/>
      <charset val="128"/>
    </font>
    <font>
      <sz val="40"/>
      <name val="ＭＳ 明朝"/>
      <family val="1"/>
      <charset val="128"/>
    </font>
    <font>
      <b/>
      <sz val="30"/>
      <name val="ＭＳ 明朝"/>
      <family val="1"/>
      <charset val="128"/>
    </font>
    <font>
      <b/>
      <sz val="28"/>
      <name val="ＭＳ 明朝"/>
      <family val="1"/>
      <charset val="128"/>
    </font>
    <font>
      <b/>
      <sz val="22"/>
      <name val="ＭＳ 明朝"/>
      <family val="1"/>
      <charset val="128"/>
    </font>
    <font>
      <sz val="14"/>
      <name val="ＭＳ 明朝"/>
      <family val="1"/>
      <charset val="128"/>
    </font>
    <font>
      <sz val="12"/>
      <name val="ＭＳ 明朝"/>
      <family val="1"/>
      <charset val="128"/>
    </font>
    <font>
      <sz val="11"/>
      <name val="明朝"/>
      <family val="1"/>
      <charset val="128"/>
    </font>
    <font>
      <sz val="20"/>
      <color indexed="8"/>
      <name val="ＭＳ Ｐゴシック"/>
      <family val="3"/>
      <charset val="128"/>
    </font>
    <font>
      <sz val="10"/>
      <color indexed="8"/>
      <name val="ＭＳ Ｐゴシック"/>
      <family val="3"/>
      <charset val="128"/>
    </font>
    <font>
      <sz val="16"/>
      <color indexed="8"/>
      <name val="ＭＳ Ｐゴシック"/>
      <family val="3"/>
      <charset val="128"/>
    </font>
    <font>
      <b/>
      <sz val="16"/>
      <color indexed="8"/>
      <name val="ＭＳ Ｐゴシック"/>
      <family val="3"/>
      <charset val="128"/>
    </font>
    <font>
      <sz val="13"/>
      <color indexed="8"/>
      <name val="ＭＳ Ｐゴシック"/>
      <family val="3"/>
      <charset val="128"/>
    </font>
    <font>
      <sz val="14"/>
      <color indexed="8"/>
      <name val="ＭＳ Ｐゴシック"/>
      <family val="3"/>
      <charset val="128"/>
    </font>
    <font>
      <b/>
      <sz val="11"/>
      <color indexed="8"/>
      <name val="ＭＳ Ｐゴシック"/>
      <family val="3"/>
      <charset val="128"/>
    </font>
    <font>
      <sz val="22"/>
      <color indexed="8"/>
      <name val="ＭＳ Ｐゴシック"/>
      <family val="3"/>
      <charset val="128"/>
    </font>
    <font>
      <sz val="10"/>
      <name val="ＭＳ Ｐゴシック"/>
      <family val="3"/>
      <charset val="128"/>
    </font>
    <font>
      <sz val="16"/>
      <name val="ＭＳ Ｐゴシック"/>
      <family val="3"/>
      <charset val="128"/>
    </font>
    <font>
      <sz val="9"/>
      <name val="ＭＳ Ｐゴシック"/>
      <family val="3"/>
      <charset val="128"/>
    </font>
    <font>
      <b/>
      <sz val="10"/>
      <name val="ＭＳ Ｐゴシック"/>
      <family val="3"/>
      <charset val="128"/>
    </font>
    <font>
      <b/>
      <sz val="10"/>
      <color indexed="10"/>
      <name val="ＭＳ Ｐゴシック"/>
      <family val="3"/>
      <charset val="128"/>
    </font>
    <font>
      <b/>
      <sz val="10"/>
      <color indexed="12"/>
      <name val="ＭＳ Ｐゴシック"/>
      <family val="3"/>
      <charset val="128"/>
    </font>
    <font>
      <sz val="14"/>
      <name val="ＭＳ Ｐゴシック"/>
      <family val="3"/>
      <charset val="128"/>
    </font>
    <font>
      <b/>
      <sz val="28"/>
      <color indexed="8"/>
      <name val="ＭＳ Ｐゴシック"/>
      <family val="3"/>
      <charset val="128"/>
    </font>
    <font>
      <b/>
      <sz val="26"/>
      <color indexed="8"/>
      <name val="ＭＳ Ｐゴシック"/>
      <family val="3"/>
      <charset val="128"/>
    </font>
    <font>
      <sz val="26"/>
      <color indexed="8"/>
      <name val="ＭＳ Ｐゴシック"/>
      <family val="3"/>
      <charset val="128"/>
    </font>
    <font>
      <b/>
      <sz val="32"/>
      <color indexed="8"/>
      <name val="ＭＳ Ｐゴシック"/>
      <family val="3"/>
      <charset val="128"/>
    </font>
    <font>
      <sz val="32"/>
      <color indexed="8"/>
      <name val="ＭＳ Ｐゴシック"/>
      <family val="3"/>
      <charset val="128"/>
    </font>
    <font>
      <sz val="28"/>
      <color indexed="8"/>
      <name val="ＭＳ Ｐゴシック"/>
      <family val="3"/>
      <charset val="128"/>
    </font>
    <font>
      <b/>
      <sz val="20"/>
      <color indexed="8"/>
      <name val="ＭＳ Ｐゴシック"/>
      <family val="3"/>
      <charset val="128"/>
    </font>
    <font>
      <sz val="9.8000000000000007"/>
      <name val="ＭＳ 明朝"/>
      <family val="1"/>
      <charset val="128"/>
    </font>
    <font>
      <b/>
      <sz val="22"/>
      <name val="ＭＳ Ｐゴシック"/>
      <family val="3"/>
      <charset val="128"/>
    </font>
    <font>
      <sz val="11"/>
      <color theme="1"/>
      <name val="ＭＳ Ｐゴシック"/>
      <family val="2"/>
      <scheme val="minor"/>
    </font>
    <font>
      <sz val="26"/>
      <name val="ＭＳ Ｐ明朝"/>
      <family val="1"/>
      <charset val="128"/>
    </font>
    <font>
      <sz val="6"/>
      <name val="ＭＳ Ｐゴシック"/>
      <family val="3"/>
      <charset val="128"/>
      <scheme val="minor"/>
    </font>
    <font>
      <sz val="22"/>
      <name val="ＭＳ Ｐゴシック"/>
      <family val="3"/>
      <charset val="128"/>
    </font>
  </fonts>
  <fills count="3">
    <fill>
      <patternFill patternType="none"/>
    </fill>
    <fill>
      <patternFill patternType="gray125"/>
    </fill>
    <fill>
      <patternFill patternType="gray0625"/>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double">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thin">
        <color indexed="64"/>
      </left>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double">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mediumDashDot">
        <color indexed="64"/>
      </left>
      <right/>
      <top style="mediumDashDot">
        <color indexed="64"/>
      </top>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diagonal/>
    </border>
    <border>
      <left/>
      <right style="mediumDashDot">
        <color indexed="64"/>
      </right>
      <top/>
      <bottom/>
      <diagonal/>
    </border>
    <border>
      <left style="medium">
        <color indexed="64"/>
      </left>
      <right style="double">
        <color indexed="64"/>
      </right>
      <top style="medium">
        <color indexed="64"/>
      </top>
      <bottom/>
      <diagonal/>
    </border>
    <border>
      <left style="medium">
        <color indexed="64"/>
      </left>
      <right style="double">
        <color indexed="64"/>
      </right>
      <top/>
      <bottom style="double">
        <color indexed="64"/>
      </bottom>
      <diagonal/>
    </border>
    <border>
      <left style="medium">
        <color indexed="64"/>
      </left>
      <right style="double">
        <color indexed="64"/>
      </right>
      <top/>
      <bottom style="thin">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double">
        <color indexed="64"/>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style="double">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style="medium">
        <color indexed="64"/>
      </left>
      <right style="double">
        <color indexed="64"/>
      </right>
      <top style="medium">
        <color indexed="64"/>
      </top>
      <bottom style="thin">
        <color indexed="64"/>
      </bottom>
      <diagonal/>
    </border>
    <border>
      <left style="thin">
        <color indexed="64"/>
      </left>
      <right style="thin">
        <color indexed="64"/>
      </right>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double">
        <color indexed="64"/>
      </bottom>
      <diagonal/>
    </border>
    <border>
      <left/>
      <right style="double">
        <color indexed="64"/>
      </right>
      <top style="medium">
        <color indexed="64"/>
      </top>
      <bottom/>
      <diagonal/>
    </border>
    <border>
      <left/>
      <right style="double">
        <color indexed="64"/>
      </right>
      <top/>
      <bottom style="double">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double">
        <color indexed="64"/>
      </right>
      <top style="thin">
        <color indexed="64"/>
      </top>
      <bottom/>
      <diagonal/>
    </border>
    <border>
      <left style="thin">
        <color indexed="64"/>
      </left>
      <right style="double">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double">
        <color indexed="64"/>
      </right>
      <top/>
      <bottom/>
      <diagonal/>
    </border>
    <border>
      <left/>
      <right style="double">
        <color indexed="64"/>
      </right>
      <top style="thin">
        <color indexed="64"/>
      </top>
      <bottom style="medium">
        <color indexed="64"/>
      </bottom>
      <diagonal/>
    </border>
    <border>
      <left/>
      <right style="double">
        <color indexed="64"/>
      </right>
      <top/>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right style="double">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right style="double">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double">
        <color indexed="64"/>
      </right>
      <top/>
      <bottom style="double">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style="double">
        <color indexed="64"/>
      </bottom>
      <diagonal/>
    </border>
    <border>
      <left style="double">
        <color indexed="64"/>
      </left>
      <right style="thin">
        <color indexed="64"/>
      </right>
      <top style="medium">
        <color indexed="64"/>
      </top>
      <bottom/>
      <diagonal/>
    </border>
    <border>
      <left style="double">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double">
        <color indexed="64"/>
      </right>
      <top style="thin">
        <color indexed="64"/>
      </top>
      <bottom/>
      <diagonal/>
    </border>
    <border>
      <left/>
      <right style="medium">
        <color indexed="64"/>
      </right>
      <top style="thin">
        <color indexed="64"/>
      </top>
      <bottom/>
      <diagonal/>
    </border>
    <border>
      <left style="double">
        <color indexed="64"/>
      </left>
      <right/>
      <top style="thin">
        <color indexed="64"/>
      </top>
      <bottom/>
      <diagonal/>
    </border>
    <border>
      <left/>
      <right style="medium">
        <color indexed="64"/>
      </right>
      <top style="double">
        <color indexed="64"/>
      </top>
      <bottom style="thin">
        <color indexed="64"/>
      </bottom>
      <diagonal/>
    </border>
    <border>
      <left/>
      <right style="medium">
        <color indexed="64"/>
      </right>
      <top style="medium">
        <color indexed="64"/>
      </top>
      <bottom style="thin">
        <color indexed="64"/>
      </bottom>
      <diagonal/>
    </border>
    <border>
      <left style="double">
        <color indexed="64"/>
      </left>
      <right style="medium">
        <color indexed="64"/>
      </right>
      <top style="thin">
        <color indexed="64"/>
      </top>
      <bottom style="medium">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bottom style="medium">
        <color indexed="64"/>
      </bottom>
      <diagonal/>
    </border>
    <border>
      <left style="double">
        <color indexed="64"/>
      </left>
      <right style="medium">
        <color indexed="64"/>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style="double">
        <color indexed="64"/>
      </left>
      <right/>
      <top style="double">
        <color indexed="64"/>
      </top>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medium">
        <color indexed="64"/>
      </top>
      <bottom style="thin">
        <color indexed="64"/>
      </bottom>
      <diagonal/>
    </border>
    <border>
      <left style="double">
        <color indexed="64"/>
      </left>
      <right style="thin">
        <color indexed="64"/>
      </right>
      <top/>
      <bottom/>
      <diagonal/>
    </border>
    <border>
      <left style="double">
        <color indexed="64"/>
      </left>
      <right/>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style="double">
        <color indexed="64"/>
      </left>
      <right/>
      <top style="thin">
        <color indexed="64"/>
      </top>
      <bottom style="double">
        <color indexed="64"/>
      </bottom>
      <diagonal/>
    </border>
    <border>
      <left style="thin">
        <color indexed="64"/>
      </left>
      <right/>
      <top/>
      <bottom style="double">
        <color indexed="64"/>
      </bottom>
      <diagonal/>
    </border>
    <border>
      <left style="double">
        <color indexed="64"/>
      </left>
      <right/>
      <top/>
      <bottom style="double">
        <color indexed="64"/>
      </bottom>
      <diagonal/>
    </border>
    <border>
      <left style="double">
        <color indexed="64"/>
      </left>
      <right/>
      <top style="medium">
        <color indexed="64"/>
      </top>
      <bottom/>
      <diagonal/>
    </border>
  </borders>
  <cellStyleXfs count="13">
    <xf numFmtId="0" fontId="0" fillId="0" borderId="0">
      <alignment vertical="center"/>
    </xf>
    <xf numFmtId="38" fontId="1" fillId="0" borderId="0" applyFont="0" applyFill="0" applyBorder="0" applyAlignment="0" applyProtection="0">
      <alignment vertical="center"/>
    </xf>
    <xf numFmtId="0" fontId="10" fillId="0" borderId="0"/>
    <xf numFmtId="0" fontId="19" fillId="0" borderId="0"/>
    <xf numFmtId="0" fontId="1" fillId="0" borderId="0"/>
    <xf numFmtId="0" fontId="10" fillId="0" borderId="0"/>
    <xf numFmtId="0" fontId="1" fillId="0" borderId="0"/>
    <xf numFmtId="0" fontId="44" fillId="0" borderId="0"/>
    <xf numFmtId="0" fontId="1" fillId="0" borderId="0">
      <alignment vertical="center"/>
    </xf>
    <xf numFmtId="38" fontId="1" fillId="0" borderId="0" applyFont="0" applyFill="0" applyBorder="0" applyAlignment="0" applyProtection="0">
      <alignment vertical="center"/>
    </xf>
    <xf numFmtId="38" fontId="44" fillId="0" borderId="0" applyFont="0" applyFill="0" applyBorder="0" applyAlignment="0" applyProtection="0">
      <alignment vertical="center"/>
    </xf>
    <xf numFmtId="0" fontId="1" fillId="0" borderId="0"/>
    <xf numFmtId="0" fontId="1" fillId="0" borderId="0"/>
  </cellStyleXfs>
  <cellXfs count="802">
    <xf numFmtId="0" fontId="0" fillId="0" borderId="0" xfId="0">
      <alignment vertical="center"/>
    </xf>
    <xf numFmtId="176" fontId="4" fillId="0" borderId="0" xfId="0" applyNumberFormat="1" applyFont="1">
      <alignment vertical="center"/>
    </xf>
    <xf numFmtId="176" fontId="4" fillId="0" borderId="1" xfId="0" applyNumberFormat="1" applyFont="1" applyBorder="1" applyAlignment="1">
      <alignment horizontal="centerContinuous" vertical="center"/>
    </xf>
    <xf numFmtId="176" fontId="4" fillId="0" borderId="0" xfId="0" applyNumberFormat="1" applyFont="1" applyAlignment="1">
      <alignment horizontal="right" vertical="center"/>
    </xf>
    <xf numFmtId="176" fontId="4" fillId="0" borderId="2" xfId="0" applyNumberFormat="1" applyFont="1" applyBorder="1" applyAlignment="1">
      <alignment horizontal="centerContinuous" vertical="center"/>
    </xf>
    <xf numFmtId="176" fontId="4" fillId="0" borderId="3" xfId="0" applyNumberFormat="1" applyFont="1" applyBorder="1" applyAlignment="1">
      <alignment horizontal="centerContinuous" vertical="center"/>
    </xf>
    <xf numFmtId="176" fontId="4" fillId="0" borderId="4" xfId="0" applyNumberFormat="1" applyFont="1" applyBorder="1" applyAlignment="1">
      <alignment horizontal="centerContinuous" vertical="center"/>
    </xf>
    <xf numFmtId="176" fontId="4" fillId="0" borderId="5" xfId="0" applyNumberFormat="1" applyFont="1" applyBorder="1" applyAlignment="1">
      <alignment horizontal="centerContinuous" vertical="center"/>
    </xf>
    <xf numFmtId="176" fontId="4" fillId="0" borderId="8" xfId="0" applyNumberFormat="1" applyFont="1" applyBorder="1" applyAlignment="1">
      <alignment horizontal="center" vertical="center"/>
    </xf>
    <xf numFmtId="176" fontId="5" fillId="0" borderId="0" xfId="0" applyNumberFormat="1" applyFont="1" applyAlignment="1">
      <alignment horizontal="centerContinuous" vertical="center"/>
    </xf>
    <xf numFmtId="176" fontId="4" fillId="0" borderId="0" xfId="0" applyNumberFormat="1" applyFont="1" applyAlignment="1">
      <alignment horizontal="centerContinuous" vertical="center"/>
    </xf>
    <xf numFmtId="176" fontId="4" fillId="0" borderId="16" xfId="0" applyNumberFormat="1" applyFont="1" applyBorder="1">
      <alignment vertical="center"/>
    </xf>
    <xf numFmtId="176" fontId="4" fillId="0" borderId="17" xfId="0" applyNumberFormat="1" applyFont="1" applyBorder="1">
      <alignment vertical="center"/>
    </xf>
    <xf numFmtId="176" fontId="4" fillId="0" borderId="18" xfId="0" applyNumberFormat="1" applyFont="1" applyBorder="1" applyAlignment="1">
      <alignment horizontal="centerContinuous" vertical="center"/>
    </xf>
    <xf numFmtId="176" fontId="4" fillId="0" borderId="19" xfId="0" applyNumberFormat="1" applyFont="1" applyBorder="1" applyAlignment="1">
      <alignment horizontal="centerContinuous" vertical="center"/>
    </xf>
    <xf numFmtId="176" fontId="4" fillId="0" borderId="20" xfId="0" applyNumberFormat="1" applyFont="1" applyBorder="1" applyAlignment="1">
      <alignment horizontal="centerContinuous" vertical="center"/>
    </xf>
    <xf numFmtId="176" fontId="4" fillId="0" borderId="20" xfId="0" applyNumberFormat="1" applyFont="1" applyBorder="1" applyAlignment="1">
      <alignment horizontal="center" vertical="center"/>
    </xf>
    <xf numFmtId="176" fontId="4" fillId="0" borderId="21" xfId="0" applyNumberFormat="1" applyFont="1" applyBorder="1" applyAlignment="1">
      <alignment horizontal="centerContinuous" vertical="center"/>
    </xf>
    <xf numFmtId="176" fontId="4" fillId="0" borderId="22" xfId="0" applyNumberFormat="1" applyFont="1" applyBorder="1" applyAlignment="1">
      <alignment horizontal="centerContinuous" vertical="center"/>
    </xf>
    <xf numFmtId="176" fontId="7" fillId="0" borderId="0" xfId="0" applyNumberFormat="1" applyFont="1" applyAlignment="1">
      <alignment horizontal="centerContinuous" vertical="center"/>
    </xf>
    <xf numFmtId="176" fontId="4" fillId="0" borderId="30" xfId="0" applyNumberFormat="1" applyFont="1" applyBorder="1" applyAlignment="1">
      <alignment horizontal="centerContinuous" vertical="center"/>
    </xf>
    <xf numFmtId="176" fontId="4" fillId="0" borderId="7" xfId="0" applyNumberFormat="1" applyFont="1" applyBorder="1" applyAlignment="1">
      <alignment horizontal="centerContinuous" vertical="center"/>
    </xf>
    <xf numFmtId="176" fontId="4" fillId="0" borderId="31" xfId="0" applyNumberFormat="1" applyFont="1" applyBorder="1" applyAlignment="1">
      <alignment horizontal="centerContinuous" vertical="center"/>
    </xf>
    <xf numFmtId="176" fontId="4" fillId="0" borderId="32" xfId="0" applyNumberFormat="1" applyFont="1" applyBorder="1">
      <alignment vertical="center"/>
    </xf>
    <xf numFmtId="176" fontId="4" fillId="0" borderId="26" xfId="0" applyNumberFormat="1" applyFont="1" applyBorder="1">
      <alignment vertical="center"/>
    </xf>
    <xf numFmtId="176" fontId="4" fillId="0" borderId="32" xfId="0" applyNumberFormat="1" applyFont="1" applyBorder="1" applyAlignment="1">
      <alignment horizontal="centerContinuous" vertical="center"/>
    </xf>
    <xf numFmtId="176" fontId="4" fillId="0" borderId="33" xfId="0" applyNumberFormat="1" applyFont="1" applyBorder="1" applyAlignment="1">
      <alignment horizontal="centerContinuous" vertical="center"/>
    </xf>
    <xf numFmtId="0" fontId="9" fillId="0" borderId="0" xfId="4" applyFont="1" applyAlignment="1" applyProtection="1">
      <alignment vertical="center"/>
      <protection locked="0"/>
    </xf>
    <xf numFmtId="176" fontId="4" fillId="0" borderId="37" xfId="0" applyNumberFormat="1" applyFont="1" applyBorder="1">
      <alignment vertical="center"/>
    </xf>
    <xf numFmtId="176" fontId="4" fillId="0" borderId="38" xfId="0" applyNumberFormat="1" applyFont="1" applyBorder="1" applyAlignment="1">
      <alignment vertical="center" textRotation="255"/>
    </xf>
    <xf numFmtId="176" fontId="4" fillId="0" borderId="38" xfId="0" applyNumberFormat="1" applyFont="1" applyBorder="1" applyAlignment="1">
      <alignment horizontal="centerContinuous" vertical="center"/>
    </xf>
    <xf numFmtId="176" fontId="4" fillId="0" borderId="39" xfId="0" applyNumberFormat="1" applyFont="1" applyBorder="1" applyAlignment="1">
      <alignment horizontal="centerContinuous" vertical="center" wrapText="1"/>
    </xf>
    <xf numFmtId="176" fontId="4" fillId="0" borderId="40" xfId="0" applyNumberFormat="1" applyFont="1" applyBorder="1" applyAlignment="1">
      <alignment horizontal="centerContinuous" vertical="center"/>
    </xf>
    <xf numFmtId="176" fontId="4" fillId="0" borderId="0" xfId="0" applyNumberFormat="1" applyFont="1" applyBorder="1">
      <alignment vertical="center"/>
    </xf>
    <xf numFmtId="0" fontId="11" fillId="0" borderId="0" xfId="0" applyFont="1" applyAlignment="1">
      <alignment vertical="center"/>
    </xf>
    <xf numFmtId="0" fontId="12" fillId="0" borderId="0" xfId="0" applyFont="1" applyAlignment="1">
      <alignment horizontal="centerContinuous" vertical="center"/>
    </xf>
    <xf numFmtId="0" fontId="11" fillId="0" borderId="0" xfId="0" applyFont="1" applyAlignment="1">
      <alignment horizontal="centerContinuous" vertical="center"/>
    </xf>
    <xf numFmtId="0" fontId="16" fillId="0" borderId="0" xfId="0" applyFont="1" applyAlignment="1">
      <alignment horizontal="centerContinuous" vertical="center"/>
    </xf>
    <xf numFmtId="0" fontId="17" fillId="0" borderId="0" xfId="0" applyFont="1" applyAlignment="1">
      <alignment vertical="center"/>
    </xf>
    <xf numFmtId="0" fontId="18" fillId="0" borderId="0" xfId="0" applyFont="1" applyAlignment="1">
      <alignment vertical="center"/>
    </xf>
    <xf numFmtId="0" fontId="11" fillId="0" borderId="0" xfId="0" applyFont="1" applyAlignment="1">
      <alignment horizontal="right" vertical="center"/>
    </xf>
    <xf numFmtId="0" fontId="18" fillId="0" borderId="0" xfId="0" applyFont="1" applyAlignment="1">
      <alignment horizontal="left" vertical="center"/>
    </xf>
    <xf numFmtId="0" fontId="8" fillId="0" borderId="0" xfId="3" applyFont="1" applyBorder="1" applyAlignment="1" applyProtection="1">
      <alignment vertical="center"/>
      <protection locked="0"/>
    </xf>
    <xf numFmtId="180" fontId="20" fillId="0" borderId="0" xfId="3" applyNumberFormat="1" applyFont="1" applyBorder="1" applyAlignment="1" applyProtection="1">
      <alignment horizontal="right" vertical="center"/>
      <protection locked="0"/>
    </xf>
    <xf numFmtId="0" fontId="20" fillId="0" borderId="38" xfId="3" applyFont="1" applyBorder="1" applyAlignment="1" applyProtection="1">
      <alignment horizontal="right" vertical="center"/>
      <protection locked="0"/>
    </xf>
    <xf numFmtId="0" fontId="22" fillId="0" borderId="39" xfId="5" applyFont="1" applyBorder="1" applyAlignment="1" applyProtection="1">
      <alignment horizontal="centerContinuous" vertical="center"/>
      <protection locked="0"/>
    </xf>
    <xf numFmtId="0" fontId="22" fillId="0" borderId="43" xfId="5" applyFont="1" applyBorder="1" applyAlignment="1" applyProtection="1">
      <alignment horizontal="centerContinuous" vertical="center"/>
      <protection locked="0"/>
    </xf>
    <xf numFmtId="0" fontId="22" fillId="0" borderId="30" xfId="3" applyFont="1" applyBorder="1" applyAlignment="1" applyProtection="1">
      <alignment horizontal="centerContinuous" vertical="center"/>
      <protection locked="0"/>
    </xf>
    <xf numFmtId="0" fontId="22" fillId="0" borderId="30" xfId="5" applyFont="1" applyBorder="1" applyAlignment="1" applyProtection="1">
      <alignment horizontal="centerContinuous" vertical="center"/>
      <protection locked="0"/>
    </xf>
    <xf numFmtId="0" fontId="22" fillId="0" borderId="39" xfId="3" applyFont="1" applyBorder="1" applyAlignment="1" applyProtection="1">
      <alignment horizontal="centerContinuous" vertical="center"/>
      <protection locked="0"/>
    </xf>
    <xf numFmtId="0" fontId="22" fillId="0" borderId="44" xfId="5" applyFont="1" applyBorder="1" applyAlignment="1" applyProtection="1">
      <alignment horizontal="centerContinuous" vertical="center"/>
      <protection locked="0"/>
    </xf>
    <xf numFmtId="0" fontId="22" fillId="0" borderId="45" xfId="3" applyFont="1" applyBorder="1" applyAlignment="1" applyProtection="1">
      <alignment horizontal="centerContinuous" vertical="center"/>
      <protection locked="0"/>
    </xf>
    <xf numFmtId="0" fontId="22" fillId="0" borderId="43" xfId="3" applyFont="1" applyBorder="1" applyAlignment="1" applyProtection="1">
      <alignment horizontal="centerContinuous" vertical="center"/>
      <protection locked="0"/>
    </xf>
    <xf numFmtId="0" fontId="23" fillId="0" borderId="0" xfId="3" applyFont="1" applyBorder="1" applyAlignment="1" applyProtection="1">
      <alignment horizontal="center" vertical="center"/>
      <protection locked="0"/>
    </xf>
    <xf numFmtId="0" fontId="22" fillId="0" borderId="48" xfId="3" applyFont="1" applyBorder="1" applyAlignment="1" applyProtection="1">
      <alignment horizontal="center" vertical="center"/>
      <protection locked="0"/>
    </xf>
    <xf numFmtId="0" fontId="22" fillId="0" borderId="0" xfId="3" applyFont="1" applyBorder="1" applyAlignment="1" applyProtection="1">
      <alignment horizontal="center" vertical="center"/>
      <protection locked="0"/>
    </xf>
    <xf numFmtId="0" fontId="22" fillId="0" borderId="48" xfId="3" applyFont="1" applyBorder="1" applyAlignment="1" applyProtection="1">
      <alignment vertical="center"/>
      <protection locked="0"/>
    </xf>
    <xf numFmtId="0" fontId="22" fillId="0" borderId="47" xfId="3" applyFont="1" applyBorder="1" applyAlignment="1" applyProtection="1">
      <alignment vertical="center"/>
      <protection locked="0"/>
    </xf>
    <xf numFmtId="0" fontId="22" fillId="0" borderId="0" xfId="3" applyFont="1" applyBorder="1" applyAlignment="1" applyProtection="1">
      <alignment horizontal="centerContinuous" vertical="center"/>
      <protection locked="0"/>
    </xf>
    <xf numFmtId="0" fontId="22" fillId="0" borderId="32" xfId="5" applyFont="1" applyBorder="1" applyAlignment="1" applyProtection="1">
      <alignment horizontal="centerContinuous" vertical="center"/>
      <protection locked="0"/>
    </xf>
    <xf numFmtId="0" fontId="22" fillId="0" borderId="48" xfId="3" applyFont="1" applyBorder="1" applyAlignment="1" applyProtection="1">
      <alignment horizontal="centerContinuous" vertical="center"/>
      <protection locked="0"/>
    </xf>
    <xf numFmtId="0" fontId="22" fillId="0" borderId="47" xfId="3" applyFont="1" applyBorder="1" applyAlignment="1" applyProtection="1">
      <alignment horizontal="centerContinuous" vertical="center"/>
      <protection locked="0"/>
    </xf>
    <xf numFmtId="0" fontId="22" fillId="0" borderId="50" xfId="3" applyFont="1" applyBorder="1" applyAlignment="1" applyProtection="1">
      <alignment horizontal="centerContinuous" vertical="center"/>
      <protection locked="0"/>
    </xf>
    <xf numFmtId="0" fontId="22" fillId="0" borderId="33" xfId="5" applyFont="1" applyBorder="1" applyAlignment="1" applyProtection="1">
      <alignment horizontal="centerContinuous" vertical="center"/>
      <protection locked="0"/>
    </xf>
    <xf numFmtId="0" fontId="21" fillId="0" borderId="53" xfId="3" applyFont="1" applyBorder="1" applyAlignment="1" applyProtection="1">
      <alignment horizontal="right" vertical="center"/>
      <protection locked="0"/>
    </xf>
    <xf numFmtId="0" fontId="21" fillId="0" borderId="54" xfId="3" applyFont="1" applyBorder="1" applyAlignment="1" applyProtection="1">
      <alignment horizontal="right" vertical="center"/>
      <protection locked="0"/>
    </xf>
    <xf numFmtId="0" fontId="21" fillId="0" borderId="55" xfId="3" applyFont="1" applyBorder="1" applyAlignment="1" applyProtection="1">
      <alignment horizontal="right" vertical="center"/>
      <protection locked="0"/>
    </xf>
    <xf numFmtId="0" fontId="21" fillId="0" borderId="56" xfId="3" applyFont="1" applyBorder="1" applyAlignment="1" applyProtection="1">
      <alignment horizontal="right" vertical="center"/>
      <protection locked="0"/>
    </xf>
    <xf numFmtId="0" fontId="21" fillId="0" borderId="57" xfId="3" applyFont="1" applyBorder="1" applyAlignment="1" applyProtection="1">
      <alignment horizontal="right" vertical="center"/>
      <protection locked="0"/>
    </xf>
    <xf numFmtId="0" fontId="21" fillId="0" borderId="58" xfId="3" applyFont="1" applyBorder="1" applyAlignment="1" applyProtection="1">
      <alignment horizontal="right" vertical="center"/>
      <protection locked="0"/>
    </xf>
    <xf numFmtId="182" fontId="24" fillId="0" borderId="41" xfId="1" applyNumberFormat="1" applyFont="1" applyBorder="1" applyAlignment="1" applyProtection="1">
      <alignment horizontal="right" vertical="center"/>
      <protection locked="0"/>
    </xf>
    <xf numFmtId="182" fontId="24" fillId="0" borderId="36"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xf>
    <xf numFmtId="182" fontId="24" fillId="0" borderId="34" xfId="1" applyNumberFormat="1" applyFont="1" applyBorder="1" applyAlignment="1" applyProtection="1">
      <alignment horizontal="right" vertical="center"/>
      <protection locked="0"/>
    </xf>
    <xf numFmtId="182" fontId="24" fillId="0" borderId="38"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protection locked="0"/>
    </xf>
    <xf numFmtId="0" fontId="25" fillId="0" borderId="0" xfId="3" applyFont="1" applyBorder="1" applyAlignment="1" applyProtection="1">
      <alignment horizontal="center" vertical="center"/>
      <protection locked="0"/>
    </xf>
    <xf numFmtId="0" fontId="22" fillId="0" borderId="60" xfId="3" applyFont="1" applyBorder="1" applyAlignment="1" applyProtection="1">
      <alignment horizontal="center" vertical="center"/>
      <protection locked="0"/>
    </xf>
    <xf numFmtId="182" fontId="24" fillId="0" borderId="61" xfId="1" applyNumberFormat="1" applyFont="1" applyBorder="1" applyAlignment="1" applyProtection="1">
      <alignment horizontal="right" vertical="center"/>
      <protection locked="0"/>
    </xf>
    <xf numFmtId="182" fontId="24" fillId="0" borderId="14" xfId="1" applyNumberFormat="1" applyFont="1" applyBorder="1" applyAlignment="1" applyProtection="1">
      <alignment horizontal="right" vertical="center"/>
      <protection locked="0"/>
    </xf>
    <xf numFmtId="182" fontId="24" fillId="0" borderId="62" xfId="1" applyNumberFormat="1" applyFont="1" applyBorder="1" applyAlignment="1" applyProtection="1">
      <alignment horizontal="right" vertical="center"/>
      <protection locked="0"/>
    </xf>
    <xf numFmtId="182" fontId="24" fillId="0" borderId="63" xfId="1" applyNumberFormat="1" applyFont="1" applyBorder="1" applyAlignment="1" applyProtection="1">
      <alignment horizontal="right" vertical="center"/>
      <protection locked="0"/>
    </xf>
    <xf numFmtId="0" fontId="25" fillId="0" borderId="0" xfId="3" applyFont="1" applyBorder="1" applyAlignment="1" applyProtection="1">
      <alignment vertical="center"/>
      <protection locked="0"/>
    </xf>
    <xf numFmtId="0" fontId="22" fillId="0" borderId="64" xfId="3" applyFont="1" applyBorder="1" applyAlignment="1" applyProtection="1">
      <alignment horizontal="center" vertical="center"/>
      <protection locked="0"/>
    </xf>
    <xf numFmtId="182" fontId="24" fillId="0" borderId="65" xfId="1" applyNumberFormat="1" applyFont="1" applyBorder="1" applyAlignment="1" applyProtection="1">
      <alignment horizontal="right" vertical="center"/>
      <protection locked="0"/>
    </xf>
    <xf numFmtId="182" fontId="24" fillId="0" borderId="29" xfId="1" applyNumberFormat="1" applyFont="1" applyBorder="1" applyAlignment="1" applyProtection="1">
      <alignment horizontal="right" vertical="center"/>
      <protection locked="0"/>
    </xf>
    <xf numFmtId="182" fontId="24" fillId="0" borderId="67" xfId="1" applyNumberFormat="1" applyFont="1" applyBorder="1" applyAlignment="1" applyProtection="1">
      <alignment horizontal="right" vertical="center"/>
      <protection locked="0"/>
    </xf>
    <xf numFmtId="182" fontId="24" fillId="0" borderId="66" xfId="1" applyNumberFormat="1" applyFont="1" applyBorder="1" applyAlignment="1" applyProtection="1">
      <alignment horizontal="right" vertical="center"/>
      <protection locked="0"/>
    </xf>
    <xf numFmtId="0" fontId="22" fillId="0" borderId="68" xfId="3" applyFont="1" applyBorder="1" applyAlignment="1" applyProtection="1">
      <alignment horizontal="center" vertical="center"/>
      <protection locked="0"/>
    </xf>
    <xf numFmtId="182" fontId="24" fillId="0" borderId="69" xfId="1" applyNumberFormat="1" applyFont="1" applyBorder="1" applyAlignment="1" applyProtection="1">
      <alignment horizontal="right" vertical="center"/>
      <protection locked="0"/>
    </xf>
    <xf numFmtId="182" fontId="24" fillId="0" borderId="28" xfId="1" applyNumberFormat="1" applyFont="1" applyBorder="1" applyAlignment="1" applyProtection="1">
      <alignment horizontal="right" vertical="center"/>
      <protection locked="0"/>
    </xf>
    <xf numFmtId="182" fontId="24" fillId="0" borderId="51" xfId="1" applyNumberFormat="1" applyFont="1" applyBorder="1" applyAlignment="1" applyProtection="1">
      <alignment horizontal="right" vertical="center"/>
      <protection locked="0"/>
    </xf>
    <xf numFmtId="182" fontId="24" fillId="0" borderId="50" xfId="1" applyNumberFormat="1" applyFont="1" applyBorder="1" applyAlignment="1" applyProtection="1">
      <alignment horizontal="right" vertical="center"/>
      <protection locked="0"/>
    </xf>
    <xf numFmtId="0" fontId="22" fillId="0" borderId="58" xfId="3" applyFont="1" applyBorder="1" applyAlignment="1" applyProtection="1">
      <alignment vertical="center"/>
      <protection locked="0"/>
    </xf>
    <xf numFmtId="0" fontId="26" fillId="0" borderId="0" xfId="3" applyFont="1" applyBorder="1" applyAlignment="1" applyProtection="1">
      <alignment horizontal="center" vertical="center"/>
      <protection locked="0"/>
    </xf>
    <xf numFmtId="38" fontId="8" fillId="0" borderId="0" xfId="3" applyNumberFormat="1" applyFont="1" applyBorder="1" applyAlignment="1" applyProtection="1">
      <alignment vertical="center"/>
      <protection locked="0"/>
    </xf>
    <xf numFmtId="179" fontId="8" fillId="0" borderId="0" xfId="1" applyNumberFormat="1" applyFont="1" applyBorder="1" applyAlignment="1">
      <alignment vertical="center"/>
    </xf>
    <xf numFmtId="178" fontId="27" fillId="0" borderId="0" xfId="1" applyNumberFormat="1" applyFont="1" applyBorder="1" applyAlignment="1">
      <alignment vertical="center"/>
    </xf>
    <xf numFmtId="178" fontId="22" fillId="0" borderId="46" xfId="1" applyNumberFormat="1" applyFont="1" applyBorder="1" applyAlignment="1">
      <alignment horizontal="center" vertical="center"/>
    </xf>
    <xf numFmtId="178" fontId="21" fillId="0" borderId="48" xfId="1" applyNumberFormat="1" applyFont="1" applyBorder="1" applyAlignment="1">
      <alignment horizontal="right" vertical="center"/>
    </xf>
    <xf numFmtId="178" fontId="21" fillId="0" borderId="70" xfId="1" applyNumberFormat="1" applyFont="1" applyBorder="1" applyAlignment="1">
      <alignment horizontal="right" vertical="center"/>
    </xf>
    <xf numFmtId="178" fontId="21" fillId="0" borderId="49" xfId="1" applyNumberFormat="1" applyFont="1" applyBorder="1" applyAlignment="1">
      <alignment horizontal="right" vertical="center"/>
    </xf>
    <xf numFmtId="178" fontId="21" fillId="0" borderId="56" xfId="1" applyNumberFormat="1" applyFont="1" applyBorder="1" applyAlignment="1">
      <alignment horizontal="right" vertical="center"/>
    </xf>
    <xf numFmtId="178" fontId="21" fillId="0" borderId="0" xfId="1" applyNumberFormat="1" applyFont="1" applyBorder="1" applyAlignment="1">
      <alignment horizontal="right" vertical="center"/>
    </xf>
    <xf numFmtId="178" fontId="21" fillId="0" borderId="71" xfId="1" applyNumberFormat="1" applyFont="1" applyBorder="1" applyAlignment="1">
      <alignment horizontal="right" vertical="center"/>
    </xf>
    <xf numFmtId="181" fontId="21" fillId="0" borderId="48" xfId="1" applyNumberFormat="1" applyFont="1" applyBorder="1" applyAlignment="1">
      <alignment horizontal="right" vertical="center"/>
    </xf>
    <xf numFmtId="0" fontId="24" fillId="0" borderId="48" xfId="3" applyFont="1" applyBorder="1" applyAlignment="1" applyProtection="1">
      <alignment horizontal="center" vertical="center"/>
      <protection locked="0"/>
    </xf>
    <xf numFmtId="0" fontId="24" fillId="0" borderId="46" xfId="3" applyFont="1" applyBorder="1" applyAlignment="1" applyProtection="1">
      <alignment horizontal="center" vertical="center"/>
      <protection locked="0"/>
    </xf>
    <xf numFmtId="0" fontId="24" fillId="0" borderId="60" xfId="3" applyFont="1" applyBorder="1" applyAlignment="1" applyProtection="1">
      <alignment horizontal="center" vertical="center"/>
      <protection locked="0"/>
    </xf>
    <xf numFmtId="0" fontId="24" fillId="0" borderId="64" xfId="3" applyFont="1" applyBorder="1" applyAlignment="1" applyProtection="1">
      <alignment horizontal="center" vertical="center"/>
      <protection locked="0"/>
    </xf>
    <xf numFmtId="0" fontId="24" fillId="0" borderId="68" xfId="3" applyFont="1" applyBorder="1" applyAlignment="1" applyProtection="1">
      <alignment horizontal="center" vertical="center"/>
      <protection locked="0"/>
    </xf>
    <xf numFmtId="179" fontId="26" fillId="0" borderId="0" xfId="1" applyNumberFormat="1" applyFont="1" applyBorder="1" applyAlignment="1">
      <alignment horizontal="center" vertical="center"/>
    </xf>
    <xf numFmtId="184" fontId="4" fillId="0" borderId="8" xfId="0" applyNumberFormat="1" applyFont="1" applyBorder="1" applyAlignment="1">
      <alignment horizontal="center" vertical="center"/>
    </xf>
    <xf numFmtId="176" fontId="4" fillId="0" borderId="71" xfId="0" applyNumberFormat="1" applyFont="1" applyBorder="1" applyAlignment="1">
      <alignment horizontal="center" vertical="center"/>
    </xf>
    <xf numFmtId="176" fontId="4" fillId="0" borderId="71" xfId="0" applyNumberFormat="1" applyFont="1" applyBorder="1">
      <alignment vertical="center"/>
    </xf>
    <xf numFmtId="0" fontId="21" fillId="0" borderId="75" xfId="3" applyFont="1" applyBorder="1" applyAlignment="1" applyProtection="1">
      <alignment horizontal="right" vertical="center"/>
      <protection locked="0"/>
    </xf>
    <xf numFmtId="0" fontId="25" fillId="0" borderId="39" xfId="2" applyFont="1" applyBorder="1" applyAlignment="1" applyProtection="1">
      <alignment horizontal="centerContinuous" vertical="center"/>
      <protection locked="0"/>
    </xf>
    <xf numFmtId="179" fontId="25" fillId="0" borderId="76" xfId="1" applyNumberFormat="1" applyFont="1" applyBorder="1" applyAlignment="1">
      <alignment horizontal="centerContinuous" vertical="center"/>
    </xf>
    <xf numFmtId="179" fontId="25" fillId="0" borderId="77" xfId="1" applyNumberFormat="1" applyFont="1" applyBorder="1" applyAlignment="1">
      <alignment horizontal="centerContinuous" vertical="center"/>
    </xf>
    <xf numFmtId="179" fontId="25" fillId="0" borderId="39" xfId="1" applyNumberFormat="1" applyFont="1" applyBorder="1" applyAlignment="1">
      <alignment horizontal="centerContinuous" vertical="center"/>
    </xf>
    <xf numFmtId="49" fontId="25" fillId="0" borderId="39" xfId="3" applyNumberFormat="1" applyFont="1" applyBorder="1" applyAlignment="1" applyProtection="1">
      <alignment horizontal="centerContinuous" vertical="center"/>
      <protection locked="0"/>
    </xf>
    <xf numFmtId="179" fontId="25" fillId="0" borderId="44" xfId="1" applyNumberFormat="1" applyFont="1" applyBorder="1" applyAlignment="1">
      <alignment horizontal="centerContinuous" vertical="center"/>
    </xf>
    <xf numFmtId="179" fontId="25" fillId="0" borderId="58" xfId="1" applyNumberFormat="1" applyFont="1" applyBorder="1" applyAlignment="1">
      <alignment horizontal="centerContinuous" vertical="center"/>
    </xf>
    <xf numFmtId="179" fontId="25" fillId="0" borderId="48" xfId="1" applyNumberFormat="1" applyFont="1" applyBorder="1" applyAlignment="1">
      <alignment horizontal="centerContinuous" vertical="center"/>
    </xf>
    <xf numFmtId="181" fontId="21" fillId="0" borderId="42" xfId="1" applyNumberFormat="1" applyFont="1" applyBorder="1" applyAlignment="1">
      <alignment horizontal="right" vertical="center"/>
    </xf>
    <xf numFmtId="0" fontId="29" fillId="0" borderId="0" xfId="0" applyFont="1" applyAlignment="1">
      <alignment horizontal="centerContinuous" vertical="center"/>
    </xf>
    <xf numFmtId="38" fontId="0" fillId="0" borderId="0" xfId="0" applyNumberFormat="1">
      <alignment vertical="center"/>
    </xf>
    <xf numFmtId="38" fontId="28" fillId="0" borderId="0" xfId="0" applyNumberFormat="1" applyFont="1">
      <alignment vertical="center"/>
    </xf>
    <xf numFmtId="0" fontId="1" fillId="0" borderId="0" xfId="0" applyFont="1" applyAlignment="1">
      <alignment vertical="center"/>
    </xf>
    <xf numFmtId="38" fontId="0" fillId="0" borderId="80" xfId="0" applyNumberFormat="1" applyBorder="1">
      <alignment vertical="center"/>
    </xf>
    <xf numFmtId="38" fontId="28" fillId="0" borderId="81" xfId="0" applyNumberFormat="1" applyFont="1" applyBorder="1">
      <alignment vertical="center"/>
    </xf>
    <xf numFmtId="38" fontId="0" fillId="0" borderId="82" xfId="0" applyNumberFormat="1" applyBorder="1">
      <alignment vertical="center"/>
    </xf>
    <xf numFmtId="38" fontId="0" fillId="0" borderId="83" xfId="0" applyNumberFormat="1" applyBorder="1">
      <alignment vertical="center"/>
    </xf>
    <xf numFmtId="38" fontId="28" fillId="0" borderId="0" xfId="0" applyNumberFormat="1" applyFont="1" applyBorder="1">
      <alignment vertical="center"/>
    </xf>
    <xf numFmtId="38" fontId="0" fillId="0" borderId="84" xfId="0" applyNumberFormat="1" applyBorder="1">
      <alignment vertical="center"/>
    </xf>
    <xf numFmtId="0" fontId="1" fillId="0" borderId="0" xfId="0" applyFont="1" applyAlignment="1">
      <alignment horizontal="right" vertical="center"/>
    </xf>
    <xf numFmtId="38" fontId="31" fillId="0" borderId="0" xfId="0" applyNumberFormat="1" applyFont="1" applyBorder="1">
      <alignment vertical="center"/>
    </xf>
    <xf numFmtId="38" fontId="28" fillId="0" borderId="85" xfId="0" applyNumberFormat="1" applyFont="1" applyBorder="1">
      <alignment vertical="center"/>
    </xf>
    <xf numFmtId="38" fontId="28" fillId="0" borderId="86" xfId="0" applyNumberFormat="1" applyFont="1" applyBorder="1">
      <alignment vertical="center"/>
    </xf>
    <xf numFmtId="38" fontId="28" fillId="0" borderId="87" xfId="0" applyNumberFormat="1" applyFont="1" applyBorder="1">
      <alignment vertical="center"/>
    </xf>
    <xf numFmtId="38" fontId="28" fillId="0" borderId="26" xfId="0" applyNumberFormat="1" applyFont="1" applyBorder="1">
      <alignment vertical="center"/>
    </xf>
    <xf numFmtId="38" fontId="28" fillId="0" borderId="72" xfId="0" applyNumberFormat="1" applyFont="1" applyBorder="1">
      <alignment vertical="center"/>
    </xf>
    <xf numFmtId="38" fontId="28" fillId="0" borderId="88" xfId="0" applyNumberFormat="1" applyFont="1" applyBorder="1">
      <alignment vertical="center"/>
    </xf>
    <xf numFmtId="38" fontId="28" fillId="0" borderId="4" xfId="0" applyNumberFormat="1" applyFont="1" applyBorder="1">
      <alignment vertical="center"/>
    </xf>
    <xf numFmtId="38" fontId="28" fillId="0" borderId="23" xfId="0" applyNumberFormat="1" applyFont="1" applyBorder="1">
      <alignment vertical="center"/>
    </xf>
    <xf numFmtId="38" fontId="28" fillId="0" borderId="89" xfId="0" applyNumberFormat="1" applyFont="1" applyBorder="1">
      <alignment vertical="center"/>
    </xf>
    <xf numFmtId="38" fontId="28" fillId="0" borderId="33" xfId="0" applyNumberFormat="1" applyFont="1" applyBorder="1">
      <alignment vertical="center"/>
    </xf>
    <xf numFmtId="38" fontId="28" fillId="0" borderId="90" xfId="0" applyNumberFormat="1" applyFont="1" applyBorder="1">
      <alignment vertical="center"/>
    </xf>
    <xf numFmtId="38" fontId="32" fillId="0" borderId="0" xfId="0" applyNumberFormat="1" applyFont="1" applyBorder="1">
      <alignment vertical="center"/>
    </xf>
    <xf numFmtId="38" fontId="28" fillId="0" borderId="0" xfId="0" applyNumberFormat="1" applyFont="1" applyBorder="1" applyAlignment="1">
      <alignment vertical="center"/>
    </xf>
    <xf numFmtId="38" fontId="33" fillId="0" borderId="0" xfId="0" applyNumberFormat="1" applyFont="1" applyBorder="1" applyAlignment="1">
      <alignment horizontal="right" vertical="center"/>
    </xf>
    <xf numFmtId="38" fontId="28" fillId="0" borderId="38" xfId="0" applyNumberFormat="1" applyFont="1" applyBorder="1" applyAlignment="1">
      <alignment horizontal="right" vertical="center"/>
    </xf>
    <xf numFmtId="38" fontId="28" fillId="0" borderId="0" xfId="0" applyNumberFormat="1" applyFont="1" applyBorder="1" applyAlignment="1">
      <alignment horizontal="center" vertical="center"/>
    </xf>
    <xf numFmtId="38" fontId="28" fillId="0" borderId="26" xfId="1" applyFont="1" applyBorder="1">
      <alignment vertical="center"/>
    </xf>
    <xf numFmtId="38" fontId="28" fillId="0" borderId="9" xfId="0" applyNumberFormat="1" applyFont="1" applyBorder="1">
      <alignment vertical="center"/>
    </xf>
    <xf numFmtId="177" fontId="28" fillId="0" borderId="4" xfId="0" applyNumberFormat="1" applyFont="1" applyBorder="1">
      <alignment vertical="center"/>
    </xf>
    <xf numFmtId="177" fontId="28" fillId="0" borderId="20" xfId="0" applyNumberFormat="1" applyFont="1" applyBorder="1">
      <alignment vertical="center"/>
    </xf>
    <xf numFmtId="183" fontId="28" fillId="0" borderId="0" xfId="0" applyNumberFormat="1" applyFont="1" applyBorder="1">
      <alignment vertical="center"/>
    </xf>
    <xf numFmtId="177" fontId="28" fillId="0" borderId="33" xfId="0" applyNumberFormat="1" applyFont="1" applyBorder="1">
      <alignment vertical="center"/>
    </xf>
    <xf numFmtId="177" fontId="28" fillId="0" borderId="22" xfId="0" applyNumberFormat="1" applyFont="1" applyBorder="1">
      <alignment vertical="center"/>
    </xf>
    <xf numFmtId="38" fontId="32" fillId="0" borderId="94" xfId="0" applyNumberFormat="1" applyFont="1" applyBorder="1">
      <alignment vertical="center"/>
    </xf>
    <xf numFmtId="38" fontId="28" fillId="0" borderId="95" xfId="0" applyNumberFormat="1" applyFont="1" applyBorder="1" applyAlignment="1">
      <alignment horizontal="centerContinuous" vertical="center"/>
    </xf>
    <xf numFmtId="38" fontId="28" fillId="0" borderId="96" xfId="0" applyNumberFormat="1" applyFont="1" applyBorder="1" applyAlignment="1">
      <alignment horizontal="centerContinuous" vertical="center"/>
    </xf>
    <xf numFmtId="38" fontId="28" fillId="0" borderId="97" xfId="0" applyNumberFormat="1" applyFont="1" applyBorder="1" applyAlignment="1">
      <alignment horizontal="centerContinuous" vertical="center"/>
    </xf>
    <xf numFmtId="38" fontId="28" fillId="0" borderId="98" xfId="0" applyNumberFormat="1" applyFont="1" applyBorder="1">
      <alignment vertical="center"/>
    </xf>
    <xf numFmtId="38" fontId="28" fillId="0" borderId="99" xfId="0" applyNumberFormat="1" applyFont="1" applyBorder="1">
      <alignment vertical="center"/>
    </xf>
    <xf numFmtId="38" fontId="28" fillId="0" borderId="100" xfId="0" applyNumberFormat="1" applyFont="1" applyBorder="1">
      <alignment vertical="center"/>
    </xf>
    <xf numFmtId="38" fontId="0" fillId="0" borderId="0" xfId="0" applyNumberFormat="1" applyAlignment="1">
      <alignment vertical="center" wrapText="1"/>
    </xf>
    <xf numFmtId="38" fontId="28" fillId="0" borderId="101" xfId="0" applyNumberFormat="1" applyFont="1" applyBorder="1">
      <alignment vertical="center"/>
    </xf>
    <xf numFmtId="38" fontId="28" fillId="0" borderId="76" xfId="0" applyNumberFormat="1" applyFont="1" applyBorder="1" applyAlignment="1">
      <alignment horizontal="centerContinuous" vertical="center" wrapText="1"/>
    </xf>
    <xf numFmtId="38" fontId="28" fillId="0" borderId="77" xfId="0" applyNumberFormat="1" applyFont="1" applyBorder="1" applyAlignment="1">
      <alignment horizontal="centerContinuous" vertical="center"/>
    </xf>
    <xf numFmtId="38" fontId="28" fillId="0" borderId="76" xfId="0" applyNumberFormat="1" applyFont="1" applyBorder="1" applyAlignment="1">
      <alignment horizontal="centerContinuous" vertical="center"/>
    </xf>
    <xf numFmtId="38" fontId="28" fillId="0" borderId="102" xfId="0" applyNumberFormat="1" applyFont="1" applyBorder="1" applyAlignment="1">
      <alignment horizontal="centerContinuous" vertical="center"/>
    </xf>
    <xf numFmtId="38" fontId="0" fillId="0" borderId="103" xfId="0" applyNumberFormat="1" applyBorder="1">
      <alignment vertical="center"/>
    </xf>
    <xf numFmtId="38" fontId="28" fillId="0" borderId="104" xfId="0" applyNumberFormat="1" applyFont="1" applyBorder="1">
      <alignment vertical="center"/>
    </xf>
    <xf numFmtId="38" fontId="0" fillId="0" borderId="105" xfId="0" applyNumberFormat="1" applyBorder="1">
      <alignment vertical="center"/>
    </xf>
    <xf numFmtId="49" fontId="30" fillId="0" borderId="0" xfId="0" applyNumberFormat="1" applyFont="1" applyAlignment="1">
      <alignment horizontal="right" vertical="center"/>
    </xf>
    <xf numFmtId="0" fontId="30" fillId="0" borderId="0" xfId="0" applyFont="1" applyAlignment="1">
      <alignment vertical="center"/>
    </xf>
    <xf numFmtId="38" fontId="28" fillId="0" borderId="0" xfId="0" applyNumberFormat="1" applyFont="1" applyBorder="1" applyAlignment="1">
      <alignment horizontal="right" vertical="center"/>
    </xf>
    <xf numFmtId="38" fontId="28" fillId="0" borderId="106" xfId="0" applyNumberFormat="1" applyFont="1" applyBorder="1">
      <alignment vertical="center"/>
    </xf>
    <xf numFmtId="184" fontId="4" fillId="0" borderId="38" xfId="0" applyNumberFormat="1" applyFont="1" applyBorder="1" applyAlignment="1">
      <alignment horizontal="center" vertical="center"/>
    </xf>
    <xf numFmtId="0" fontId="25" fillId="0" borderId="38" xfId="3" applyFont="1" applyBorder="1" applyAlignment="1" applyProtection="1">
      <alignment horizontal="right" vertical="center"/>
      <protection locked="0"/>
    </xf>
    <xf numFmtId="186" fontId="14" fillId="0" borderId="0" xfId="0" applyNumberFormat="1" applyFont="1" applyAlignment="1">
      <alignment horizontal="centerContinuous" vertical="center"/>
    </xf>
    <xf numFmtId="49" fontId="11" fillId="0" borderId="0" xfId="0" applyNumberFormat="1" applyFont="1" applyAlignment="1">
      <alignment vertical="center"/>
    </xf>
    <xf numFmtId="0" fontId="11" fillId="0" borderId="0" xfId="0" applyFont="1" applyAlignment="1">
      <alignment horizontal="center" vertical="center"/>
    </xf>
    <xf numFmtId="49" fontId="11" fillId="0" borderId="0" xfId="0" applyNumberFormat="1" applyFont="1" applyAlignment="1">
      <alignment horizontal="center" vertical="center"/>
    </xf>
    <xf numFmtId="176" fontId="4" fillId="0" borderId="0" xfId="0" applyNumberFormat="1" applyFont="1" applyBorder="1" applyAlignment="1">
      <alignment horizontal="center" vertical="center" wrapText="1"/>
    </xf>
    <xf numFmtId="184" fontId="4" fillId="0" borderId="0" xfId="0" applyNumberFormat="1" applyFont="1" applyBorder="1" applyAlignment="1">
      <alignment horizontal="center" vertical="center"/>
    </xf>
    <xf numFmtId="184" fontId="4" fillId="0" borderId="0" xfId="0" applyNumberFormat="1" applyFont="1" applyBorder="1">
      <alignment vertical="center"/>
    </xf>
    <xf numFmtId="0" fontId="35" fillId="0" borderId="0" xfId="3" applyFont="1" applyBorder="1" applyAlignment="1" applyProtection="1">
      <alignment horizontal="centerContinuous" vertical="center"/>
      <protection locked="0"/>
    </xf>
    <xf numFmtId="0" fontId="20" fillId="0" borderId="0" xfId="3" applyFont="1" applyBorder="1" applyAlignment="1" applyProtection="1">
      <alignment vertical="center"/>
      <protection locked="0"/>
    </xf>
    <xf numFmtId="0" fontId="20" fillId="0" borderId="38" xfId="3" applyFont="1" applyBorder="1" applyAlignment="1" applyProtection="1">
      <alignment horizontal="left" vertical="center"/>
      <protection locked="0"/>
    </xf>
    <xf numFmtId="0" fontId="20" fillId="0" borderId="38" xfId="5" applyFont="1" applyBorder="1" applyAlignment="1" applyProtection="1">
      <alignment horizontal="right" vertical="center"/>
      <protection locked="0"/>
    </xf>
    <xf numFmtId="0" fontId="20" fillId="0" borderId="0" xfId="3" applyFont="1" applyBorder="1" applyAlignment="1" applyProtection="1">
      <alignment horizontal="center" vertical="center"/>
      <protection locked="0"/>
    </xf>
    <xf numFmtId="180" fontId="37" fillId="0" borderId="0" xfId="3" applyNumberFormat="1" applyFont="1" applyBorder="1" applyAlignment="1" applyProtection="1">
      <alignment horizontal="centerContinuous" vertical="center"/>
      <protection locked="0"/>
    </xf>
    <xf numFmtId="0" fontId="20" fillId="0" borderId="38" xfId="2" applyFont="1" applyBorder="1" applyAlignment="1" applyProtection="1">
      <alignment horizontal="right" vertical="center"/>
      <protection locked="0"/>
    </xf>
    <xf numFmtId="180" fontId="27" fillId="0" borderId="0" xfId="3" applyNumberFormat="1" applyFont="1" applyBorder="1" applyAlignment="1" applyProtection="1">
      <alignment horizontal="right" vertical="center"/>
      <protection locked="0"/>
    </xf>
    <xf numFmtId="179" fontId="27" fillId="0" borderId="0" xfId="1" applyNumberFormat="1" applyFont="1" applyBorder="1" applyAlignment="1">
      <alignment vertical="center"/>
    </xf>
    <xf numFmtId="178" fontId="27" fillId="0" borderId="38" xfId="1" applyNumberFormat="1" applyFont="1" applyBorder="1" applyAlignment="1">
      <alignment horizontal="left" vertical="center"/>
    </xf>
    <xf numFmtId="178" fontId="27" fillId="0" borderId="38" xfId="1" applyNumberFormat="1" applyFont="1" applyBorder="1" applyAlignment="1">
      <alignment horizontal="right" vertical="center"/>
    </xf>
    <xf numFmtId="0" fontId="27" fillId="0" borderId="38" xfId="5" applyFont="1" applyBorder="1" applyAlignment="1">
      <alignment horizontal="right" vertical="center"/>
    </xf>
    <xf numFmtId="178" fontId="25" fillId="0" borderId="0" xfId="1" applyNumberFormat="1" applyFont="1" applyBorder="1" applyAlignment="1">
      <alignment vertical="center"/>
    </xf>
    <xf numFmtId="180" fontId="25" fillId="0" borderId="0" xfId="3" applyNumberFormat="1" applyFont="1" applyBorder="1" applyAlignment="1" applyProtection="1">
      <alignment horizontal="right" vertical="center"/>
      <protection locked="0"/>
    </xf>
    <xf numFmtId="179" fontId="25" fillId="0" borderId="0" xfId="1" applyNumberFormat="1" applyFont="1" applyBorder="1" applyAlignment="1">
      <alignment vertical="center"/>
    </xf>
    <xf numFmtId="178" fontId="25" fillId="0" borderId="38" xfId="1" applyNumberFormat="1" applyFont="1" applyBorder="1" applyAlignment="1">
      <alignment horizontal="left" vertical="center"/>
    </xf>
    <xf numFmtId="0" fontId="25" fillId="0" borderId="38" xfId="2" applyFont="1" applyBorder="1" applyAlignment="1">
      <alignment horizontal="right" vertical="center"/>
    </xf>
    <xf numFmtId="176" fontId="4" fillId="0" borderId="0" xfId="0" applyNumberFormat="1" applyFont="1" applyFill="1">
      <alignment vertical="center"/>
    </xf>
    <xf numFmtId="176" fontId="4" fillId="0" borderId="0" xfId="0" applyNumberFormat="1" applyFont="1" applyFill="1" applyBorder="1">
      <alignment vertical="center"/>
    </xf>
    <xf numFmtId="176" fontId="29" fillId="0" borderId="0" xfId="0" applyNumberFormat="1" applyFont="1">
      <alignment vertical="center"/>
    </xf>
    <xf numFmtId="176" fontId="29" fillId="0" borderId="0" xfId="0" applyNumberFormat="1" applyFont="1" applyFill="1">
      <alignment vertical="center"/>
    </xf>
    <xf numFmtId="0" fontId="38" fillId="0" borderId="0" xfId="3" applyFont="1" applyBorder="1" applyAlignment="1" applyProtection="1">
      <alignment horizontal="centerContinuous" vertical="center"/>
      <protection locked="0"/>
    </xf>
    <xf numFmtId="0" fontId="39" fillId="0" borderId="0" xfId="3" applyFont="1" applyBorder="1" applyAlignment="1" applyProtection="1">
      <alignment horizontal="centerContinuous" vertical="center"/>
      <protection locked="0"/>
    </xf>
    <xf numFmtId="180" fontId="39" fillId="0" borderId="0" xfId="3" applyNumberFormat="1" applyFont="1" applyBorder="1" applyAlignment="1" applyProtection="1">
      <alignment horizontal="centerContinuous" vertical="center"/>
      <protection locked="0"/>
    </xf>
    <xf numFmtId="0" fontId="39" fillId="0" borderId="0" xfId="3" applyFont="1" applyBorder="1" applyAlignment="1" applyProtection="1">
      <alignment vertical="center"/>
      <protection locked="0"/>
    </xf>
    <xf numFmtId="0" fontId="40" fillId="0" borderId="0" xfId="3" applyFont="1" applyBorder="1" applyAlignment="1" applyProtection="1">
      <alignment horizontal="centerContinuous" vertical="center"/>
      <protection locked="0"/>
    </xf>
    <xf numFmtId="180" fontId="40" fillId="0" borderId="0" xfId="3" applyNumberFormat="1" applyFont="1" applyBorder="1" applyAlignment="1" applyProtection="1">
      <alignment horizontal="centerContinuous" vertical="center"/>
      <protection locked="0"/>
    </xf>
    <xf numFmtId="0" fontId="40" fillId="0" borderId="0" xfId="3" applyFont="1" applyBorder="1" applyAlignment="1" applyProtection="1">
      <alignment vertical="center"/>
      <protection locked="0"/>
    </xf>
    <xf numFmtId="0" fontId="22" fillId="0" borderId="39" xfId="2" applyFont="1" applyBorder="1" applyAlignment="1" applyProtection="1">
      <alignment horizontal="centerContinuous" vertical="center"/>
      <protection locked="0"/>
    </xf>
    <xf numFmtId="0" fontId="22" fillId="0" borderId="102" xfId="2" applyFont="1" applyBorder="1" applyAlignment="1" applyProtection="1">
      <alignment horizontal="centerContinuous" vertical="center"/>
      <protection locked="0"/>
    </xf>
    <xf numFmtId="0" fontId="22" fillId="0" borderId="0" xfId="3" applyFont="1" applyBorder="1" applyAlignment="1" applyProtection="1">
      <alignment vertical="center"/>
      <protection locked="0"/>
    </xf>
    <xf numFmtId="178" fontId="36" fillId="0" borderId="0" xfId="1" applyNumberFormat="1" applyFont="1" applyBorder="1" applyAlignment="1">
      <alignment horizontal="centerContinuous" vertical="center"/>
    </xf>
    <xf numFmtId="178" fontId="37" fillId="0" borderId="0" xfId="1" applyNumberFormat="1" applyFont="1" applyBorder="1" applyAlignment="1">
      <alignment horizontal="centerContinuous" vertical="center"/>
    </xf>
    <xf numFmtId="179" fontId="37" fillId="0" borderId="0" xfId="1" applyNumberFormat="1" applyFont="1" applyBorder="1" applyAlignment="1">
      <alignment vertical="center"/>
    </xf>
    <xf numFmtId="178" fontId="41" fillId="0" borderId="0" xfId="1" applyNumberFormat="1" applyFont="1" applyBorder="1" applyAlignment="1">
      <alignment horizontal="centerContinuous" vertical="center"/>
    </xf>
    <xf numFmtId="178" fontId="20" fillId="0" borderId="0" xfId="1" applyNumberFormat="1" applyFont="1" applyBorder="1" applyAlignment="1">
      <alignment horizontal="centerContinuous" vertical="center"/>
    </xf>
    <xf numFmtId="180" fontId="20" fillId="0" borderId="0" xfId="3" applyNumberFormat="1" applyFont="1" applyBorder="1" applyAlignment="1" applyProtection="1">
      <alignment horizontal="centerContinuous" vertical="center"/>
      <protection locked="0"/>
    </xf>
    <xf numFmtId="179" fontId="20" fillId="0" borderId="0" xfId="1" applyNumberFormat="1" applyFont="1" applyBorder="1" applyAlignment="1">
      <alignment vertical="center"/>
    </xf>
    <xf numFmtId="0" fontId="22" fillId="0" borderId="0" xfId="5" applyFont="1" applyBorder="1" applyAlignment="1" applyProtection="1">
      <alignment vertical="center"/>
      <protection locked="0"/>
    </xf>
    <xf numFmtId="182" fontId="24" fillId="0" borderId="38" xfId="1" applyNumberFormat="1" applyFont="1" applyBorder="1" applyAlignment="1" applyProtection="1">
      <alignment horizontal="right" vertical="center"/>
    </xf>
    <xf numFmtId="182" fontId="24" fillId="0" borderId="35" xfId="1" applyNumberFormat="1" applyFont="1" applyBorder="1" applyAlignment="1" applyProtection="1">
      <alignment horizontal="right" vertical="center"/>
      <protection locked="0"/>
    </xf>
    <xf numFmtId="182" fontId="24" fillId="0" borderId="5" xfId="1" applyNumberFormat="1" applyFont="1" applyBorder="1" applyAlignment="1" applyProtection="1">
      <alignment horizontal="right" vertical="center"/>
      <protection locked="0"/>
    </xf>
    <xf numFmtId="182" fontId="24" fillId="0" borderId="1" xfId="1" applyNumberFormat="1" applyFont="1" applyBorder="1" applyAlignment="1" applyProtection="1">
      <alignment horizontal="right" vertical="center"/>
      <protection locked="0"/>
    </xf>
    <xf numFmtId="182" fontId="24" fillId="0" borderId="21" xfId="1" applyNumberFormat="1" applyFont="1" applyBorder="1" applyAlignment="1" applyProtection="1">
      <alignment horizontal="right" vertical="center"/>
      <protection locked="0"/>
    </xf>
    <xf numFmtId="0" fontId="22" fillId="0" borderId="30" xfId="2" applyFont="1" applyBorder="1" applyAlignment="1" applyProtection="1">
      <alignment horizontal="centerContinuous" vertical="center"/>
      <protection locked="0"/>
    </xf>
    <xf numFmtId="0" fontId="22" fillId="0" borderId="116" xfId="3" applyFont="1" applyBorder="1" applyAlignment="1" applyProtection="1">
      <alignment horizontal="centerContinuous" vertical="center"/>
      <protection locked="0"/>
    </xf>
    <xf numFmtId="178" fontId="21" fillId="0" borderId="53" xfId="1" applyNumberFormat="1" applyFont="1" applyBorder="1" applyAlignment="1">
      <alignment horizontal="right" vertical="center"/>
    </xf>
    <xf numFmtId="178" fontId="21" fillId="0" borderId="54" xfId="1" applyNumberFormat="1" applyFont="1" applyBorder="1" applyAlignment="1">
      <alignment horizontal="right" vertical="center"/>
    </xf>
    <xf numFmtId="176" fontId="4" fillId="0" borderId="112" xfId="0" applyNumberFormat="1" applyFont="1" applyBorder="1" applyAlignment="1">
      <alignment horizontal="centerContinuous" vertical="center"/>
    </xf>
    <xf numFmtId="176" fontId="4" fillId="0" borderId="113" xfId="0" applyNumberFormat="1" applyFont="1" applyBorder="1" applyAlignment="1">
      <alignment horizontal="centerContinuous" vertical="center"/>
    </xf>
    <xf numFmtId="176" fontId="4" fillId="0" borderId="117" xfId="0" applyNumberFormat="1" applyFont="1" applyBorder="1" applyAlignment="1">
      <alignment horizontal="centerContinuous" vertical="center"/>
    </xf>
    <xf numFmtId="176" fontId="4" fillId="0" borderId="9" xfId="0" applyNumberFormat="1" applyFont="1" applyBorder="1" applyAlignment="1">
      <alignment horizontal="centerContinuous" vertical="center"/>
    </xf>
    <xf numFmtId="176" fontId="4" fillId="0" borderId="118" xfId="0" applyNumberFormat="1" applyFont="1" applyBorder="1" applyAlignment="1">
      <alignment horizontal="center" vertical="center"/>
    </xf>
    <xf numFmtId="176" fontId="4" fillId="0" borderId="35" xfId="0" applyNumberFormat="1" applyFont="1" applyBorder="1" applyAlignment="1">
      <alignment horizontal="center" vertical="center"/>
    </xf>
    <xf numFmtId="0" fontId="25" fillId="0" borderId="58" xfId="3" applyFont="1" applyBorder="1" applyAlignment="1" applyProtection="1">
      <alignment vertical="center"/>
      <protection locked="0"/>
    </xf>
    <xf numFmtId="179" fontId="25" fillId="0" borderId="42" xfId="1" applyNumberFormat="1" applyFont="1" applyBorder="1" applyAlignment="1">
      <alignment horizontal="center" vertical="center"/>
    </xf>
    <xf numFmtId="179" fontId="25" fillId="0" borderId="116" xfId="1" applyNumberFormat="1" applyFont="1" applyBorder="1" applyAlignment="1">
      <alignment horizontal="center" vertical="center"/>
    </xf>
    <xf numFmtId="0" fontId="22" fillId="0" borderId="43" xfId="2" applyFont="1" applyBorder="1" applyAlignment="1" applyProtection="1">
      <alignment horizontal="centerContinuous" vertical="center"/>
      <protection locked="0"/>
    </xf>
    <xf numFmtId="0" fontId="25" fillId="0" borderId="58" xfId="2" applyFont="1" applyBorder="1" applyAlignment="1" applyProtection="1">
      <alignment vertical="center"/>
      <protection locked="0"/>
    </xf>
    <xf numFmtId="0" fontId="25" fillId="0" borderId="114" xfId="2" applyFont="1" applyBorder="1" applyAlignment="1" applyProtection="1">
      <alignment vertical="center"/>
      <protection locked="0"/>
    </xf>
    <xf numFmtId="0" fontId="25" fillId="0" borderId="0" xfId="2" applyFont="1" applyBorder="1" applyAlignment="1" applyProtection="1">
      <alignment vertical="center"/>
      <protection locked="0"/>
    </xf>
    <xf numFmtId="0" fontId="25" fillId="0" borderId="47" xfId="2" applyFont="1" applyBorder="1" applyAlignment="1" applyProtection="1">
      <alignment vertical="center"/>
      <protection locked="0"/>
    </xf>
    <xf numFmtId="0" fontId="22" fillId="0" borderId="62" xfId="3" applyFont="1" applyBorder="1" applyAlignment="1" applyProtection="1">
      <alignment horizontal="centerContinuous" vertical="center"/>
      <protection locked="0"/>
    </xf>
    <xf numFmtId="0" fontId="22" fillId="0" borderId="62" xfId="5" applyFont="1" applyBorder="1" applyAlignment="1" applyProtection="1">
      <alignment horizontal="centerContinuous" vertical="center"/>
      <protection locked="0"/>
    </xf>
    <xf numFmtId="0" fontId="22" fillId="0" borderId="58" xfId="2" applyFont="1" applyBorder="1" applyAlignment="1" applyProtection="1">
      <alignment vertical="center"/>
      <protection locked="0"/>
    </xf>
    <xf numFmtId="0" fontId="22" fillId="0" borderId="114" xfId="2" applyFont="1" applyBorder="1" applyAlignment="1" applyProtection="1">
      <alignment vertical="center"/>
      <protection locked="0"/>
    </xf>
    <xf numFmtId="0" fontId="22" fillId="0" borderId="0" xfId="2" applyFont="1" applyBorder="1" applyAlignment="1" applyProtection="1">
      <alignment vertical="center"/>
      <protection locked="0"/>
    </xf>
    <xf numFmtId="0" fontId="22" fillId="0" borderId="47" xfId="2" applyFont="1" applyBorder="1" applyAlignment="1" applyProtection="1">
      <alignment vertical="center"/>
      <protection locked="0"/>
    </xf>
    <xf numFmtId="179" fontId="22" fillId="0" borderId="76" xfId="1" applyNumberFormat="1" applyFont="1" applyBorder="1" applyAlignment="1">
      <alignment horizontal="centerContinuous" vertical="center"/>
    </xf>
    <xf numFmtId="179" fontId="22" fillId="0" borderId="77" xfId="1" applyNumberFormat="1" applyFont="1" applyBorder="1" applyAlignment="1">
      <alignment horizontal="centerContinuous" vertical="center"/>
    </xf>
    <xf numFmtId="179" fontId="22" fillId="0" borderId="45" xfId="1" applyNumberFormat="1" applyFont="1" applyBorder="1" applyAlignment="1">
      <alignment horizontal="centerContinuous" vertical="center"/>
    </xf>
    <xf numFmtId="179" fontId="22" fillId="0" borderId="39" xfId="1" applyNumberFormat="1" applyFont="1" applyBorder="1" applyAlignment="1">
      <alignment horizontal="centerContinuous" vertical="center"/>
    </xf>
    <xf numFmtId="179" fontId="22" fillId="0" borderId="43" xfId="1" applyNumberFormat="1" applyFont="1" applyBorder="1" applyAlignment="1">
      <alignment horizontal="centerContinuous" vertical="center"/>
    </xf>
    <xf numFmtId="49" fontId="22" fillId="0" borderId="39" xfId="3" applyNumberFormat="1" applyFont="1" applyBorder="1" applyAlignment="1" applyProtection="1">
      <alignment horizontal="centerContinuous" vertical="center"/>
      <protection locked="0"/>
    </xf>
    <xf numFmtId="49" fontId="22" fillId="0" borderId="43" xfId="3" applyNumberFormat="1" applyFont="1" applyBorder="1" applyAlignment="1" applyProtection="1">
      <alignment horizontal="centerContinuous" vertical="center"/>
      <protection locked="0"/>
    </xf>
    <xf numFmtId="179" fontId="22" fillId="0" borderId="44" xfId="1" applyNumberFormat="1" applyFont="1" applyBorder="1" applyAlignment="1">
      <alignment horizontal="centerContinuous" vertical="center"/>
    </xf>
    <xf numFmtId="179" fontId="22" fillId="0" borderId="57" xfId="1" applyNumberFormat="1" applyFont="1" applyBorder="1" applyAlignment="1">
      <alignment horizontal="centerContinuous" vertical="center"/>
    </xf>
    <xf numFmtId="179" fontId="22" fillId="0" borderId="58" xfId="1" applyNumberFormat="1" applyFont="1" applyBorder="1" applyAlignment="1">
      <alignment horizontal="centerContinuous" vertical="center"/>
    </xf>
    <xf numFmtId="179" fontId="22" fillId="0" borderId="48" xfId="1" applyNumberFormat="1" applyFont="1" applyBorder="1" applyAlignment="1">
      <alignment horizontal="centerContinuous" vertical="center"/>
    </xf>
    <xf numFmtId="179" fontId="22" fillId="0" borderId="47" xfId="1" applyNumberFormat="1" applyFont="1" applyBorder="1" applyAlignment="1">
      <alignment horizontal="centerContinuous" vertical="center"/>
    </xf>
    <xf numFmtId="49" fontId="22" fillId="0" borderId="48" xfId="3" applyNumberFormat="1" applyFont="1" applyBorder="1" applyAlignment="1" applyProtection="1">
      <alignment horizontal="centerContinuous" vertical="center"/>
      <protection locked="0"/>
    </xf>
    <xf numFmtId="49" fontId="22" fillId="0" borderId="47" xfId="3" applyNumberFormat="1" applyFont="1" applyBorder="1" applyAlignment="1" applyProtection="1">
      <alignment horizontal="centerContinuous" vertical="center"/>
      <protection locked="0"/>
    </xf>
    <xf numFmtId="49" fontId="22" fillId="0" borderId="41" xfId="3" applyNumberFormat="1" applyFont="1" applyBorder="1" applyAlignment="1" applyProtection="1">
      <alignment horizontal="center" vertical="center"/>
      <protection locked="0"/>
    </xf>
    <xf numFmtId="49" fontId="22" fillId="0" borderId="52" xfId="3" applyNumberFormat="1" applyFont="1" applyBorder="1" applyAlignment="1" applyProtection="1">
      <alignment horizontal="center" vertical="center"/>
      <protection locked="0"/>
    </xf>
    <xf numFmtId="0" fontId="29" fillId="0" borderId="58" xfId="0" applyFont="1" applyBorder="1" applyAlignment="1">
      <alignment vertical="center"/>
    </xf>
    <xf numFmtId="0" fontId="29" fillId="0" borderId="114" xfId="0" applyFont="1" applyBorder="1" applyAlignment="1">
      <alignment vertical="center"/>
    </xf>
    <xf numFmtId="0" fontId="29" fillId="0" borderId="0" xfId="0" applyFont="1" applyBorder="1" applyAlignment="1">
      <alignment vertical="center"/>
    </xf>
    <xf numFmtId="0" fontId="29" fillId="0" borderId="47" xfId="0" applyFont="1" applyBorder="1" applyAlignment="1">
      <alignment vertical="center"/>
    </xf>
    <xf numFmtId="0" fontId="22" fillId="0" borderId="58" xfId="5" applyFont="1" applyBorder="1" applyAlignment="1" applyProtection="1">
      <alignment vertical="center"/>
      <protection locked="0"/>
    </xf>
    <xf numFmtId="0" fontId="22" fillId="0" borderId="114" xfId="5" applyFont="1" applyBorder="1" applyAlignment="1" applyProtection="1">
      <alignment vertical="center"/>
      <protection locked="0"/>
    </xf>
    <xf numFmtId="0" fontId="22" fillId="0" borderId="47" xfId="5" applyFont="1" applyBorder="1" applyAlignment="1" applyProtection="1">
      <alignment vertical="center"/>
      <protection locked="0"/>
    </xf>
    <xf numFmtId="178" fontId="20" fillId="0" borderId="38" xfId="1" applyNumberFormat="1" applyFont="1" applyBorder="1" applyAlignment="1">
      <alignment horizontal="left" vertical="center"/>
    </xf>
    <xf numFmtId="49" fontId="11" fillId="0" borderId="0" xfId="0" applyNumberFormat="1" applyFont="1" applyFill="1" applyBorder="1" applyAlignment="1">
      <alignment horizontal="left" vertical="center"/>
    </xf>
    <xf numFmtId="0" fontId="11" fillId="0" borderId="0" xfId="0" applyFont="1" applyBorder="1" applyAlignment="1">
      <alignment vertical="center"/>
    </xf>
    <xf numFmtId="0" fontId="18" fillId="0" borderId="0" xfId="0" applyFont="1" applyAlignment="1">
      <alignment horizontal="right" vertical="center"/>
    </xf>
    <xf numFmtId="185" fontId="24" fillId="0" borderId="115" xfId="1" applyNumberFormat="1" applyFont="1" applyFill="1" applyBorder="1" applyAlignment="1">
      <alignment horizontal="right" vertical="center"/>
    </xf>
    <xf numFmtId="185" fontId="24" fillId="0" borderId="41" xfId="1" applyNumberFormat="1" applyFont="1" applyFill="1" applyBorder="1" applyAlignment="1">
      <alignment horizontal="right" vertical="center"/>
    </xf>
    <xf numFmtId="185" fontId="24" fillId="0" borderId="35" xfId="1" applyNumberFormat="1" applyFont="1" applyFill="1" applyBorder="1" applyAlignment="1">
      <alignment horizontal="right" vertical="center"/>
    </xf>
    <xf numFmtId="185" fontId="24" fillId="0" borderId="36" xfId="1" applyNumberFormat="1" applyFont="1" applyFill="1" applyBorder="1" applyAlignment="1">
      <alignment horizontal="right" vertical="center"/>
    </xf>
    <xf numFmtId="185" fontId="24" fillId="0" borderId="119" xfId="1" applyNumberFormat="1" applyFont="1" applyFill="1" applyBorder="1" applyAlignment="1">
      <alignment horizontal="right" vertical="center"/>
    </xf>
    <xf numFmtId="185" fontId="24" fillId="0" borderId="8" xfId="1" applyNumberFormat="1" applyFont="1" applyFill="1" applyBorder="1" applyAlignment="1">
      <alignment horizontal="right" vertical="center"/>
    </xf>
    <xf numFmtId="185" fontId="24" fillId="0" borderId="5" xfId="1" applyNumberFormat="1" applyFont="1" applyFill="1" applyBorder="1" applyAlignment="1">
      <alignment horizontal="right" vertical="center"/>
    </xf>
    <xf numFmtId="185" fontId="24" fillId="0" borderId="27" xfId="1" applyNumberFormat="1" applyFont="1" applyFill="1" applyBorder="1" applyAlignment="1">
      <alignment horizontal="right" vertical="center"/>
    </xf>
    <xf numFmtId="185" fontId="24" fillId="0" borderId="1" xfId="1" applyNumberFormat="1" applyFont="1" applyFill="1" applyBorder="1" applyAlignment="1">
      <alignment horizontal="right" vertical="center"/>
    </xf>
    <xf numFmtId="185" fontId="24" fillId="0" borderId="21" xfId="1" applyNumberFormat="1" applyFont="1" applyFill="1" applyBorder="1" applyAlignment="1">
      <alignment horizontal="right" vertical="center"/>
    </xf>
    <xf numFmtId="185" fontId="24" fillId="0" borderId="28" xfId="1" applyNumberFormat="1" applyFont="1" applyFill="1" applyBorder="1" applyAlignment="1">
      <alignment horizontal="right" vertical="center"/>
    </xf>
    <xf numFmtId="184" fontId="4" fillId="0" borderId="8" xfId="0" applyNumberFormat="1" applyFont="1" applyFill="1" applyBorder="1" applyAlignment="1">
      <alignment horizontal="right" vertical="center"/>
    </xf>
    <xf numFmtId="184" fontId="4" fillId="0" borderId="72" xfId="0" applyNumberFormat="1" applyFont="1" applyFill="1" applyBorder="1" applyAlignment="1">
      <alignment horizontal="right" vertical="center"/>
    </xf>
    <xf numFmtId="184" fontId="4" fillId="0" borderId="30" xfId="0" applyNumberFormat="1" applyFont="1" applyFill="1" applyBorder="1" applyAlignment="1">
      <alignment horizontal="right" vertical="center"/>
    </xf>
    <xf numFmtId="187" fontId="24" fillId="0" borderId="29" xfId="1" applyNumberFormat="1" applyFont="1" applyBorder="1" applyAlignment="1">
      <alignment horizontal="right" vertical="center"/>
    </xf>
    <xf numFmtId="187" fontId="24" fillId="0" borderId="68" xfId="1" applyNumberFormat="1" applyFont="1" applyBorder="1" applyAlignment="1">
      <alignment vertical="center"/>
    </xf>
    <xf numFmtId="187" fontId="24" fillId="0" borderId="28" xfId="1" applyNumberFormat="1" applyFont="1" applyBorder="1" applyAlignment="1">
      <alignment horizontal="right" vertical="center"/>
    </xf>
    <xf numFmtId="187" fontId="24" fillId="0" borderId="41" xfId="1" applyNumberFormat="1" applyFont="1" applyBorder="1" applyAlignment="1">
      <alignment vertical="center"/>
    </xf>
    <xf numFmtId="187" fontId="24" fillId="0" borderId="41" xfId="1" applyNumberFormat="1" applyFont="1" applyBorder="1" applyAlignment="1">
      <alignment horizontal="right" vertical="center"/>
    </xf>
    <xf numFmtId="187" fontId="24" fillId="0" borderId="38" xfId="1" applyNumberFormat="1" applyFont="1" applyBorder="1" applyAlignment="1">
      <alignment horizontal="right" vertical="center"/>
    </xf>
    <xf numFmtId="187" fontId="24" fillId="0" borderId="59" xfId="1" applyNumberFormat="1" applyFont="1" applyBorder="1" applyAlignment="1">
      <alignment horizontal="right" vertical="center"/>
    </xf>
    <xf numFmtId="187" fontId="24" fillId="0" borderId="1" xfId="1" applyNumberFormat="1" applyFont="1" applyBorder="1" applyAlignment="1">
      <alignment horizontal="right" vertical="center"/>
    </xf>
    <xf numFmtId="187" fontId="24" fillId="0" borderId="21" xfId="1" applyNumberFormat="1" applyFont="1" applyBorder="1" applyAlignment="1">
      <alignment horizontal="right" vertical="center"/>
    </xf>
    <xf numFmtId="187" fontId="24" fillId="0" borderId="63" xfId="1" applyNumberFormat="1" applyFont="1" applyBorder="1" applyAlignment="1">
      <alignment horizontal="right" vertical="center"/>
    </xf>
    <xf numFmtId="187" fontId="24" fillId="0" borderId="66" xfId="1" applyNumberFormat="1" applyFont="1" applyBorder="1" applyAlignment="1">
      <alignment horizontal="right" vertical="center"/>
    </xf>
    <xf numFmtId="187" fontId="24" fillId="0" borderId="50" xfId="1" applyNumberFormat="1" applyFont="1" applyBorder="1" applyAlignment="1">
      <alignment horizontal="right" vertical="center"/>
    </xf>
    <xf numFmtId="187" fontId="24" fillId="0" borderId="34" xfId="3" applyNumberFormat="1" applyFont="1" applyBorder="1" applyAlignment="1" applyProtection="1">
      <alignment vertical="center"/>
    </xf>
    <xf numFmtId="187" fontId="24" fillId="0" borderId="3" xfId="3" applyNumberFormat="1" applyFont="1" applyBorder="1" applyAlignment="1" applyProtection="1">
      <alignment vertical="center"/>
    </xf>
    <xf numFmtId="187" fontId="24" fillId="0" borderId="35" xfId="3" applyNumberFormat="1" applyFont="1" applyBorder="1" applyAlignment="1" applyProtection="1">
      <alignment vertical="center"/>
    </xf>
    <xf numFmtId="187" fontId="24" fillId="0" borderId="8" xfId="3" applyNumberFormat="1" applyFont="1" applyBorder="1" applyAlignment="1" applyProtection="1">
      <alignment vertical="center"/>
    </xf>
    <xf numFmtId="187" fontId="24" fillId="0" borderId="35" xfId="1" applyNumberFormat="1" applyFont="1" applyBorder="1" applyAlignment="1">
      <alignment horizontal="right" vertical="center"/>
    </xf>
    <xf numFmtId="187" fontId="24" fillId="0" borderId="5" xfId="1" applyNumberFormat="1" applyFont="1" applyBorder="1" applyAlignment="1">
      <alignment horizontal="right" vertical="center"/>
    </xf>
    <xf numFmtId="187" fontId="24" fillId="0" borderId="61" xfId="1" applyNumberFormat="1" applyFont="1" applyBorder="1" applyAlignment="1">
      <alignment horizontal="right" vertical="center"/>
    </xf>
    <xf numFmtId="187" fontId="24" fillId="0" borderId="65" xfId="1" applyNumberFormat="1" applyFont="1" applyBorder="1" applyAlignment="1">
      <alignment horizontal="right" vertical="center"/>
    </xf>
    <xf numFmtId="187" fontId="24" fillId="0" borderId="69" xfId="1" applyNumberFormat="1" applyFont="1" applyBorder="1" applyAlignment="1">
      <alignment horizontal="right" vertical="center"/>
    </xf>
    <xf numFmtId="189" fontId="24" fillId="2" borderId="59" xfId="1" applyNumberFormat="1" applyFont="1" applyFill="1" applyBorder="1" applyAlignment="1" applyProtection="1">
      <alignment horizontal="right" vertical="center"/>
    </xf>
    <xf numFmtId="189" fontId="24" fillId="2" borderId="63" xfId="1" applyNumberFormat="1" applyFont="1" applyFill="1" applyBorder="1" applyAlignment="1" applyProtection="1">
      <alignment horizontal="right" vertical="center"/>
    </xf>
    <xf numFmtId="189" fontId="24" fillId="2" borderId="66" xfId="1" applyNumberFormat="1" applyFont="1" applyFill="1" applyBorder="1" applyAlignment="1" applyProtection="1">
      <alignment horizontal="right" vertical="center"/>
    </xf>
    <xf numFmtId="189" fontId="24" fillId="2" borderId="50" xfId="1" applyNumberFormat="1" applyFont="1" applyFill="1" applyBorder="1" applyAlignment="1" applyProtection="1">
      <alignment horizontal="right" vertical="center"/>
    </xf>
    <xf numFmtId="189" fontId="24" fillId="2" borderId="6" xfId="1" applyNumberFormat="1" applyFont="1" applyFill="1" applyBorder="1" applyAlignment="1" applyProtection="1">
      <alignment horizontal="right" vertical="center"/>
    </xf>
    <xf numFmtId="189" fontId="24" fillId="2" borderId="23" xfId="1" applyNumberFormat="1" applyFont="1" applyFill="1" applyBorder="1" applyAlignment="1" applyProtection="1">
      <alignment horizontal="right" vertical="center"/>
    </xf>
    <xf numFmtId="189" fontId="24" fillId="2" borderId="90" xfId="1" applyNumberFormat="1" applyFont="1" applyFill="1" applyBorder="1" applyAlignment="1" applyProtection="1">
      <alignment horizontal="right" vertical="center"/>
    </xf>
    <xf numFmtId="189" fontId="24" fillId="2" borderId="35" xfId="1" applyNumberFormat="1" applyFont="1" applyFill="1" applyBorder="1" applyAlignment="1" applyProtection="1">
      <alignment horizontal="right" vertical="center"/>
    </xf>
    <xf numFmtId="189" fontId="24" fillId="2" borderId="5" xfId="1" applyNumberFormat="1" applyFont="1" applyFill="1" applyBorder="1" applyAlignment="1" applyProtection="1">
      <alignment horizontal="right" vertical="center"/>
    </xf>
    <xf numFmtId="189" fontId="24" fillId="2" borderId="1" xfId="1" applyNumberFormat="1" applyFont="1" applyFill="1" applyBorder="1" applyAlignment="1" applyProtection="1">
      <alignment horizontal="right" vertical="center"/>
    </xf>
    <xf numFmtId="189" fontId="24" fillId="2" borderId="21" xfId="1" applyNumberFormat="1" applyFont="1" applyFill="1" applyBorder="1" applyAlignment="1" applyProtection="1">
      <alignment horizontal="right" vertical="center"/>
    </xf>
    <xf numFmtId="190" fontId="22" fillId="0" borderId="115" xfId="1" applyNumberFormat="1" applyFont="1" applyFill="1" applyBorder="1" applyAlignment="1" applyProtection="1">
      <alignment horizontal="right" vertical="center"/>
      <protection locked="0"/>
    </xf>
    <xf numFmtId="190" fontId="22" fillId="0" borderId="1" xfId="1" applyNumberFormat="1" applyFont="1" applyFill="1" applyBorder="1" applyAlignment="1" applyProtection="1">
      <alignment horizontal="right" vertical="center"/>
      <protection locked="0"/>
    </xf>
    <xf numFmtId="190" fontId="22" fillId="0" borderId="35" xfId="1" applyNumberFormat="1" applyFont="1" applyFill="1" applyBorder="1" applyAlignment="1" applyProtection="1">
      <alignment horizontal="right" vertical="center"/>
      <protection locked="0"/>
    </xf>
    <xf numFmtId="190" fontId="22" fillId="0" borderId="36" xfId="1" applyNumberFormat="1" applyFont="1" applyFill="1" applyBorder="1" applyAlignment="1" applyProtection="1">
      <alignment horizontal="right" vertical="center"/>
      <protection locked="0"/>
    </xf>
    <xf numFmtId="190" fontId="22" fillId="0" borderId="119" xfId="1" applyNumberFormat="1" applyFont="1" applyFill="1" applyBorder="1" applyAlignment="1" applyProtection="1">
      <alignment horizontal="right" vertical="center"/>
      <protection locked="0"/>
    </xf>
    <xf numFmtId="190" fontId="22" fillId="0" borderId="64" xfId="1" applyNumberFormat="1" applyFont="1" applyFill="1" applyBorder="1" applyAlignment="1" applyProtection="1">
      <alignment horizontal="right" vertical="center"/>
      <protection locked="0"/>
    </xf>
    <xf numFmtId="190" fontId="22" fillId="0" borderId="29" xfId="1" applyNumberFormat="1" applyFont="1" applyFill="1" applyBorder="1" applyAlignment="1" applyProtection="1">
      <alignment horizontal="right" vertical="center"/>
      <protection locked="0"/>
    </xf>
    <xf numFmtId="190" fontId="22" fillId="0" borderId="68" xfId="1" applyNumberFormat="1" applyFont="1" applyFill="1" applyBorder="1" applyAlignment="1" applyProtection="1">
      <alignment horizontal="right" vertical="center"/>
      <protection locked="0"/>
    </xf>
    <xf numFmtId="190" fontId="22" fillId="0" borderId="21" xfId="1" applyNumberFormat="1" applyFont="1" applyFill="1" applyBorder="1" applyAlignment="1" applyProtection="1">
      <alignment horizontal="right" vertical="center"/>
      <protection locked="0"/>
    </xf>
    <xf numFmtId="190" fontId="22" fillId="0" borderId="28" xfId="1" applyNumberFormat="1" applyFont="1" applyFill="1" applyBorder="1" applyAlignment="1" applyProtection="1">
      <alignment horizontal="right" vertical="center"/>
      <protection locked="0"/>
    </xf>
    <xf numFmtId="191" fontId="24" fillId="2" borderId="35" xfId="1" applyNumberFormat="1" applyFont="1" applyFill="1" applyBorder="1" applyAlignment="1">
      <alignment horizontal="right" vertical="center"/>
    </xf>
    <xf numFmtId="191" fontId="24" fillId="2" borderId="5" xfId="1" applyNumberFormat="1" applyFont="1" applyFill="1" applyBorder="1" applyAlignment="1">
      <alignment horizontal="right" vertical="center"/>
    </xf>
    <xf numFmtId="191" fontId="24" fillId="2" borderId="1" xfId="1" applyNumberFormat="1" applyFont="1" applyFill="1" applyBorder="1" applyAlignment="1">
      <alignment horizontal="right" vertical="center"/>
    </xf>
    <xf numFmtId="191" fontId="24" fillId="2" borderId="21" xfId="1" applyNumberFormat="1" applyFont="1" applyFill="1" applyBorder="1" applyAlignment="1">
      <alignment horizontal="right" vertical="center"/>
    </xf>
    <xf numFmtId="191" fontId="24" fillId="2" borderId="63" xfId="1" applyNumberFormat="1" applyFont="1" applyFill="1" applyBorder="1" applyAlignment="1">
      <alignment horizontal="right" vertical="center"/>
    </xf>
    <xf numFmtId="191" fontId="24" fillId="2" borderId="66" xfId="1" applyNumberFormat="1" applyFont="1" applyFill="1" applyBorder="1" applyAlignment="1">
      <alignment horizontal="right" vertical="center"/>
    </xf>
    <xf numFmtId="191" fontId="24" fillId="2" borderId="50" xfId="1" applyNumberFormat="1" applyFont="1" applyFill="1" applyBorder="1" applyAlignment="1">
      <alignment horizontal="right" vertical="center"/>
    </xf>
    <xf numFmtId="191" fontId="24" fillId="2" borderId="6" xfId="1" applyNumberFormat="1" applyFont="1" applyFill="1" applyBorder="1" applyAlignment="1">
      <alignment horizontal="right" vertical="center"/>
    </xf>
    <xf numFmtId="191" fontId="24" fillId="2" borderId="23" xfId="1" applyNumberFormat="1" applyFont="1" applyFill="1" applyBorder="1" applyAlignment="1">
      <alignment horizontal="right" vertical="center"/>
    </xf>
    <xf numFmtId="191" fontId="24" fillId="2" borderId="90" xfId="1" applyNumberFormat="1" applyFont="1" applyFill="1" applyBorder="1" applyAlignment="1">
      <alignment horizontal="right" vertical="center"/>
    </xf>
    <xf numFmtId="176" fontId="4" fillId="0" borderId="71" xfId="0" applyNumberFormat="1" applyFont="1" applyBorder="1" applyAlignment="1">
      <alignment horizontal="centerContinuous" vertical="center"/>
    </xf>
    <xf numFmtId="176" fontId="4" fillId="0" borderId="8" xfId="0" applyNumberFormat="1" applyFont="1" applyBorder="1" applyAlignment="1">
      <alignment horizontal="centerContinuous" vertical="center"/>
    </xf>
    <xf numFmtId="182" fontId="24" fillId="0" borderId="35" xfId="1" applyNumberFormat="1" applyFont="1" applyBorder="1" applyAlignment="1" applyProtection="1">
      <alignment horizontal="right" vertical="center"/>
    </xf>
    <xf numFmtId="182" fontId="24" fillId="0" borderId="5" xfId="1" applyNumberFormat="1" applyFont="1" applyBorder="1" applyAlignment="1" applyProtection="1">
      <alignment horizontal="right" vertical="center"/>
    </xf>
    <xf numFmtId="182" fontId="24" fillId="0" borderId="1" xfId="1" applyNumberFormat="1" applyFont="1" applyBorder="1" applyAlignment="1" applyProtection="1">
      <alignment horizontal="right" vertical="center"/>
    </xf>
    <xf numFmtId="182" fontId="24" fillId="0" borderId="21" xfId="1" applyNumberFormat="1" applyFont="1" applyBorder="1" applyAlignment="1" applyProtection="1">
      <alignment horizontal="right" vertical="center"/>
    </xf>
    <xf numFmtId="190" fontId="22" fillId="0" borderId="74" xfId="1" applyNumberFormat="1" applyFont="1" applyFill="1" applyBorder="1" applyAlignment="1" applyProtection="1">
      <alignment horizontal="right" vertical="center"/>
      <protection locked="0"/>
    </xf>
    <xf numFmtId="190" fontId="22" fillId="0" borderId="23" xfId="1" applyNumberFormat="1" applyFont="1" applyFill="1" applyBorder="1" applyAlignment="1" applyProtection="1">
      <alignment horizontal="right" vertical="center"/>
      <protection locked="0"/>
    </xf>
    <xf numFmtId="190" fontId="22" fillId="0" borderId="90" xfId="1" applyNumberFormat="1" applyFont="1" applyFill="1" applyBorder="1" applyAlignment="1" applyProtection="1">
      <alignment horizontal="right" vertical="center"/>
      <protection locked="0"/>
    </xf>
    <xf numFmtId="0" fontId="22" fillId="0" borderId="62" xfId="3" applyFont="1" applyBorder="1" applyAlignment="1" applyProtection="1">
      <alignment horizontal="center" vertical="center"/>
      <protection locked="0"/>
    </xf>
    <xf numFmtId="179" fontId="22" fillId="0" borderId="30" xfId="1" applyNumberFormat="1" applyFont="1" applyBorder="1" applyAlignment="1">
      <alignment horizontal="centerContinuous" vertical="center"/>
    </xf>
    <xf numFmtId="179" fontId="25" fillId="0" borderId="30" xfId="1" applyNumberFormat="1" applyFont="1" applyBorder="1" applyAlignment="1">
      <alignment horizontal="centerContinuous" vertical="center"/>
    </xf>
    <xf numFmtId="179" fontId="25" fillId="0" borderId="58" xfId="1" applyNumberFormat="1" applyFont="1" applyBorder="1" applyAlignment="1">
      <alignment horizontal="center" vertical="center"/>
    </xf>
    <xf numFmtId="179" fontId="25" fillId="0" borderId="21" xfId="1" applyNumberFormat="1" applyFont="1" applyBorder="1" applyAlignment="1">
      <alignment horizontal="center" vertical="center"/>
    </xf>
    <xf numFmtId="185" fontId="24" fillId="0" borderId="74" xfId="1" applyNumberFormat="1" applyFont="1" applyFill="1" applyBorder="1" applyAlignment="1">
      <alignment horizontal="right" vertical="center"/>
    </xf>
    <xf numFmtId="185" fontId="24" fillId="0" borderId="72" xfId="1" applyNumberFormat="1" applyFont="1" applyFill="1" applyBorder="1" applyAlignment="1">
      <alignment horizontal="right" vertical="center"/>
    </xf>
    <xf numFmtId="185" fontId="24" fillId="0" borderId="23" xfId="1" applyNumberFormat="1" applyFont="1" applyFill="1" applyBorder="1" applyAlignment="1">
      <alignment horizontal="right" vertical="center"/>
    </xf>
    <xf numFmtId="185" fontId="24" fillId="0" borderId="90" xfId="1" applyNumberFormat="1" applyFont="1" applyFill="1" applyBorder="1" applyAlignment="1">
      <alignment horizontal="right" vertical="center"/>
    </xf>
    <xf numFmtId="38" fontId="28" fillId="0" borderId="136" xfId="0" applyNumberFormat="1" applyFont="1" applyBorder="1">
      <alignment vertical="center"/>
    </xf>
    <xf numFmtId="38" fontId="28" fillId="0" borderId="31" xfId="0" applyNumberFormat="1" applyFont="1" applyBorder="1">
      <alignment vertical="center"/>
    </xf>
    <xf numFmtId="177" fontId="28" fillId="0" borderId="118" xfId="0" applyNumberFormat="1" applyFont="1" applyBorder="1">
      <alignment vertical="center"/>
    </xf>
    <xf numFmtId="0" fontId="17" fillId="0" borderId="0" xfId="0" applyFont="1" applyAlignment="1">
      <alignment horizontal="center" vertical="center"/>
    </xf>
    <xf numFmtId="184" fontId="4" fillId="0" borderId="26" xfId="0" applyNumberFormat="1" applyFont="1" applyFill="1" applyBorder="1" applyAlignment="1">
      <alignment horizontal="right" vertical="center"/>
    </xf>
    <xf numFmtId="184" fontId="4" fillId="0" borderId="34" xfId="0" applyNumberFormat="1" applyFont="1" applyFill="1" applyBorder="1" applyAlignment="1">
      <alignment horizontal="right" vertical="center"/>
    </xf>
    <xf numFmtId="0" fontId="17" fillId="0" borderId="0" xfId="0" applyFont="1" applyAlignment="1">
      <alignment horizontal="right" vertical="top"/>
    </xf>
    <xf numFmtId="184" fontId="4" fillId="0" borderId="4" xfId="0" applyNumberFormat="1" applyFont="1" applyFill="1" applyBorder="1" applyAlignment="1">
      <alignment horizontal="right" vertical="center"/>
    </xf>
    <xf numFmtId="184" fontId="4" fillId="0" borderId="1" xfId="0" applyNumberFormat="1" applyFont="1" applyFill="1" applyBorder="1" applyAlignment="1">
      <alignment horizontal="right" vertical="center"/>
    </xf>
    <xf numFmtId="184" fontId="4" fillId="0" borderId="23" xfId="0" applyNumberFormat="1" applyFont="1" applyFill="1" applyBorder="1" applyAlignment="1">
      <alignment horizontal="right" vertical="center"/>
    </xf>
    <xf numFmtId="184" fontId="4" fillId="0" borderId="32" xfId="0" applyNumberFormat="1" applyFont="1" applyFill="1" applyBorder="1" applyAlignment="1">
      <alignment horizontal="right" vertical="center"/>
    </xf>
    <xf numFmtId="184" fontId="4" fillId="0" borderId="33" xfId="0" applyNumberFormat="1" applyFont="1" applyFill="1" applyBorder="1" applyAlignment="1">
      <alignment horizontal="right" vertical="center"/>
    </xf>
    <xf numFmtId="184" fontId="4" fillId="0" borderId="21" xfId="0" applyNumberFormat="1" applyFont="1" applyFill="1" applyBorder="1" applyAlignment="1">
      <alignment horizontal="right" vertical="center"/>
    </xf>
    <xf numFmtId="184" fontId="4" fillId="0" borderId="90" xfId="0" applyNumberFormat="1" applyFont="1" applyFill="1" applyBorder="1" applyAlignment="1">
      <alignment horizontal="right" vertical="center"/>
    </xf>
    <xf numFmtId="188" fontId="4" fillId="0" borderId="8" xfId="0" applyNumberFormat="1" applyFont="1" applyFill="1" applyBorder="1" applyAlignment="1">
      <alignment horizontal="right" vertical="center"/>
    </xf>
    <xf numFmtId="184" fontId="4" fillId="0" borderId="71" xfId="0" applyNumberFormat="1" applyFont="1" applyFill="1" applyBorder="1" applyAlignment="1">
      <alignment horizontal="right" vertical="center"/>
    </xf>
    <xf numFmtId="38" fontId="28" fillId="0" borderId="92" xfId="0" applyNumberFormat="1" applyFont="1" applyBorder="1">
      <alignment vertical="center"/>
    </xf>
    <xf numFmtId="184" fontId="4" fillId="0" borderId="35" xfId="0" applyNumberFormat="1" applyFont="1" applyFill="1" applyBorder="1" applyAlignment="1">
      <alignment horizontal="right" vertical="center"/>
    </xf>
    <xf numFmtId="184" fontId="4" fillId="0" borderId="74" xfId="0" applyNumberFormat="1" applyFont="1" applyFill="1" applyBorder="1" applyAlignment="1">
      <alignment horizontal="right" vertical="center"/>
    </xf>
    <xf numFmtId="184" fontId="4" fillId="0" borderId="38" xfId="0" applyNumberFormat="1" applyFont="1" applyFill="1" applyBorder="1" applyAlignment="1">
      <alignment horizontal="right" vertical="center"/>
    </xf>
    <xf numFmtId="184" fontId="4" fillId="0" borderId="120" xfId="0" applyNumberFormat="1" applyFont="1" applyFill="1" applyBorder="1" applyAlignment="1">
      <alignment horizontal="right" vertical="center"/>
    </xf>
    <xf numFmtId="184" fontId="4" fillId="0" borderId="6" xfId="0" applyNumberFormat="1" applyFont="1" applyFill="1" applyBorder="1" applyAlignment="1">
      <alignment horizontal="right" vertical="center"/>
    </xf>
    <xf numFmtId="184" fontId="4" fillId="0" borderId="0" xfId="0" applyNumberFormat="1" applyFont="1" applyAlignment="1">
      <alignment horizontal="centerContinuous" vertical="center"/>
    </xf>
    <xf numFmtId="184" fontId="4" fillId="0" borderId="0" xfId="0" applyNumberFormat="1" applyFont="1">
      <alignment vertical="center"/>
    </xf>
    <xf numFmtId="184" fontId="29" fillId="0" borderId="0" xfId="0" applyNumberFormat="1" applyFont="1">
      <alignment vertical="center"/>
    </xf>
    <xf numFmtId="184" fontId="4" fillId="0" borderId="5" xfId="0" applyNumberFormat="1" applyFont="1" applyBorder="1" applyAlignment="1">
      <alignment horizontal="centerContinuous" vertical="center"/>
    </xf>
    <xf numFmtId="184" fontId="3" fillId="0" borderId="11" xfId="0" applyNumberFormat="1" applyFont="1" applyBorder="1" applyAlignment="1">
      <alignment horizontal="right" vertical="center"/>
    </xf>
    <xf numFmtId="184" fontId="4" fillId="0" borderId="6" xfId="0" applyNumberFormat="1" applyFont="1" applyBorder="1" applyAlignment="1">
      <alignment horizontal="centerContinuous" vertical="center"/>
    </xf>
    <xf numFmtId="184" fontId="4" fillId="0" borderId="4" xfId="0" applyNumberFormat="1" applyFont="1" applyBorder="1" applyAlignment="1">
      <alignment horizontal="centerContinuous" vertical="center"/>
    </xf>
    <xf numFmtId="184" fontId="4" fillId="0" borderId="1" xfId="0" applyNumberFormat="1" applyFont="1" applyBorder="1" applyAlignment="1">
      <alignment horizontal="centerContinuous" vertical="center"/>
    </xf>
    <xf numFmtId="184" fontId="4" fillId="0" borderId="23" xfId="0" applyNumberFormat="1" applyFont="1" applyBorder="1" applyAlignment="1">
      <alignment horizontal="centerContinuous" vertical="center"/>
    </xf>
    <xf numFmtId="184" fontId="4" fillId="0" borderId="24" xfId="0" applyNumberFormat="1" applyFont="1" applyBorder="1" applyAlignment="1">
      <alignment horizontal="center" vertical="center"/>
    </xf>
    <xf numFmtId="184" fontId="28" fillId="0" borderId="25" xfId="0" applyNumberFormat="1" applyFont="1" applyBorder="1" applyAlignment="1">
      <alignment horizontal="center" vertical="center" wrapText="1"/>
    </xf>
    <xf numFmtId="184" fontId="4" fillId="0" borderId="25" xfId="0" applyNumberFormat="1" applyFont="1" applyBorder="1" applyAlignment="1">
      <alignment horizontal="center" vertical="center"/>
    </xf>
    <xf numFmtId="184" fontId="28" fillId="0" borderId="108" xfId="0" applyNumberFormat="1" applyFont="1" applyBorder="1" applyAlignment="1">
      <alignment horizontal="center" vertical="center" wrapText="1"/>
    </xf>
    <xf numFmtId="184" fontId="3" fillId="0" borderId="12" xfId="0" applyNumberFormat="1" applyFont="1" applyBorder="1" applyAlignment="1">
      <alignment horizontal="right" vertical="center"/>
    </xf>
    <xf numFmtId="184" fontId="3" fillId="0" borderId="10" xfId="0" applyNumberFormat="1" applyFont="1" applyBorder="1" applyAlignment="1">
      <alignment horizontal="right" vertical="center"/>
    </xf>
    <xf numFmtId="184" fontId="3" fillId="0" borderId="13" xfId="0" applyNumberFormat="1" applyFont="1" applyBorder="1" applyAlignment="1">
      <alignment horizontal="right" vertical="center"/>
    </xf>
    <xf numFmtId="184" fontId="4" fillId="0" borderId="9" xfId="0" applyNumberFormat="1" applyFont="1" applyBorder="1" applyAlignment="1">
      <alignment horizontal="center" vertical="center"/>
    </xf>
    <xf numFmtId="184" fontId="4" fillId="0" borderId="73" xfId="0" applyNumberFormat="1" applyFont="1" applyBorder="1" applyAlignment="1">
      <alignment horizontal="center" vertical="center"/>
    </xf>
    <xf numFmtId="184" fontId="29" fillId="0" borderId="0" xfId="0" applyNumberFormat="1" applyFont="1" applyAlignment="1">
      <alignment horizontal="right" vertical="center"/>
    </xf>
    <xf numFmtId="184" fontId="4" fillId="0" borderId="0" xfId="0" applyNumberFormat="1" applyFont="1" applyAlignment="1">
      <alignment horizontal="right" vertical="center"/>
    </xf>
    <xf numFmtId="184" fontId="4" fillId="0" borderId="21" xfId="0" applyNumberFormat="1" applyFont="1" applyBorder="1" applyAlignment="1">
      <alignment horizontal="right" vertical="center"/>
    </xf>
    <xf numFmtId="184" fontId="4" fillId="0" borderId="22" xfId="0" applyNumberFormat="1" applyFont="1" applyBorder="1" applyAlignment="1">
      <alignment horizontal="right" vertical="center"/>
    </xf>
    <xf numFmtId="184" fontId="4" fillId="0" borderId="9" xfId="0" applyNumberFormat="1" applyFont="1" applyFill="1" applyBorder="1" applyAlignment="1">
      <alignment horizontal="right" vertical="center"/>
    </xf>
    <xf numFmtId="188" fontId="4" fillId="0" borderId="0" xfId="0" applyNumberFormat="1" applyFont="1" applyAlignment="1">
      <alignment horizontal="centerContinuous" vertical="center"/>
    </xf>
    <xf numFmtId="188" fontId="4" fillId="0" borderId="0" xfId="0" applyNumberFormat="1" applyFont="1">
      <alignment vertical="center"/>
    </xf>
    <xf numFmtId="188" fontId="29" fillId="0" borderId="0" xfId="0" applyNumberFormat="1" applyFont="1">
      <alignment vertical="center"/>
    </xf>
    <xf numFmtId="188" fontId="6" fillId="0" borderId="7" xfId="0" applyNumberFormat="1" applyFont="1" applyBorder="1" applyAlignment="1">
      <alignment horizontal="centerContinuous" vertical="center"/>
    </xf>
    <xf numFmtId="188" fontId="3" fillId="0" borderId="10" xfId="0" applyNumberFormat="1" applyFont="1" applyBorder="1" applyAlignment="1">
      <alignment horizontal="right" vertical="center"/>
    </xf>
    <xf numFmtId="188" fontId="4" fillId="0" borderId="34" xfId="0" applyNumberFormat="1" applyFont="1" applyBorder="1" applyAlignment="1">
      <alignment horizontal="center" vertical="center"/>
    </xf>
    <xf numFmtId="188" fontId="4" fillId="0" borderId="0" xfId="0" applyNumberFormat="1" applyFont="1" applyBorder="1" applyAlignment="1">
      <alignment horizontal="center" vertical="center"/>
    </xf>
    <xf numFmtId="188" fontId="4" fillId="0" borderId="36" xfId="0" applyNumberFormat="1" applyFont="1" applyBorder="1" applyAlignment="1">
      <alignment horizontal="center" vertical="center"/>
    </xf>
    <xf numFmtId="188" fontId="4" fillId="0" borderId="5" xfId="0" applyNumberFormat="1" applyFont="1" applyBorder="1" applyAlignment="1">
      <alignment horizontal="centerContinuous" vertical="center"/>
    </xf>
    <xf numFmtId="188" fontId="3" fillId="0" borderId="11" xfId="0" applyNumberFormat="1" applyFont="1" applyBorder="1" applyAlignment="1">
      <alignment horizontal="right" vertical="center"/>
    </xf>
    <xf numFmtId="188" fontId="4" fillId="0" borderId="8" xfId="0" applyNumberFormat="1" applyFont="1" applyBorder="1" applyAlignment="1">
      <alignment horizontal="center" vertical="center"/>
    </xf>
    <xf numFmtId="188" fontId="4" fillId="0" borderId="35" xfId="0" applyNumberFormat="1" applyFont="1" applyBorder="1" applyAlignment="1">
      <alignment horizontal="center" vertical="center"/>
    </xf>
    <xf numFmtId="188" fontId="4" fillId="0" borderId="0" xfId="0" applyNumberFormat="1" applyFont="1" applyBorder="1">
      <alignment vertical="center"/>
    </xf>
    <xf numFmtId="188" fontId="6" fillId="0" borderId="14" xfId="0" applyNumberFormat="1" applyFont="1" applyBorder="1" applyAlignment="1">
      <alignment horizontal="centerContinuous" vertical="center"/>
    </xf>
    <xf numFmtId="188" fontId="3" fillId="0" borderId="15" xfId="0" applyNumberFormat="1" applyFont="1" applyBorder="1" applyAlignment="1">
      <alignment horizontal="right" vertical="center"/>
    </xf>
    <xf numFmtId="188" fontId="4" fillId="0" borderId="76" xfId="0" applyNumberFormat="1" applyFont="1" applyBorder="1" applyAlignment="1">
      <alignment horizontal="center" vertical="center"/>
    </xf>
    <xf numFmtId="188" fontId="4" fillId="0" borderId="28" xfId="0" applyNumberFormat="1" applyFont="1" applyBorder="1" applyAlignment="1">
      <alignment horizontal="right" vertical="center"/>
    </xf>
    <xf numFmtId="188" fontId="4" fillId="0" borderId="27" xfId="0" applyNumberFormat="1" applyFont="1" applyFill="1" applyBorder="1" applyAlignment="1">
      <alignment horizontal="right" vertical="center"/>
    </xf>
    <xf numFmtId="188" fontId="4" fillId="0" borderId="21" xfId="0" applyNumberFormat="1" applyFont="1" applyBorder="1" applyAlignment="1">
      <alignment horizontal="right" vertical="center"/>
    </xf>
    <xf numFmtId="188" fontId="4" fillId="0" borderId="29" xfId="0" applyNumberFormat="1" applyFont="1" applyBorder="1" applyAlignment="1">
      <alignment horizontal="right" vertical="center"/>
    </xf>
    <xf numFmtId="184" fontId="4" fillId="0" borderId="1" xfId="0" applyNumberFormat="1" applyFont="1" applyBorder="1" applyAlignment="1">
      <alignment horizontal="right" vertical="center"/>
    </xf>
    <xf numFmtId="188" fontId="4" fillId="0" borderId="1" xfId="0" applyNumberFormat="1" applyFont="1" applyBorder="1" applyAlignment="1">
      <alignment horizontal="right" vertical="center"/>
    </xf>
    <xf numFmtId="184" fontId="4" fillId="0" borderId="20" xfId="0" applyNumberFormat="1" applyFont="1" applyBorder="1" applyAlignment="1">
      <alignment horizontal="right" vertical="center"/>
    </xf>
    <xf numFmtId="188" fontId="4" fillId="0" borderId="36" xfId="0" applyNumberFormat="1" applyFont="1" applyFill="1" applyBorder="1" applyAlignment="1">
      <alignment horizontal="right" vertical="center"/>
    </xf>
    <xf numFmtId="38" fontId="28" fillId="0" borderId="114" xfId="0" applyNumberFormat="1" applyFont="1" applyBorder="1" applyAlignment="1">
      <alignment horizontal="centerContinuous" vertical="center"/>
    </xf>
    <xf numFmtId="38" fontId="28" fillId="0" borderId="139" xfId="0" applyNumberFormat="1" applyFont="1" applyBorder="1">
      <alignment vertical="center"/>
    </xf>
    <xf numFmtId="38" fontId="28" fillId="0" borderId="137" xfId="0" applyNumberFormat="1" applyFont="1" applyBorder="1">
      <alignment vertical="center"/>
    </xf>
    <xf numFmtId="38" fontId="28" fillId="0" borderId="93" xfId="0" applyNumberFormat="1" applyFont="1" applyBorder="1">
      <alignment vertical="center"/>
    </xf>
    <xf numFmtId="188" fontId="4" fillId="0" borderId="26" xfId="0" applyNumberFormat="1" applyFont="1" applyBorder="1" applyAlignment="1">
      <alignment horizontal="right" vertical="center"/>
    </xf>
    <xf numFmtId="184" fontId="4" fillId="0" borderId="8" xfId="0" applyNumberFormat="1" applyFont="1" applyBorder="1" applyAlignment="1">
      <alignment horizontal="right" vertical="center"/>
    </xf>
    <xf numFmtId="188" fontId="4" fillId="0" borderId="8" xfId="0" applyNumberFormat="1" applyFont="1" applyBorder="1" applyAlignment="1">
      <alignment horizontal="right" vertical="center"/>
    </xf>
    <xf numFmtId="184" fontId="4" fillId="0" borderId="9" xfId="0" applyNumberFormat="1" applyFont="1" applyBorder="1" applyAlignment="1">
      <alignment horizontal="right" vertical="center"/>
    </xf>
    <xf numFmtId="188" fontId="4" fillId="0" borderId="32" xfId="0" applyNumberFormat="1" applyFont="1" applyBorder="1" applyAlignment="1">
      <alignment horizontal="right" vertical="center"/>
    </xf>
    <xf numFmtId="184" fontId="4" fillId="0" borderId="71" xfId="0" applyNumberFormat="1" applyFont="1" applyBorder="1" applyAlignment="1">
      <alignment horizontal="right" vertical="center"/>
    </xf>
    <xf numFmtId="188" fontId="4" fillId="0" borderId="71" xfId="0" applyNumberFormat="1" applyFont="1" applyBorder="1" applyAlignment="1">
      <alignment horizontal="right" vertical="center"/>
    </xf>
    <xf numFmtId="184" fontId="4" fillId="0" borderId="121" xfId="0" applyNumberFormat="1" applyFont="1" applyBorder="1" applyAlignment="1">
      <alignment horizontal="right" vertical="center"/>
    </xf>
    <xf numFmtId="188" fontId="4" fillId="0" borderId="4" xfId="0" applyNumberFormat="1" applyFont="1" applyBorder="1" applyAlignment="1">
      <alignment horizontal="right" vertical="center"/>
    </xf>
    <xf numFmtId="188" fontId="4" fillId="0" borderId="33" xfId="0" applyNumberFormat="1" applyFont="1" applyBorder="1" applyAlignment="1">
      <alignment horizontal="right" vertical="center"/>
    </xf>
    <xf numFmtId="188" fontId="4" fillId="0" borderId="26" xfId="0" applyNumberFormat="1" applyFont="1" applyFill="1" applyBorder="1" applyAlignment="1">
      <alignment horizontal="right" vertical="center"/>
    </xf>
    <xf numFmtId="188" fontId="4" fillId="0" borderId="34" xfId="0" applyNumberFormat="1" applyFont="1" applyFill="1" applyBorder="1" applyAlignment="1">
      <alignment horizontal="right" vertical="center"/>
    </xf>
    <xf numFmtId="188" fontId="4" fillId="0" borderId="35" xfId="0" applyNumberFormat="1" applyFont="1" applyBorder="1" applyAlignment="1">
      <alignment horizontal="right" vertical="center"/>
    </xf>
    <xf numFmtId="184" fontId="4" fillId="0" borderId="73" xfId="0" applyNumberFormat="1" applyFont="1" applyBorder="1" applyAlignment="1">
      <alignment horizontal="right" vertical="center"/>
    </xf>
    <xf numFmtId="188" fontId="4" fillId="0" borderId="34" xfId="0" applyNumberFormat="1" applyFont="1" applyBorder="1" applyAlignment="1">
      <alignment horizontal="right" vertical="center"/>
    </xf>
    <xf numFmtId="184" fontId="4" fillId="0" borderId="35" xfId="0" applyNumberFormat="1" applyFont="1" applyBorder="1" applyAlignment="1">
      <alignment horizontal="right" vertical="center"/>
    </xf>
    <xf numFmtId="188" fontId="4" fillId="0" borderId="30" xfId="0" applyNumberFormat="1" applyFont="1" applyBorder="1" applyAlignment="1">
      <alignment horizontal="right" vertical="center"/>
    </xf>
    <xf numFmtId="184" fontId="4" fillId="0" borderId="30" xfId="0" applyNumberFormat="1" applyFont="1" applyBorder="1" applyAlignment="1">
      <alignment horizontal="right" vertical="center"/>
    </xf>
    <xf numFmtId="188" fontId="4" fillId="0" borderId="35" xfId="0" applyNumberFormat="1" applyFont="1" applyFill="1" applyBorder="1" applyAlignment="1">
      <alignment horizontal="right" vertical="center"/>
    </xf>
    <xf numFmtId="188" fontId="4" fillId="0" borderId="27" xfId="0" applyNumberFormat="1" applyFont="1" applyBorder="1" applyAlignment="1">
      <alignment horizontal="right" vertical="center"/>
    </xf>
    <xf numFmtId="188" fontId="4" fillId="0" borderId="78" xfId="0" applyNumberFormat="1" applyFont="1" applyBorder="1" applyAlignment="1">
      <alignment horizontal="right" vertical="center"/>
    </xf>
    <xf numFmtId="188" fontId="4" fillId="0" borderId="36" xfId="0" applyNumberFormat="1" applyFont="1" applyBorder="1" applyAlignment="1">
      <alignment horizontal="right" vertical="center"/>
    </xf>
    <xf numFmtId="176" fontId="4" fillId="0" borderId="49" xfId="0" applyNumberFormat="1" applyFont="1" applyBorder="1" applyAlignment="1">
      <alignment horizontal="center" vertical="center"/>
    </xf>
    <xf numFmtId="176" fontId="4" fillId="0" borderId="59" xfId="0" applyNumberFormat="1" applyFont="1" applyBorder="1" applyAlignment="1">
      <alignment horizontal="center" vertical="center"/>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5" fillId="0" borderId="41" xfId="1" applyNumberFormat="1" applyFont="1" applyBorder="1" applyAlignment="1">
      <alignment horizontal="center" vertical="center"/>
    </xf>
    <xf numFmtId="188" fontId="29" fillId="0" borderId="0" xfId="0" applyNumberFormat="1" applyFont="1" applyAlignment="1">
      <alignment horizontal="right" vertical="center"/>
    </xf>
    <xf numFmtId="188" fontId="4" fillId="0" borderId="0" xfId="0" applyNumberFormat="1" applyFont="1" applyAlignment="1">
      <alignment horizontal="right" vertical="center"/>
    </xf>
    <xf numFmtId="184" fontId="4" fillId="0" borderId="0" xfId="0" applyNumberFormat="1" applyFont="1" applyBorder="1" applyAlignment="1">
      <alignment horizontal="right" vertical="center"/>
    </xf>
    <xf numFmtId="188" fontId="4" fillId="0" borderId="0" xfId="0" applyNumberFormat="1" applyFont="1" applyBorder="1" applyAlignment="1">
      <alignment horizontal="right" vertical="center"/>
    </xf>
    <xf numFmtId="183" fontId="28" fillId="0" borderId="92" xfId="0" applyNumberFormat="1" applyFont="1" applyBorder="1">
      <alignment vertical="center"/>
    </xf>
    <xf numFmtId="38" fontId="28" fillId="0" borderId="91" xfId="0" applyNumberFormat="1" applyFont="1" applyBorder="1" applyAlignment="1">
      <alignment horizontal="center" vertical="center"/>
    </xf>
    <xf numFmtId="20" fontId="43" fillId="0" borderId="0" xfId="0" applyNumberFormat="1" applyFont="1" applyAlignment="1">
      <alignment horizontal="centerContinuous" vertical="center"/>
    </xf>
    <xf numFmtId="38" fontId="0" fillId="0" borderId="0" xfId="0" applyNumberFormat="1" applyAlignment="1">
      <alignment horizontal="right" vertical="center"/>
    </xf>
    <xf numFmtId="20" fontId="29" fillId="0" borderId="0" xfId="0" applyNumberFormat="1" applyFont="1" applyAlignment="1">
      <alignment horizontal="centerContinuous" vertical="center" wrapText="1"/>
    </xf>
    <xf numFmtId="185" fontId="4" fillId="0" borderId="26" xfId="0" applyNumberFormat="1" applyFont="1" applyFill="1" applyBorder="1" applyAlignment="1">
      <alignment horizontal="right" vertical="center"/>
    </xf>
    <xf numFmtId="182" fontId="24" fillId="0" borderId="60" xfId="1" applyNumberFormat="1" applyFont="1" applyBorder="1" applyAlignment="1" applyProtection="1">
      <alignment horizontal="right" vertical="center"/>
      <protection locked="0"/>
    </xf>
    <xf numFmtId="182" fontId="24" fillId="0" borderId="64" xfId="1" applyNumberFormat="1" applyFont="1" applyBorder="1" applyAlignment="1" applyProtection="1">
      <alignment horizontal="right" vertical="center"/>
      <protection locked="0"/>
    </xf>
    <xf numFmtId="182" fontId="24" fillId="0" borderId="68" xfId="1" applyNumberFormat="1" applyFont="1" applyBorder="1" applyAlignment="1" applyProtection="1">
      <alignment horizontal="right" vertical="center"/>
      <protection locked="0"/>
    </xf>
    <xf numFmtId="189" fontId="24" fillId="2" borderId="71" xfId="1" applyNumberFormat="1" applyFont="1" applyFill="1" applyBorder="1" applyAlignment="1" applyProtection="1">
      <alignment horizontal="right" vertical="center"/>
    </xf>
    <xf numFmtId="189" fontId="24" fillId="2" borderId="70" xfId="1" applyNumberFormat="1" applyFont="1" applyFill="1" applyBorder="1" applyAlignment="1" applyProtection="1">
      <alignment horizontal="right" vertical="center"/>
    </xf>
    <xf numFmtId="182" fontId="24" fillId="0" borderId="14" xfId="1" applyNumberFormat="1" applyFont="1" applyBorder="1" applyAlignment="1" applyProtection="1">
      <alignment horizontal="right" vertical="center"/>
    </xf>
    <xf numFmtId="182" fontId="24" fillId="0" borderId="29" xfId="1" applyNumberFormat="1" applyFont="1" applyBorder="1" applyAlignment="1" applyProtection="1">
      <alignment horizontal="right" vertical="center"/>
    </xf>
    <xf numFmtId="182" fontId="24" fillId="0" borderId="28" xfId="1" applyNumberFormat="1" applyFont="1" applyBorder="1" applyAlignment="1" applyProtection="1">
      <alignment horizontal="right" vertical="center"/>
    </xf>
    <xf numFmtId="182" fontId="24" fillId="0" borderId="36" xfId="1" applyNumberFormat="1" applyFont="1" applyBorder="1" applyAlignment="1" applyProtection="1">
      <alignment horizontal="right" vertical="center"/>
    </xf>
    <xf numFmtId="190" fontId="22" fillId="0" borderId="14" xfId="1" applyNumberFormat="1" applyFont="1" applyFill="1" applyBorder="1" applyAlignment="1" applyProtection="1">
      <alignment horizontal="right" vertical="center"/>
      <protection locked="0"/>
    </xf>
    <xf numFmtId="190" fontId="22" fillId="0" borderId="5" xfId="1" applyNumberFormat="1" applyFont="1" applyFill="1" applyBorder="1" applyAlignment="1" applyProtection="1">
      <alignment horizontal="right" vertical="center"/>
      <protection locked="0"/>
    </xf>
    <xf numFmtId="190" fontId="22" fillId="0" borderId="6" xfId="1" applyNumberFormat="1" applyFont="1" applyFill="1" applyBorder="1" applyAlignment="1" applyProtection="1">
      <alignment horizontal="right" vertical="center"/>
      <protection locked="0"/>
    </xf>
    <xf numFmtId="190" fontId="22" fillId="0" borderId="60" xfId="1" applyNumberFormat="1" applyFont="1" applyFill="1" applyBorder="1" applyAlignment="1" applyProtection="1">
      <alignment horizontal="right" vertical="center"/>
      <protection locked="0"/>
    </xf>
    <xf numFmtId="187" fontId="24" fillId="0" borderId="60" xfId="1" applyNumberFormat="1" applyFont="1" applyBorder="1" applyAlignment="1">
      <alignment vertical="center"/>
    </xf>
    <xf numFmtId="187" fontId="24" fillId="0" borderId="64" xfId="1" applyNumberFormat="1" applyFont="1" applyBorder="1" applyAlignment="1">
      <alignment vertical="center"/>
    </xf>
    <xf numFmtId="187" fontId="24" fillId="0" borderId="14" xfId="1" applyNumberFormat="1" applyFont="1" applyBorder="1" applyAlignment="1">
      <alignment horizontal="right" vertical="center"/>
    </xf>
    <xf numFmtId="191" fontId="24" fillId="2" borderId="71" xfId="1" applyNumberFormat="1" applyFont="1" applyFill="1" applyBorder="1" applyAlignment="1">
      <alignment horizontal="right" vertical="center"/>
    </xf>
    <xf numFmtId="191" fontId="24" fillId="2" borderId="70" xfId="1" applyNumberFormat="1" applyFont="1" applyFill="1" applyBorder="1" applyAlignment="1">
      <alignment horizontal="right" vertical="center"/>
    </xf>
    <xf numFmtId="187" fontId="24" fillId="0" borderId="5" xfId="3" applyNumberFormat="1" applyFont="1" applyBorder="1" applyAlignment="1" applyProtection="1">
      <alignment vertical="center"/>
    </xf>
    <xf numFmtId="191" fontId="24" fillId="2" borderId="49" xfId="1" applyNumberFormat="1" applyFont="1" applyFill="1" applyBorder="1" applyAlignment="1">
      <alignment horizontal="right" vertical="center"/>
    </xf>
    <xf numFmtId="187" fontId="24" fillId="0" borderId="36" xfId="1" applyNumberFormat="1" applyFont="1" applyBorder="1" applyAlignment="1">
      <alignment horizontal="right" vertical="center"/>
    </xf>
    <xf numFmtId="185" fontId="24" fillId="0" borderId="60" xfId="1" applyNumberFormat="1" applyFont="1" applyFill="1" applyBorder="1" applyAlignment="1">
      <alignment horizontal="right" vertical="center"/>
    </xf>
    <xf numFmtId="185" fontId="24" fillId="0" borderId="14" xfId="1" applyNumberFormat="1" applyFont="1" applyFill="1" applyBorder="1" applyAlignment="1">
      <alignment horizontal="right" vertical="center"/>
    </xf>
    <xf numFmtId="185" fontId="24" fillId="0" borderId="61" xfId="1" applyNumberFormat="1" applyFont="1" applyFill="1" applyBorder="1" applyAlignment="1">
      <alignment horizontal="right" vertical="center"/>
    </xf>
    <xf numFmtId="185" fontId="24" fillId="0" borderId="6" xfId="1" applyNumberFormat="1" applyFont="1" applyFill="1" applyBorder="1" applyAlignment="1">
      <alignment horizontal="right" vertical="center"/>
    </xf>
    <xf numFmtId="38" fontId="28" fillId="0" borderId="142" xfId="0" applyNumberFormat="1" applyFont="1" applyBorder="1">
      <alignment vertical="center"/>
    </xf>
    <xf numFmtId="38" fontId="28" fillId="0" borderId="143" xfId="0" applyNumberFormat="1" applyFont="1" applyBorder="1">
      <alignment vertical="center"/>
    </xf>
    <xf numFmtId="38" fontId="28" fillId="0" borderId="144" xfId="0" applyNumberFormat="1" applyFont="1" applyBorder="1">
      <alignment vertical="center"/>
    </xf>
    <xf numFmtId="38" fontId="28" fillId="0" borderId="74" xfId="0" applyNumberFormat="1" applyFont="1" applyBorder="1">
      <alignment vertical="center"/>
    </xf>
    <xf numFmtId="183" fontId="28" fillId="0" borderId="145" xfId="0" applyNumberFormat="1" applyFont="1" applyBorder="1">
      <alignment vertical="center"/>
    </xf>
    <xf numFmtId="183" fontId="28" fillId="0" borderId="141" xfId="0" applyNumberFormat="1" applyFont="1" applyBorder="1">
      <alignment vertical="center"/>
    </xf>
    <xf numFmtId="177" fontId="28" fillId="0" borderId="142" xfId="0" applyNumberFormat="1" applyFont="1" applyBorder="1">
      <alignment vertical="center"/>
    </xf>
    <xf numFmtId="177" fontId="28" fillId="0" borderId="146" xfId="0" applyNumberFormat="1" applyFont="1" applyBorder="1">
      <alignment vertical="center"/>
    </xf>
    <xf numFmtId="38" fontId="28" fillId="0" borderId="50" xfId="0" applyNumberFormat="1" applyFont="1" applyBorder="1">
      <alignment vertical="center"/>
    </xf>
    <xf numFmtId="177" fontId="28" fillId="0" borderId="67" xfId="0" applyNumberFormat="1" applyFont="1" applyBorder="1">
      <alignment vertical="center"/>
    </xf>
    <xf numFmtId="177" fontId="28" fillId="0" borderId="100" xfId="0" applyNumberFormat="1" applyFont="1" applyBorder="1">
      <alignment vertical="center"/>
    </xf>
    <xf numFmtId="177" fontId="28" fillId="0" borderId="101" xfId="0" applyNumberFormat="1" applyFont="1" applyBorder="1">
      <alignment vertical="center"/>
    </xf>
    <xf numFmtId="38" fontId="28" fillId="0" borderId="147" xfId="0" applyNumberFormat="1" applyFont="1" applyBorder="1">
      <alignment vertical="center"/>
    </xf>
    <xf numFmtId="38" fontId="28" fillId="0" borderId="148" xfId="0" applyNumberFormat="1" applyFont="1" applyBorder="1">
      <alignment vertical="center"/>
    </xf>
    <xf numFmtId="38" fontId="28" fillId="0" borderId="66" xfId="0" applyNumberFormat="1" applyFont="1" applyBorder="1">
      <alignment vertical="center"/>
    </xf>
    <xf numFmtId="38" fontId="28" fillId="0" borderId="149" xfId="0" applyNumberFormat="1" applyFont="1" applyBorder="1">
      <alignment vertical="center"/>
    </xf>
    <xf numFmtId="38" fontId="28" fillId="0" borderId="150" xfId="0" applyNumberFormat="1" applyFont="1" applyBorder="1">
      <alignment vertical="center"/>
    </xf>
    <xf numFmtId="38" fontId="28" fillId="0" borderId="146" xfId="0" applyNumberFormat="1" applyFont="1" applyBorder="1">
      <alignment vertical="center"/>
    </xf>
    <xf numFmtId="177" fontId="28" fillId="0" borderId="138" xfId="0" applyNumberFormat="1" applyFont="1" applyBorder="1">
      <alignment vertical="center"/>
    </xf>
    <xf numFmtId="0" fontId="15" fillId="0" borderId="0" xfId="0" quotePrefix="1" applyNumberFormat="1" applyFont="1" applyAlignment="1">
      <alignment horizontal="centerContinuous" vertical="center"/>
    </xf>
    <xf numFmtId="0" fontId="0" fillId="0" borderId="0" xfId="0" applyFont="1" applyAlignment="1">
      <alignment horizontal="left" vertical="center"/>
    </xf>
    <xf numFmtId="49" fontId="4" fillId="0" borderId="8" xfId="0" applyNumberFormat="1" applyFont="1" applyFill="1" applyBorder="1" applyAlignment="1">
      <alignment horizontal="center" vertical="center"/>
    </xf>
    <xf numFmtId="49" fontId="4" fillId="0" borderId="72" xfId="0" applyNumberFormat="1" applyFont="1" applyFill="1" applyBorder="1" applyAlignment="1">
      <alignment horizontal="center" vertical="center"/>
    </xf>
    <xf numFmtId="49" fontId="4" fillId="0" borderId="35" xfId="0" applyNumberFormat="1" applyFont="1" applyFill="1" applyBorder="1" applyAlignment="1">
      <alignment horizontal="center" vertical="center"/>
    </xf>
    <xf numFmtId="49" fontId="4" fillId="0" borderId="74" xfId="0" applyNumberFormat="1" applyFont="1" applyFill="1" applyBorder="1" applyAlignment="1">
      <alignment horizontal="center" vertical="center"/>
    </xf>
    <xf numFmtId="49" fontId="4" fillId="0" borderId="38" xfId="0" applyNumberFormat="1" applyFont="1" applyFill="1" applyBorder="1" applyAlignment="1">
      <alignment horizontal="center" vertical="center"/>
    </xf>
    <xf numFmtId="184" fontId="4" fillId="0" borderId="74" xfId="0" applyNumberFormat="1" applyFont="1" applyFill="1" applyBorder="1" applyAlignment="1">
      <alignment horizontal="center" vertical="center"/>
    </xf>
    <xf numFmtId="0" fontId="1" fillId="0" borderId="0" xfId="8">
      <alignment vertical="center"/>
    </xf>
    <xf numFmtId="0" fontId="1" fillId="0" borderId="0" xfId="8" applyFill="1">
      <alignment vertical="center"/>
    </xf>
    <xf numFmtId="0" fontId="1" fillId="0" borderId="0" xfId="8" applyFill="1" applyAlignment="1">
      <alignment horizontal="center" vertical="center"/>
    </xf>
    <xf numFmtId="0" fontId="4" fillId="0" borderId="0" xfId="11" applyFont="1" applyAlignment="1">
      <alignment vertical="center"/>
    </xf>
    <xf numFmtId="0" fontId="4" fillId="0" borderId="0" xfId="11" applyFont="1" applyAlignment="1">
      <alignment horizontal="left" vertical="center"/>
    </xf>
    <xf numFmtId="192" fontId="4" fillId="0" borderId="90" xfId="11" applyNumberFormat="1" applyFont="1" applyBorder="1" applyAlignment="1">
      <alignment horizontal="center" vertical="center"/>
    </xf>
    <xf numFmtId="193" fontId="4" fillId="0" borderId="21" xfId="9" applyNumberFormat="1" applyFont="1" applyBorder="1" applyAlignment="1">
      <alignment horizontal="center" vertical="center"/>
    </xf>
    <xf numFmtId="194" fontId="4" fillId="0" borderId="21" xfId="9" applyNumberFormat="1" applyFont="1" applyBorder="1" applyAlignment="1">
      <alignment horizontal="right" vertical="center"/>
    </xf>
    <xf numFmtId="194" fontId="4" fillId="0" borderId="146" xfId="9" applyNumberFormat="1" applyFont="1" applyBorder="1" applyAlignment="1">
      <alignment horizontal="right" vertical="center"/>
    </xf>
    <xf numFmtId="192" fontId="4" fillId="0" borderId="22" xfId="11" applyNumberFormat="1" applyFont="1" applyBorder="1" applyAlignment="1">
      <alignment horizontal="center" vertical="center"/>
    </xf>
    <xf numFmtId="188" fontId="4" fillId="0" borderId="146" xfId="9" applyNumberFormat="1" applyFont="1" applyBorder="1" applyAlignment="1">
      <alignment horizontal="right" vertical="center"/>
    </xf>
    <xf numFmtId="0" fontId="1" fillId="0" borderId="50" xfId="9" applyNumberFormat="1" applyFont="1" applyBorder="1" applyAlignment="1">
      <alignment horizontal="centerContinuous" vertical="center"/>
    </xf>
    <xf numFmtId="0" fontId="1" fillId="0" borderId="21" xfId="9" applyNumberFormat="1" applyFont="1" applyBorder="1" applyAlignment="1">
      <alignment horizontal="centerContinuous" vertical="center"/>
    </xf>
    <xf numFmtId="195" fontId="4" fillId="0" borderId="23" xfId="11" applyNumberFormat="1" applyFont="1" applyBorder="1" applyAlignment="1">
      <alignment horizontal="right" vertical="center"/>
    </xf>
    <xf numFmtId="194" fontId="4" fillId="0" borderId="1" xfId="9" applyNumberFormat="1" applyFont="1" applyBorder="1" applyAlignment="1">
      <alignment horizontal="right" vertical="center"/>
    </xf>
    <xf numFmtId="194" fontId="4" fillId="0" borderId="142" xfId="9" applyNumberFormat="1" applyFont="1" applyBorder="1" applyAlignment="1">
      <alignment horizontal="right" vertical="center"/>
    </xf>
    <xf numFmtId="195" fontId="4" fillId="0" borderId="20" xfId="11" applyNumberFormat="1" applyFont="1" applyBorder="1" applyAlignment="1">
      <alignment horizontal="right" vertical="center"/>
    </xf>
    <xf numFmtId="188" fontId="4" fillId="0" borderId="1" xfId="9" applyNumberFormat="1" applyFont="1" applyBorder="1" applyAlignment="1">
      <alignment horizontal="right" vertical="center"/>
    </xf>
    <xf numFmtId="188" fontId="4" fillId="0" borderId="143" xfId="9" applyNumberFormat="1" applyFont="1" applyBorder="1" applyAlignment="1">
      <alignment vertical="center"/>
    </xf>
    <xf numFmtId="0" fontId="1" fillId="0" borderId="66" xfId="9" applyNumberFormat="1" applyFont="1" applyBorder="1" applyAlignment="1">
      <alignment horizontal="centerContinuous" vertical="center"/>
    </xf>
    <xf numFmtId="0" fontId="1" fillId="0" borderId="1" xfId="9" applyNumberFormat="1" applyFont="1" applyBorder="1" applyAlignment="1">
      <alignment horizontal="centerContinuous" vertical="center"/>
    </xf>
    <xf numFmtId="192" fontId="4" fillId="0" borderId="72" xfId="11" applyNumberFormat="1" applyFont="1" applyBorder="1" applyAlignment="1">
      <alignment horizontal="center" vertical="center"/>
    </xf>
    <xf numFmtId="193" fontId="4" fillId="0" borderId="8" xfId="9" applyNumberFormat="1" applyFont="1" applyBorder="1" applyAlignment="1">
      <alignment horizontal="center" vertical="center"/>
    </xf>
    <xf numFmtId="194" fontId="4" fillId="0" borderId="8" xfId="9" applyNumberFormat="1" applyFont="1" applyBorder="1" applyAlignment="1">
      <alignment horizontal="right" vertical="center"/>
    </xf>
    <xf numFmtId="194" fontId="4" fillId="0" borderId="143" xfId="9" applyNumberFormat="1" applyFont="1" applyBorder="1" applyAlignment="1">
      <alignment horizontal="right" vertical="center"/>
    </xf>
    <xf numFmtId="192" fontId="4" fillId="0" borderId="9" xfId="11" applyNumberFormat="1" applyFont="1" applyBorder="1" applyAlignment="1">
      <alignment horizontal="center" vertical="center"/>
    </xf>
    <xf numFmtId="188" fontId="4" fillId="0" borderId="151" xfId="9" applyNumberFormat="1" applyFont="1" applyBorder="1" applyAlignment="1">
      <alignment vertical="center"/>
    </xf>
    <xf numFmtId="0" fontId="1" fillId="0" borderId="2" xfId="9" applyNumberFormat="1" applyFont="1" applyBorder="1" applyAlignment="1">
      <alignment horizontal="centerContinuous" vertical="center"/>
    </xf>
    <xf numFmtId="0" fontId="1" fillId="0" borderId="8" xfId="9" applyNumberFormat="1" applyFont="1" applyBorder="1" applyAlignment="1">
      <alignment horizontal="centerContinuous" vertical="center"/>
    </xf>
    <xf numFmtId="188" fontId="4" fillId="0" borderId="152" xfId="9" applyNumberFormat="1" applyFont="1" applyBorder="1" applyAlignment="1">
      <alignment vertical="center"/>
    </xf>
    <xf numFmtId="194" fontId="4" fillId="0" borderId="0" xfId="9" applyNumberFormat="1" applyFont="1" applyBorder="1" applyAlignment="1">
      <alignment horizontal="center" vertical="center"/>
    </xf>
    <xf numFmtId="188" fontId="4" fillId="0" borderId="1" xfId="11" quotePrefix="1" applyNumberFormat="1" applyFont="1" applyBorder="1" applyAlignment="1">
      <alignment horizontal="right" vertical="center"/>
    </xf>
    <xf numFmtId="0" fontId="1" fillId="0" borderId="66" xfId="9" applyNumberFormat="1" applyFont="1" applyBorder="1" applyAlignment="1">
      <alignment horizontal="center" vertical="center"/>
    </xf>
    <xf numFmtId="196" fontId="4" fillId="0" borderId="0" xfId="12" applyNumberFormat="1" applyFont="1" applyBorder="1" applyAlignment="1">
      <alignment horizontal="right" vertical="center"/>
    </xf>
    <xf numFmtId="0" fontId="1" fillId="0" borderId="71" xfId="11" applyFont="1" applyBorder="1" applyAlignment="1">
      <alignment horizontal="centerContinuous" vertical="center"/>
    </xf>
    <xf numFmtId="177" fontId="4" fillId="0" borderId="0" xfId="11" applyNumberFormat="1" applyFont="1" applyAlignment="1">
      <alignment vertical="center"/>
    </xf>
    <xf numFmtId="194" fontId="4" fillId="0" borderId="1" xfId="11" quotePrefix="1" applyNumberFormat="1" applyFont="1" applyBorder="1" applyAlignment="1">
      <alignment horizontal="right" vertical="center"/>
    </xf>
    <xf numFmtId="0" fontId="1" fillId="0" borderId="66" xfId="11" applyFont="1" applyBorder="1" applyAlignment="1">
      <alignment horizontal="centerContinuous" vertical="center"/>
    </xf>
    <xf numFmtId="0" fontId="1" fillId="0" borderId="79" xfId="11" applyFont="1" applyBorder="1" applyAlignment="1">
      <alignment horizontal="centerContinuous" vertical="center"/>
    </xf>
    <xf numFmtId="38" fontId="4" fillId="0" borderId="0" xfId="10" applyFont="1" applyAlignment="1">
      <alignment vertical="center"/>
    </xf>
    <xf numFmtId="188" fontId="4" fillId="0" borderId="0" xfId="9" applyNumberFormat="1" applyFont="1" applyBorder="1" applyAlignment="1">
      <alignment vertical="center"/>
    </xf>
    <xf numFmtId="192" fontId="4" fillId="0" borderId="6" xfId="11" applyNumberFormat="1" applyFont="1" applyBorder="1" applyAlignment="1">
      <alignment horizontal="center" vertical="center"/>
    </xf>
    <xf numFmtId="193" fontId="4" fillId="0" borderId="5" xfId="9" applyNumberFormat="1" applyFont="1" applyBorder="1" applyAlignment="1">
      <alignment horizontal="center" vertical="center"/>
    </xf>
    <xf numFmtId="194" fontId="4" fillId="0" borderId="5" xfId="9" applyNumberFormat="1" applyFont="1" applyBorder="1" applyAlignment="1">
      <alignment horizontal="right" vertical="center"/>
    </xf>
    <xf numFmtId="194" fontId="4" fillId="0" borderId="151" xfId="9" applyNumberFormat="1" applyFont="1" applyBorder="1" applyAlignment="1">
      <alignment horizontal="right" vertical="center"/>
    </xf>
    <xf numFmtId="192" fontId="4" fillId="0" borderId="19" xfId="11" applyNumberFormat="1" applyFont="1" applyBorder="1" applyAlignment="1">
      <alignment horizontal="center" vertical="center"/>
    </xf>
    <xf numFmtId="0" fontId="1" fillId="0" borderId="63" xfId="11" applyFont="1" applyBorder="1" applyAlignment="1">
      <alignment horizontal="centerContinuous" vertical="center"/>
    </xf>
    <xf numFmtId="0" fontId="1" fillId="0" borderId="5" xfId="11" applyFont="1" applyBorder="1" applyAlignment="1">
      <alignment horizontal="centerContinuous" vertical="center"/>
    </xf>
    <xf numFmtId="0" fontId="4" fillId="0" borderId="0" xfId="11" applyFont="1" applyBorder="1" applyAlignment="1">
      <alignment vertical="center"/>
    </xf>
    <xf numFmtId="194" fontId="4" fillId="0" borderId="0" xfId="9" applyNumberFormat="1" applyFont="1" applyBorder="1" applyAlignment="1">
      <alignment horizontal="right" vertical="center"/>
    </xf>
    <xf numFmtId="196" fontId="4" fillId="0" borderId="90" xfId="12" applyNumberFormat="1" applyFont="1" applyBorder="1" applyAlignment="1">
      <alignment horizontal="right" vertical="center"/>
    </xf>
    <xf numFmtId="196" fontId="4" fillId="0" borderId="21" xfId="12" applyNumberFormat="1" applyFont="1" applyBorder="1" applyAlignment="1">
      <alignment horizontal="right" vertical="center"/>
    </xf>
    <xf numFmtId="196" fontId="4" fillId="0" borderId="33" xfId="12" applyNumberFormat="1" applyFont="1" applyBorder="1" applyAlignment="1">
      <alignment horizontal="right" vertical="center"/>
    </xf>
    <xf numFmtId="195" fontId="4" fillId="0" borderId="22" xfId="11" applyNumberFormat="1" applyFont="1" applyBorder="1" applyAlignment="1">
      <alignment vertical="center"/>
    </xf>
    <xf numFmtId="188" fontId="4" fillId="0" borderId="21" xfId="9" applyNumberFormat="1" applyFont="1" applyBorder="1" applyAlignment="1">
      <alignment vertical="center"/>
    </xf>
    <xf numFmtId="194" fontId="4" fillId="0" borderId="21" xfId="9" applyNumberFormat="1" applyFont="1" applyBorder="1" applyAlignment="1">
      <alignment vertical="center"/>
    </xf>
    <xf numFmtId="0" fontId="1" fillId="0" borderId="38" xfId="11" applyFont="1" applyBorder="1" applyAlignment="1">
      <alignment horizontal="centerContinuous" vertical="center"/>
    </xf>
    <xf numFmtId="0" fontId="4" fillId="0" borderId="48" xfId="11" applyFont="1" applyBorder="1" applyAlignment="1">
      <alignment vertical="center"/>
    </xf>
    <xf numFmtId="188" fontId="4" fillId="0" borderId="2" xfId="9" applyNumberFormat="1" applyFont="1" applyBorder="1" applyAlignment="1">
      <alignment horizontal="center" vertical="center"/>
    </xf>
    <xf numFmtId="188" fontId="4" fillId="0" borderId="2" xfId="9" applyNumberFormat="1" applyFont="1" applyBorder="1" applyAlignment="1">
      <alignment vertical="center"/>
    </xf>
    <xf numFmtId="188" fontId="4" fillId="0" borderId="153" xfId="9" applyNumberFormat="1" applyFont="1" applyBorder="1" applyAlignment="1">
      <alignment vertical="center"/>
    </xf>
    <xf numFmtId="188" fontId="4" fillId="0" borderId="3" xfId="9" applyNumberFormat="1" applyFont="1" applyBorder="1" applyAlignment="1">
      <alignment horizontal="center" vertical="center"/>
    </xf>
    <xf numFmtId="188" fontId="4" fillId="0" borderId="8" xfId="9" applyNumberFormat="1" applyFont="1" applyBorder="1" applyAlignment="1">
      <alignment vertical="center"/>
    </xf>
    <xf numFmtId="0" fontId="1" fillId="0" borderId="18" xfId="4" applyFont="1" applyBorder="1" applyAlignment="1">
      <alignment horizontal="centerContinuous" vertical="center"/>
    </xf>
    <xf numFmtId="0" fontId="1" fillId="0" borderId="3" xfId="4" applyFont="1" applyBorder="1" applyAlignment="1">
      <alignment horizontal="centerContinuous" vertical="center"/>
    </xf>
    <xf numFmtId="0" fontId="1" fillId="0" borderId="2" xfId="4" applyFont="1" applyBorder="1" applyAlignment="1">
      <alignment horizontal="centerContinuous" vertical="center"/>
    </xf>
    <xf numFmtId="0" fontId="30" fillId="0" borderId="13" xfId="11" applyFont="1" applyBorder="1" applyAlignment="1">
      <alignment horizontal="right" vertical="center"/>
    </xf>
    <xf numFmtId="0" fontId="30" fillId="0" borderId="37" xfId="11" applyFont="1" applyBorder="1" applyAlignment="1">
      <alignment horizontal="right" vertical="center"/>
    </xf>
    <xf numFmtId="0" fontId="30" fillId="0" borderId="147" xfId="11" applyFont="1" applyBorder="1" applyAlignment="1">
      <alignment horizontal="right" vertical="center"/>
    </xf>
    <xf numFmtId="0" fontId="30" fillId="0" borderId="12" xfId="11" applyFont="1" applyBorder="1" applyAlignment="1">
      <alignment horizontal="right" vertical="center"/>
    </xf>
    <xf numFmtId="0" fontId="1" fillId="0" borderId="16" xfId="4" applyFont="1" applyBorder="1" applyAlignment="1">
      <alignment horizontal="left" vertical="center"/>
    </xf>
    <xf numFmtId="0" fontId="30" fillId="0" borderId="120" xfId="11" applyFont="1" applyBorder="1" applyAlignment="1">
      <alignment horizontal="center" vertical="center" wrapText="1"/>
    </xf>
    <xf numFmtId="0" fontId="1" fillId="0" borderId="155" xfId="11" applyFont="1" applyBorder="1" applyAlignment="1">
      <alignment horizontal="center" vertical="center"/>
    </xf>
    <xf numFmtId="0" fontId="30" fillId="0" borderId="155" xfId="11" applyFont="1" applyBorder="1" applyAlignment="1">
      <alignment horizontal="center" vertical="center" wrapText="1"/>
    </xf>
    <xf numFmtId="0" fontId="1" fillId="0" borderId="156" xfId="11" applyFont="1" applyBorder="1" applyAlignment="1">
      <alignment horizontal="center" vertical="center"/>
    </xf>
    <xf numFmtId="0" fontId="4" fillId="0" borderId="0" xfId="11" applyFont="1" applyAlignment="1"/>
    <xf numFmtId="0" fontId="4" fillId="0" borderId="0" xfId="11" applyFont="1" applyAlignment="1">
      <alignment horizontal="right"/>
    </xf>
    <xf numFmtId="0" fontId="4" fillId="0" borderId="0" xfId="11" applyFont="1" applyBorder="1" applyAlignment="1">
      <alignment horizontal="left"/>
    </xf>
    <xf numFmtId="0" fontId="4" fillId="0" borderId="0" xfId="11" applyFont="1" applyBorder="1" applyAlignment="1">
      <alignment horizontal="left" vertical="center"/>
    </xf>
    <xf numFmtId="0" fontId="4" fillId="0" borderId="0" xfId="11" applyFont="1" applyAlignment="1">
      <alignment horizontal="centerContinuous" vertical="center"/>
    </xf>
    <xf numFmtId="0" fontId="29" fillId="0" borderId="0" xfId="11" applyFont="1" applyAlignment="1">
      <alignment horizontal="centerContinuous" vertical="center"/>
    </xf>
    <xf numFmtId="20" fontId="47" fillId="0" borderId="0" xfId="11" applyNumberFormat="1" applyFont="1" applyAlignment="1">
      <alignment horizontal="centerContinuous" vertical="center"/>
    </xf>
    <xf numFmtId="0" fontId="13" fillId="0" borderId="0" xfId="0" applyFont="1" applyAlignment="1">
      <alignment horizontal="distributed" vertical="center"/>
    </xf>
    <xf numFmtId="188" fontId="4" fillId="0" borderId="29" xfId="0" applyNumberFormat="1" applyFont="1" applyBorder="1" applyAlignment="1">
      <alignment horizontal="center" vertical="center"/>
    </xf>
    <xf numFmtId="188" fontId="4" fillId="0" borderId="127" xfId="0" applyNumberFormat="1" applyFont="1" applyBorder="1" applyAlignment="1">
      <alignment horizontal="center" vertical="center"/>
    </xf>
    <xf numFmtId="184" fontId="28" fillId="0" borderId="79" xfId="0" applyNumberFormat="1" applyFont="1" applyBorder="1" applyAlignment="1">
      <alignment horizontal="center" vertical="center" wrapText="1"/>
    </xf>
    <xf numFmtId="184" fontId="28" fillId="0" borderId="107" xfId="0" applyNumberFormat="1" applyFont="1" applyBorder="1" applyAlignment="1">
      <alignment vertical="center" wrapText="1"/>
    </xf>
    <xf numFmtId="188" fontId="4" fillId="0" borderId="1" xfId="0" applyNumberFormat="1" applyFont="1" applyBorder="1" applyAlignment="1">
      <alignment horizontal="center" vertical="center"/>
    </xf>
    <xf numFmtId="188" fontId="4" fillId="0" borderId="25" xfId="0" applyNumberFormat="1" applyFont="1" applyBorder="1" applyAlignment="1">
      <alignment horizontal="center" vertical="center"/>
    </xf>
    <xf numFmtId="184" fontId="28" fillId="0" borderId="20" xfId="0" applyNumberFormat="1" applyFont="1" applyBorder="1" applyAlignment="1">
      <alignment horizontal="center" vertical="center" wrapText="1"/>
    </xf>
    <xf numFmtId="184" fontId="28" fillId="0" borderId="125" xfId="0" applyNumberFormat="1" applyFont="1" applyBorder="1" applyAlignment="1">
      <alignment horizontal="center" vertical="center"/>
    </xf>
    <xf numFmtId="176" fontId="4" fillId="0" borderId="2" xfId="0" applyNumberFormat="1" applyFont="1" applyBorder="1" applyAlignment="1">
      <alignment horizontal="center" vertical="center"/>
    </xf>
    <xf numFmtId="176" fontId="4" fillId="0" borderId="3" xfId="0" applyNumberFormat="1" applyFont="1" applyBorder="1" applyAlignment="1">
      <alignment horizontal="center" vertical="center"/>
    </xf>
    <xf numFmtId="176" fontId="4" fillId="0" borderId="18" xfId="0" applyNumberFormat="1" applyFont="1" applyBorder="1" applyAlignment="1">
      <alignment horizontal="center" vertical="center"/>
    </xf>
    <xf numFmtId="188" fontId="4" fillId="0" borderId="4" xfId="0" applyNumberFormat="1" applyFont="1" applyBorder="1" applyAlignment="1">
      <alignment horizontal="center" vertical="center"/>
    </xf>
    <xf numFmtId="188" fontId="4" fillId="0" borderId="24" xfId="0" applyNumberFormat="1" applyFont="1" applyBorder="1" applyAlignment="1">
      <alignment horizontal="center" vertical="center"/>
    </xf>
    <xf numFmtId="184" fontId="28" fillId="0" borderId="107" xfId="0" applyNumberFormat="1" applyFont="1" applyBorder="1" applyAlignment="1">
      <alignment horizontal="center" vertical="center" wrapText="1"/>
    </xf>
    <xf numFmtId="188" fontId="6" fillId="0" borderId="61" xfId="0" applyNumberFormat="1" applyFont="1" applyBorder="1" applyAlignment="1">
      <alignment horizontal="center" vertical="center"/>
    </xf>
    <xf numFmtId="188" fontId="6" fillId="0" borderId="62" xfId="0" applyNumberFormat="1" applyFont="1" applyBorder="1" applyAlignment="1">
      <alignment horizontal="center" vertical="center"/>
    </xf>
    <xf numFmtId="188" fontId="6" fillId="0" borderId="140" xfId="0" applyNumberFormat="1" applyFont="1" applyBorder="1" applyAlignment="1">
      <alignment horizontal="center" vertical="center"/>
    </xf>
    <xf numFmtId="184" fontId="4" fillId="0" borderId="100" xfId="0" applyNumberFormat="1" applyFont="1" applyBorder="1" applyAlignment="1">
      <alignment horizontal="center" vertical="center"/>
    </xf>
    <xf numFmtId="184" fontId="4" fillId="0" borderId="67" xfId="0" applyNumberFormat="1" applyFont="1" applyBorder="1" applyAlignment="1">
      <alignment horizontal="center" vertical="center"/>
    </xf>
    <xf numFmtId="184" fontId="4" fillId="0" borderId="92" xfId="0" applyNumberFormat="1" applyFont="1" applyBorder="1" applyAlignment="1">
      <alignment horizontal="center" vertical="center"/>
    </xf>
    <xf numFmtId="176" fontId="4" fillId="0" borderId="53" xfId="0" applyNumberFormat="1" applyFont="1" applyBorder="1" applyAlignment="1">
      <alignment horizontal="center" vertical="center"/>
    </xf>
    <xf numFmtId="176" fontId="4" fillId="0" borderId="58" xfId="0" applyNumberFormat="1" applyFont="1" applyBorder="1" applyAlignment="1">
      <alignment horizontal="center" vertical="center"/>
    </xf>
    <xf numFmtId="176" fontId="4" fillId="0" borderId="110" xfId="0" applyNumberFormat="1" applyFont="1" applyBorder="1" applyAlignment="1">
      <alignment horizontal="center" vertical="center"/>
    </xf>
    <xf numFmtId="176" fontId="4" fillId="0" borderId="48" xfId="0" applyNumberFormat="1" applyFont="1" applyBorder="1" applyAlignment="1">
      <alignment horizontal="center" vertical="center"/>
    </xf>
    <xf numFmtId="176" fontId="4" fillId="0" borderId="0" xfId="0" applyNumberFormat="1" applyFont="1" applyBorder="1" applyAlignment="1">
      <alignment horizontal="center" vertical="center"/>
    </xf>
    <xf numFmtId="176" fontId="4" fillId="0" borderId="123" xfId="0" applyNumberFormat="1" applyFont="1" applyBorder="1" applyAlignment="1">
      <alignment horizontal="center" vertical="center"/>
    </xf>
    <xf numFmtId="176" fontId="4" fillId="0" borderId="109" xfId="0" applyNumberFormat="1" applyFont="1" applyBorder="1" applyAlignment="1">
      <alignment horizontal="center" vertical="center"/>
    </xf>
    <xf numFmtId="176" fontId="4" fillId="0" borderId="124" xfId="0" applyNumberFormat="1" applyFont="1" applyBorder="1" applyAlignment="1">
      <alignment horizontal="center" vertical="center"/>
    </xf>
    <xf numFmtId="176" fontId="4" fillId="0" borderId="111" xfId="0" applyNumberFormat="1" applyFont="1" applyBorder="1" applyAlignment="1">
      <alignment horizontal="center" vertical="center"/>
    </xf>
    <xf numFmtId="176" fontId="4" fillId="0" borderId="15" xfId="0" applyNumberFormat="1" applyFont="1" applyBorder="1" applyAlignment="1">
      <alignment horizontal="center" vertical="center" textRotation="255"/>
    </xf>
    <xf numFmtId="176" fontId="4" fillId="0" borderId="78" xfId="0" applyNumberFormat="1" applyFont="1" applyBorder="1" applyAlignment="1">
      <alignment horizontal="center" vertical="center" textRotation="255"/>
    </xf>
    <xf numFmtId="176" fontId="4" fillId="0" borderId="36" xfId="0" applyNumberFormat="1" applyFont="1" applyBorder="1" applyAlignment="1">
      <alignment horizontal="center" vertical="center" textRotation="255"/>
    </xf>
    <xf numFmtId="176" fontId="4" fillId="0" borderId="112" xfId="0" applyNumberFormat="1" applyFont="1" applyBorder="1" applyAlignment="1">
      <alignment horizontal="center" vertical="center"/>
    </xf>
    <xf numFmtId="176" fontId="4" fillId="0" borderId="113" xfId="0" applyNumberFormat="1" applyFont="1" applyBorder="1" applyAlignment="1">
      <alignment horizontal="center" vertical="center"/>
    </xf>
    <xf numFmtId="176" fontId="4" fillId="0" borderId="117" xfId="0" applyNumberFormat="1" applyFont="1" applyBorder="1" applyAlignment="1">
      <alignment horizontal="center" vertical="center"/>
    </xf>
    <xf numFmtId="176" fontId="4" fillId="0" borderId="59" xfId="0" applyNumberFormat="1" applyFont="1" applyBorder="1" applyAlignment="1">
      <alignment horizontal="center" vertical="center"/>
    </xf>
    <xf numFmtId="176" fontId="4" fillId="0" borderId="38" xfId="0" applyNumberFormat="1" applyFont="1" applyBorder="1" applyAlignment="1">
      <alignment horizontal="center" vertical="center"/>
    </xf>
    <xf numFmtId="176" fontId="4" fillId="0" borderId="128" xfId="0" applyNumberFormat="1" applyFont="1" applyBorder="1" applyAlignment="1">
      <alignment horizontal="center" vertical="center"/>
    </xf>
    <xf numFmtId="176" fontId="4" fillId="0" borderId="66" xfId="0" applyNumberFormat="1" applyFont="1" applyBorder="1" applyAlignment="1">
      <alignment horizontal="center" vertical="center"/>
    </xf>
    <xf numFmtId="176" fontId="4" fillId="0" borderId="67" xfId="0" applyNumberFormat="1" applyFont="1" applyBorder="1" applyAlignment="1">
      <alignment horizontal="center" vertical="center"/>
    </xf>
    <xf numFmtId="176" fontId="4" fillId="0" borderId="126" xfId="0" applyNumberFormat="1" applyFont="1" applyBorder="1" applyAlignment="1">
      <alignment horizontal="center" vertical="center"/>
    </xf>
    <xf numFmtId="176" fontId="4" fillId="0" borderId="49" xfId="0" applyNumberFormat="1" applyFont="1" applyBorder="1" applyAlignment="1">
      <alignment horizontal="center" vertical="center"/>
    </xf>
    <xf numFmtId="176" fontId="4" fillId="0" borderId="50" xfId="0" applyNumberFormat="1" applyFont="1" applyBorder="1" applyAlignment="1">
      <alignment horizontal="center" vertical="center"/>
    </xf>
    <xf numFmtId="176" fontId="4" fillId="0" borderId="51" xfId="0" applyNumberFormat="1" applyFont="1" applyBorder="1" applyAlignment="1">
      <alignment horizontal="center" vertical="center"/>
    </xf>
    <xf numFmtId="176" fontId="4" fillId="0" borderId="122" xfId="0" applyNumberFormat="1" applyFont="1" applyBorder="1" applyAlignment="1">
      <alignment horizontal="center" vertical="center"/>
    </xf>
    <xf numFmtId="176" fontId="4" fillId="0" borderId="49" xfId="0" applyNumberFormat="1" applyFont="1" applyBorder="1" applyAlignment="1">
      <alignment horizontal="center" vertical="center" textRotation="255"/>
    </xf>
    <xf numFmtId="176" fontId="4" fillId="0" borderId="2" xfId="0" applyNumberFormat="1" applyFont="1" applyBorder="1" applyAlignment="1">
      <alignment horizontal="center" vertical="center" textRotation="255"/>
    </xf>
    <xf numFmtId="176" fontId="4" fillId="0" borderId="39" xfId="0" applyNumberFormat="1" applyFont="1" applyBorder="1" applyAlignment="1">
      <alignment horizontal="center" vertical="center" wrapText="1"/>
    </xf>
    <xf numFmtId="176" fontId="4" fillId="0" borderId="30" xfId="0" applyNumberFormat="1" applyFont="1" applyBorder="1" applyAlignment="1">
      <alignment horizontal="center" vertical="center" wrapText="1"/>
    </xf>
    <xf numFmtId="176" fontId="4" fillId="0" borderId="40" xfId="0" applyNumberFormat="1" applyFont="1" applyBorder="1" applyAlignment="1">
      <alignment horizontal="center" vertical="center" wrapText="1"/>
    </xf>
    <xf numFmtId="176" fontId="4" fillId="0" borderId="56" xfId="0" applyNumberFormat="1" applyFont="1" applyBorder="1" applyAlignment="1">
      <alignment horizontal="center" vertical="center" textRotation="255"/>
    </xf>
    <xf numFmtId="176" fontId="4" fillId="0" borderId="71" xfId="0" applyNumberFormat="1" applyFont="1" applyBorder="1" applyAlignment="1">
      <alignment horizontal="center" vertical="center" textRotation="255"/>
    </xf>
    <xf numFmtId="176" fontId="4" fillId="0" borderId="35" xfId="0" applyNumberFormat="1" applyFont="1" applyBorder="1" applyAlignment="1">
      <alignment horizontal="center" vertical="center" textRotation="255"/>
    </xf>
    <xf numFmtId="176" fontId="4" fillId="0" borderId="8" xfId="0" applyNumberFormat="1" applyFont="1" applyBorder="1" applyAlignment="1">
      <alignment horizontal="center" vertical="center" textRotation="255"/>
    </xf>
    <xf numFmtId="176" fontId="4" fillId="0" borderId="79" xfId="0" applyNumberFormat="1" applyFont="1" applyBorder="1" applyAlignment="1">
      <alignment horizontal="center" vertical="center" textRotation="255"/>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42" xfId="5" applyFont="1" applyBorder="1" applyAlignment="1" applyProtection="1">
      <alignment horizontal="center" vertical="center"/>
      <protection locked="0"/>
    </xf>
    <xf numFmtId="0" fontId="22" fillId="0" borderId="46" xfId="5" applyFont="1" applyBorder="1" applyAlignment="1" applyProtection="1">
      <alignment horizontal="center" vertical="center"/>
      <protection locked="0"/>
    </xf>
    <xf numFmtId="0" fontId="22" fillId="0" borderId="115" xfId="5" applyFont="1" applyBorder="1" applyAlignment="1" applyProtection="1">
      <alignment horizontal="center" vertical="center"/>
      <protection locked="0"/>
    </xf>
    <xf numFmtId="0" fontId="22" fillId="0" borderId="53"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34" xfId="3" applyFont="1" applyBorder="1" applyAlignment="1" applyProtection="1">
      <alignment horizontal="center" vertical="center"/>
      <protection locked="0"/>
    </xf>
    <xf numFmtId="0" fontId="22" fillId="0" borderId="55" xfId="3" applyFont="1" applyFill="1" applyBorder="1" applyAlignment="1" applyProtection="1">
      <alignment horizontal="center" vertical="center"/>
      <protection locked="0"/>
    </xf>
    <xf numFmtId="0" fontId="22" fillId="0" borderId="58" xfId="3" applyFont="1" applyFill="1" applyBorder="1" applyAlignment="1" applyProtection="1">
      <alignment horizontal="center" vertical="center"/>
      <protection locked="0"/>
    </xf>
    <xf numFmtId="0" fontId="22" fillId="0" borderId="59" xfId="3" applyFont="1" applyFill="1" applyBorder="1" applyAlignment="1" applyProtection="1">
      <alignment horizontal="center" vertical="center"/>
      <protection locked="0"/>
    </xf>
    <xf numFmtId="0" fontId="22" fillId="0" borderId="38" xfId="3" applyFont="1" applyFill="1" applyBorder="1" applyAlignment="1" applyProtection="1">
      <alignment horizontal="center" vertical="center"/>
      <protection locked="0"/>
    </xf>
    <xf numFmtId="0" fontId="22" fillId="0" borderId="34" xfId="3" applyFont="1" applyFill="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79" xfId="5" applyFont="1" applyBorder="1" applyAlignment="1" applyProtection="1">
      <alignment horizontal="center" vertical="center"/>
      <protection locked="0"/>
    </xf>
    <xf numFmtId="0" fontId="22" fillId="0" borderId="35" xfId="5" applyFont="1" applyBorder="1" applyAlignment="1" applyProtection="1">
      <alignment horizontal="center" vertical="center"/>
      <protection locked="0"/>
    </xf>
    <xf numFmtId="0" fontId="22" fillId="0" borderId="120" xfId="5" applyFont="1" applyBorder="1" applyAlignment="1" applyProtection="1">
      <alignment horizontal="center" vertical="center"/>
      <protection locked="0"/>
    </xf>
    <xf numFmtId="0" fontId="22" fillId="0" borderId="74" xfId="5" applyFont="1" applyBorder="1" applyAlignment="1" applyProtection="1">
      <alignment horizontal="center" vertical="center"/>
      <protection locked="0"/>
    </xf>
    <xf numFmtId="0" fontId="22" fillId="0" borderId="53" xfId="5" applyFont="1" applyBorder="1" applyAlignment="1" applyProtection="1">
      <alignment horizontal="center" vertical="center"/>
      <protection locked="0"/>
    </xf>
    <xf numFmtId="0" fontId="22" fillId="0" borderId="58" xfId="5" applyFont="1" applyBorder="1" applyAlignment="1" applyProtection="1">
      <alignment horizontal="center" vertical="center"/>
      <protection locked="0"/>
    </xf>
    <xf numFmtId="0" fontId="22" fillId="0" borderId="48" xfId="5" applyFont="1" applyBorder="1" applyAlignment="1" applyProtection="1">
      <alignment horizontal="center" vertical="center"/>
      <protection locked="0"/>
    </xf>
    <xf numFmtId="0" fontId="22" fillId="0" borderId="0" xfId="5" applyFont="1" applyBorder="1" applyAlignment="1" applyProtection="1">
      <alignment horizontal="center" vertical="center"/>
      <protection locked="0"/>
    </xf>
    <xf numFmtId="0" fontId="22" fillId="0" borderId="41" xfId="5" applyFont="1" applyBorder="1" applyAlignment="1" applyProtection="1">
      <alignment horizontal="center" vertical="center"/>
      <protection locked="0"/>
    </xf>
    <xf numFmtId="0" fontId="22" fillId="0" borderId="38" xfId="5"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0" fontId="22" fillId="0" borderId="51" xfId="3" applyFont="1" applyBorder="1" applyAlignment="1" applyProtection="1">
      <alignment horizontal="center" vertical="center"/>
      <protection locked="0"/>
    </xf>
    <xf numFmtId="0" fontId="22" fillId="0" borderId="50" xfId="5" applyFont="1" applyBorder="1" applyAlignment="1" applyProtection="1">
      <alignment horizontal="center" vertical="center"/>
      <protection locked="0"/>
    </xf>
    <xf numFmtId="0" fontId="22" fillId="0" borderId="33" xfId="5"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55" xfId="3" applyFont="1" applyBorder="1" applyAlignment="1" applyProtection="1">
      <alignment horizontal="center" vertical="center"/>
      <protection locked="0"/>
    </xf>
    <xf numFmtId="0" fontId="22" fillId="0" borderId="59" xfId="3" applyFont="1" applyBorder="1" applyAlignment="1" applyProtection="1">
      <alignment horizontal="center" vertical="center"/>
      <protection locked="0"/>
    </xf>
    <xf numFmtId="0" fontId="22" fillId="0" borderId="38" xfId="3" applyFont="1" applyBorder="1" applyAlignment="1" applyProtection="1">
      <alignment horizontal="center" vertical="center"/>
      <protection locked="0"/>
    </xf>
    <xf numFmtId="0" fontId="22" fillId="0" borderId="114"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3" xfId="3" applyFont="1" applyFill="1" applyBorder="1" applyAlignment="1" applyProtection="1">
      <alignment horizontal="center" vertical="center"/>
      <protection locked="0"/>
    </xf>
    <xf numFmtId="0" fontId="22" fillId="0" borderId="114" xfId="3" applyFont="1" applyFill="1" applyBorder="1" applyAlignment="1" applyProtection="1">
      <alignment horizontal="center" vertical="center"/>
      <protection locked="0"/>
    </xf>
    <xf numFmtId="0" fontId="22" fillId="0" borderId="41" xfId="3" applyFont="1" applyFill="1" applyBorder="1" applyAlignment="1" applyProtection="1">
      <alignment horizontal="center" vertical="center"/>
      <protection locked="0"/>
    </xf>
    <xf numFmtId="0" fontId="22" fillId="0" borderId="52" xfId="3" applyFont="1" applyFill="1" applyBorder="1" applyAlignment="1" applyProtection="1">
      <alignment horizontal="center" vertical="center"/>
      <protection locked="0"/>
    </xf>
    <xf numFmtId="0" fontId="22" fillId="0" borderId="54" xfId="3" applyFont="1" applyBorder="1" applyAlignment="1" applyProtection="1">
      <alignment horizontal="center" vertical="center"/>
      <protection locked="0"/>
    </xf>
    <xf numFmtId="0" fontId="22" fillId="0" borderId="74" xfId="3" applyFont="1" applyBorder="1" applyAlignment="1" applyProtection="1">
      <alignment horizontal="center" vertical="center"/>
      <protection locked="0"/>
    </xf>
    <xf numFmtId="0" fontId="22" fillId="0" borderId="36" xfId="3" applyFont="1" applyFill="1" applyBorder="1" applyAlignment="1" applyProtection="1">
      <alignment horizontal="center" vertical="center"/>
      <protection locked="0"/>
    </xf>
    <xf numFmtId="0" fontId="22" fillId="0" borderId="42" xfId="2" applyFont="1" applyBorder="1" applyAlignment="1" applyProtection="1">
      <alignment horizontal="center" vertical="center"/>
      <protection locked="0"/>
    </xf>
    <xf numFmtId="0" fontId="22" fillId="0" borderId="46" xfId="2" applyFont="1" applyBorder="1" applyAlignment="1" applyProtection="1">
      <alignment horizontal="center" vertical="center"/>
      <protection locked="0"/>
    </xf>
    <xf numFmtId="0" fontId="22" fillId="0" borderId="115" xfId="2" applyFont="1" applyBorder="1" applyAlignment="1" applyProtection="1">
      <alignment horizontal="center" vertical="center"/>
      <protection locked="0"/>
    </xf>
    <xf numFmtId="0" fontId="22" fillId="0" borderId="79" xfId="2" applyFont="1" applyBorder="1" applyAlignment="1" applyProtection="1">
      <alignment horizontal="center" vertical="center"/>
      <protection locked="0"/>
    </xf>
    <xf numFmtId="0" fontId="22" fillId="0" borderId="35" xfId="2" applyFont="1" applyBorder="1" applyAlignment="1" applyProtection="1">
      <alignment horizontal="center" vertical="center"/>
      <protection locked="0"/>
    </xf>
    <xf numFmtId="0" fontId="22" fillId="0" borderId="120" xfId="2" applyFont="1" applyBorder="1" applyAlignment="1" applyProtection="1">
      <alignment horizontal="center" vertical="center"/>
      <protection locked="0"/>
    </xf>
    <xf numFmtId="0" fontId="22" fillId="0" borderId="74" xfId="2" applyFont="1" applyBorder="1" applyAlignment="1" applyProtection="1">
      <alignment horizontal="center" vertical="center"/>
      <protection locked="0"/>
    </xf>
    <xf numFmtId="0" fontId="22" fillId="0" borderId="53" xfId="2" applyFont="1" applyBorder="1" applyAlignment="1" applyProtection="1">
      <alignment horizontal="center" vertical="center"/>
      <protection locked="0"/>
    </xf>
    <xf numFmtId="0" fontId="22" fillId="0" borderId="48" xfId="2" applyFont="1" applyBorder="1" applyAlignment="1" applyProtection="1">
      <alignment horizontal="center" vertical="center"/>
      <protection locked="0"/>
    </xf>
    <xf numFmtId="0" fontId="22" fillId="0" borderId="41" xfId="2" applyFont="1" applyBorder="1" applyAlignment="1" applyProtection="1">
      <alignment horizontal="center" vertical="center"/>
      <protection locked="0"/>
    </xf>
    <xf numFmtId="179" fontId="22" fillId="0" borderId="21" xfId="1" applyNumberFormat="1" applyFont="1" applyBorder="1" applyAlignment="1">
      <alignment horizontal="center" vertical="center"/>
    </xf>
    <xf numFmtId="179" fontId="22" fillId="0" borderId="50" xfId="1" applyNumberFormat="1" applyFont="1" applyBorder="1" applyAlignment="1">
      <alignment horizontal="center" vertical="center"/>
    </xf>
    <xf numFmtId="179" fontId="22" fillId="0" borderId="33" xfId="1" applyNumberFormat="1" applyFont="1" applyBorder="1" applyAlignment="1">
      <alignment horizontal="center" vertical="center"/>
    </xf>
    <xf numFmtId="179" fontId="22" fillId="0" borderId="39" xfId="1" applyNumberFormat="1" applyFont="1" applyBorder="1" applyAlignment="1">
      <alignment horizontal="center" vertical="center"/>
    </xf>
    <xf numFmtId="179" fontId="22" fillId="0" borderId="43" xfId="1" applyNumberFormat="1" applyFont="1" applyBorder="1" applyAlignment="1">
      <alignment horizontal="center" vertical="center"/>
    </xf>
    <xf numFmtId="179" fontId="22" fillId="0" borderId="53" xfId="1" applyNumberFormat="1" applyFont="1" applyBorder="1" applyAlignment="1">
      <alignment horizontal="center" vertical="center"/>
    </xf>
    <xf numFmtId="179" fontId="22" fillId="0" borderId="114" xfId="1" applyNumberFormat="1" applyFont="1" applyBorder="1" applyAlignment="1">
      <alignment horizontal="center" vertical="center"/>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5"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2" fillId="0" borderId="59" xfId="1" applyNumberFormat="1" applyFont="1" applyBorder="1" applyAlignment="1">
      <alignment horizontal="center" vertical="center"/>
    </xf>
    <xf numFmtId="179" fontId="22" fillId="0" borderId="38" xfId="1" applyNumberFormat="1" applyFont="1" applyBorder="1" applyAlignment="1">
      <alignment horizontal="center" vertical="center"/>
    </xf>
    <xf numFmtId="179" fontId="25" fillId="0" borderId="53" xfId="1" applyNumberFormat="1" applyFont="1" applyBorder="1" applyAlignment="1">
      <alignment horizontal="center" vertical="center"/>
    </xf>
    <xf numFmtId="179" fontId="25" fillId="0" borderId="41" xfId="1" applyNumberFormat="1" applyFont="1" applyBorder="1" applyAlignment="1">
      <alignment horizontal="center" vertical="center"/>
    </xf>
    <xf numFmtId="0" fontId="25" fillId="0" borderId="42" xfId="3" applyFont="1" applyBorder="1" applyAlignment="1" applyProtection="1">
      <alignment horizontal="center" vertical="center"/>
      <protection locked="0"/>
    </xf>
    <xf numFmtId="0" fontId="25" fillId="0" borderId="46" xfId="3" applyFont="1" applyBorder="1" applyAlignment="1" applyProtection="1">
      <alignment horizontal="center" vertical="center"/>
      <protection locked="0"/>
    </xf>
    <xf numFmtId="0" fontId="25" fillId="0" borderId="115" xfId="3" applyFont="1" applyBorder="1" applyAlignment="1" applyProtection="1">
      <alignment horizontal="center" vertical="center"/>
      <protection locked="0"/>
    </xf>
    <xf numFmtId="49" fontId="25" fillId="0" borderId="42" xfId="3" applyNumberFormat="1" applyFont="1" applyBorder="1" applyAlignment="1" applyProtection="1">
      <alignment horizontal="center" vertical="center"/>
      <protection locked="0"/>
    </xf>
    <xf numFmtId="49" fontId="25" fillId="0" borderId="46" xfId="3" applyNumberFormat="1" applyFont="1" applyBorder="1" applyAlignment="1" applyProtection="1">
      <alignment horizontal="center" vertical="center"/>
      <protection locked="0"/>
    </xf>
    <xf numFmtId="49" fontId="25" fillId="0" borderId="115" xfId="3" applyNumberFormat="1" applyFont="1" applyBorder="1" applyAlignment="1" applyProtection="1">
      <alignment horizontal="center" vertical="center"/>
      <protection locked="0"/>
    </xf>
    <xf numFmtId="179" fontId="25" fillId="0" borderId="55" xfId="1" applyNumberFormat="1" applyFont="1" applyBorder="1" applyAlignment="1">
      <alignment horizontal="center" vertical="center"/>
    </xf>
    <xf numFmtId="179" fontId="25" fillId="0" borderId="59" xfId="1" applyNumberFormat="1" applyFont="1" applyBorder="1" applyAlignment="1">
      <alignment horizontal="center" vertical="center"/>
    </xf>
    <xf numFmtId="0" fontId="25" fillId="0" borderId="42" xfId="2" applyFont="1" applyBorder="1" applyAlignment="1" applyProtection="1">
      <alignment horizontal="center" vertical="center"/>
      <protection locked="0"/>
    </xf>
    <xf numFmtId="0" fontId="25" fillId="0" borderId="46" xfId="2" applyFont="1" applyBorder="1" applyAlignment="1" applyProtection="1">
      <alignment horizontal="center" vertical="center"/>
      <protection locked="0"/>
    </xf>
    <xf numFmtId="0" fontId="25" fillId="0" borderId="115" xfId="2" applyFont="1" applyBorder="1" applyAlignment="1" applyProtection="1">
      <alignment horizontal="center" vertical="center"/>
      <protection locked="0"/>
    </xf>
    <xf numFmtId="0" fontId="25" fillId="0" borderId="79" xfId="2" applyFont="1" applyBorder="1" applyAlignment="1" applyProtection="1">
      <alignment horizontal="center" vertical="center"/>
      <protection locked="0"/>
    </xf>
    <xf numFmtId="0" fontId="25" fillId="0" borderId="35" xfId="2" applyFont="1" applyBorder="1" applyAlignment="1" applyProtection="1">
      <alignment horizontal="center" vertical="center"/>
      <protection locked="0"/>
    </xf>
    <xf numFmtId="0" fontId="25" fillId="0" borderId="120" xfId="2" applyFont="1" applyBorder="1" applyAlignment="1" applyProtection="1">
      <alignment horizontal="center" vertical="center"/>
      <protection locked="0"/>
    </xf>
    <xf numFmtId="0" fontId="25" fillId="0" borderId="74" xfId="2" applyFont="1" applyBorder="1" applyAlignment="1" applyProtection="1">
      <alignment horizontal="center" vertical="center"/>
      <protection locked="0"/>
    </xf>
    <xf numFmtId="0" fontId="25" fillId="0" borderId="53" xfId="2" applyFont="1" applyBorder="1" applyAlignment="1" applyProtection="1">
      <alignment horizontal="center" vertical="center"/>
      <protection locked="0"/>
    </xf>
    <xf numFmtId="0" fontId="25" fillId="0" borderId="48" xfId="2" applyFont="1" applyBorder="1" applyAlignment="1" applyProtection="1">
      <alignment horizontal="center" vertical="center"/>
      <protection locked="0"/>
    </xf>
    <xf numFmtId="0" fontId="25" fillId="0" borderId="41" xfId="2" applyFont="1" applyBorder="1" applyAlignment="1" applyProtection="1">
      <alignment horizontal="center" vertical="center"/>
      <protection locked="0"/>
    </xf>
    <xf numFmtId="0" fontId="1" fillId="0" borderId="154" xfId="11" applyFont="1" applyBorder="1" applyAlignment="1">
      <alignment horizontal="center" vertical="center" textRotation="255"/>
    </xf>
    <xf numFmtId="0" fontId="1" fillId="0" borderId="29" xfId="11" applyFont="1" applyBorder="1" applyAlignment="1">
      <alignment vertical="center"/>
    </xf>
    <xf numFmtId="0" fontId="1" fillId="0" borderId="28" xfId="11" applyFont="1" applyBorder="1" applyAlignment="1">
      <alignment vertical="center"/>
    </xf>
    <xf numFmtId="0" fontId="1" fillId="0" borderId="14" xfId="11" applyFont="1" applyBorder="1" applyAlignment="1">
      <alignment horizontal="center" vertical="center" textRotation="255"/>
    </xf>
    <xf numFmtId="0" fontId="1" fillId="0" borderId="29" xfId="11" applyFont="1" applyBorder="1" applyAlignment="1">
      <alignment horizontal="center" vertical="center" textRotation="255"/>
    </xf>
    <xf numFmtId="0" fontId="1" fillId="0" borderId="28" xfId="11" applyFont="1" applyBorder="1" applyAlignment="1">
      <alignment horizontal="center" vertical="center" textRotation="255"/>
    </xf>
    <xf numFmtId="0" fontId="1" fillId="0" borderId="5" xfId="11" applyFont="1" applyBorder="1" applyAlignment="1">
      <alignment horizontal="center" vertical="center" textRotation="255"/>
    </xf>
    <xf numFmtId="0" fontId="1" fillId="0" borderId="1" xfId="11" applyFont="1" applyBorder="1" applyAlignment="1">
      <alignment horizontal="center" vertical="center" textRotation="255"/>
    </xf>
    <xf numFmtId="0" fontId="1" fillId="0" borderId="21" xfId="11" applyFont="1" applyBorder="1" applyAlignment="1">
      <alignment horizontal="center" vertical="center" textRotation="255"/>
    </xf>
    <xf numFmtId="0" fontId="1" fillId="0" borderId="8" xfId="9" applyNumberFormat="1" applyFont="1" applyBorder="1" applyAlignment="1">
      <alignment horizontal="center" vertical="center" textRotation="255"/>
    </xf>
    <xf numFmtId="0" fontId="1" fillId="0" borderId="1" xfId="9" applyNumberFormat="1" applyFont="1" applyBorder="1" applyAlignment="1">
      <alignment horizontal="center" vertical="center" textRotation="255"/>
    </xf>
    <xf numFmtId="0" fontId="1" fillId="0" borderId="21" xfId="9" applyNumberFormat="1" applyFont="1" applyBorder="1" applyAlignment="1">
      <alignment horizontal="center" vertical="center" textRotation="255"/>
    </xf>
    <xf numFmtId="0" fontId="1" fillId="0" borderId="53" xfId="11" applyFont="1" applyBorder="1" applyAlignment="1">
      <alignment horizontal="center" vertical="center"/>
    </xf>
    <xf numFmtId="0" fontId="1" fillId="0" borderId="58" xfId="11" applyFont="1" applyBorder="1" applyAlignment="1">
      <alignment horizontal="center" vertical="center"/>
    </xf>
    <xf numFmtId="0" fontId="1" fillId="0" borderId="110" xfId="11" applyFont="1" applyBorder="1" applyAlignment="1">
      <alignment horizontal="center" vertical="center"/>
    </xf>
    <xf numFmtId="0" fontId="1" fillId="0" borderId="109" xfId="11" applyFont="1" applyBorder="1" applyAlignment="1">
      <alignment horizontal="center" vertical="center"/>
    </xf>
    <xf numFmtId="0" fontId="1" fillId="0" borderId="124" xfId="11" applyFont="1" applyBorder="1" applyAlignment="1">
      <alignment horizontal="center" vertical="center"/>
    </xf>
    <xf numFmtId="0" fontId="1" fillId="0" borderId="111" xfId="11" applyFont="1" applyBorder="1" applyAlignment="1">
      <alignment horizontal="center" vertical="center"/>
    </xf>
    <xf numFmtId="186" fontId="29" fillId="0" borderId="0" xfId="11" applyNumberFormat="1" applyFont="1" applyAlignment="1">
      <alignment horizontal="center" vertical="center"/>
    </xf>
    <xf numFmtId="0" fontId="1" fillId="0" borderId="159" xfId="11" applyFont="1" applyBorder="1" applyAlignment="1">
      <alignment horizontal="center" vertical="center"/>
    </xf>
    <xf numFmtId="0" fontId="1" fillId="0" borderId="158" xfId="11" applyFont="1" applyBorder="1" applyAlignment="1">
      <alignment horizontal="center" vertical="center"/>
    </xf>
    <xf numFmtId="0" fontId="30" fillId="0" borderId="55" xfId="11" applyFont="1" applyBorder="1" applyAlignment="1">
      <alignment horizontal="center" vertical="center" wrapText="1"/>
    </xf>
    <xf numFmtId="0" fontId="30" fillId="0" borderId="157" xfId="11" applyFont="1" applyBorder="1" applyAlignment="1">
      <alignment horizontal="center" vertical="center"/>
    </xf>
    <xf numFmtId="0" fontId="1" fillId="0" borderId="55" xfId="11" applyFont="1" applyBorder="1" applyAlignment="1">
      <alignment horizontal="center" vertical="center"/>
    </xf>
    <xf numFmtId="0" fontId="1" fillId="0" borderId="157" xfId="11" applyFont="1" applyBorder="1" applyAlignment="1">
      <alignment horizontal="center" vertical="center"/>
    </xf>
    <xf numFmtId="0" fontId="30" fillId="0" borderId="129" xfId="11" applyFont="1" applyBorder="1" applyAlignment="1">
      <alignment horizontal="center" vertical="center" wrapText="1"/>
    </xf>
    <xf numFmtId="0" fontId="30" fillId="0" borderId="130" xfId="11" applyFont="1" applyBorder="1" applyAlignment="1">
      <alignment horizontal="center" vertical="center"/>
    </xf>
    <xf numFmtId="0" fontId="1" fillId="0" borderId="151" xfId="11" applyFont="1" applyBorder="1" applyAlignment="1">
      <alignment horizontal="center" vertical="center"/>
    </xf>
    <xf numFmtId="0" fontId="1" fillId="0" borderId="5" xfId="11" applyFont="1" applyBorder="1" applyAlignment="1">
      <alignment horizontal="center" vertical="center"/>
    </xf>
    <xf numFmtId="0" fontId="1" fillId="0" borderId="54" xfId="11" applyFont="1" applyBorder="1" applyAlignment="1">
      <alignment horizontal="center" vertical="center"/>
    </xf>
    <xf numFmtId="38" fontId="28" fillId="0" borderId="131" xfId="0" applyNumberFormat="1" applyFont="1" applyBorder="1" applyAlignment="1">
      <alignment horizontal="center" vertical="center"/>
    </xf>
    <xf numFmtId="38" fontId="28" fillId="0" borderId="132" xfId="0" applyNumberFormat="1" applyFont="1" applyBorder="1" applyAlignment="1">
      <alignment horizontal="center" vertical="center"/>
    </xf>
    <xf numFmtId="38" fontId="28" fillId="0" borderId="133" xfId="0" applyNumberFormat="1" applyFont="1" applyBorder="1" applyAlignment="1">
      <alignment horizontal="center" vertical="center" wrapText="1"/>
    </xf>
    <xf numFmtId="38" fontId="28" fillId="0" borderId="134" xfId="0" applyNumberFormat="1" applyFont="1" applyBorder="1" applyAlignment="1">
      <alignment horizontal="center" vertical="center" wrapText="1"/>
    </xf>
    <xf numFmtId="38" fontId="28" fillId="0" borderId="54" xfId="0" applyNumberFormat="1" applyFont="1" applyBorder="1" applyAlignment="1">
      <alignment horizontal="center" vertical="center" wrapText="1"/>
    </xf>
    <xf numFmtId="38" fontId="28" fillId="0" borderId="135" xfId="0" applyNumberFormat="1" applyFont="1" applyBorder="1" applyAlignment="1">
      <alignment horizontal="center" vertical="center" wrapText="1"/>
    </xf>
    <xf numFmtId="38" fontId="28" fillId="0" borderId="129" xfId="0" applyNumberFormat="1" applyFont="1" applyBorder="1" applyAlignment="1">
      <alignment horizontal="center" vertical="center" wrapText="1"/>
    </xf>
    <xf numFmtId="38" fontId="28" fillId="0" borderId="130" xfId="0" applyNumberFormat="1" applyFont="1" applyBorder="1" applyAlignment="1">
      <alignment horizontal="center" vertical="center" wrapText="1"/>
    </xf>
  </cellXfs>
  <cellStyles count="13">
    <cellStyle name="桁区切り" xfId="1" builtinId="6"/>
    <cellStyle name="桁区切り 2" xfId="9" xr:uid="{E693510B-84A9-4788-A635-0AEBB03E154E}"/>
    <cellStyle name="桁区切り 3" xfId="10" xr:uid="{6EA57422-7502-4444-B485-334DD5A0AA2C}"/>
    <cellStyle name="標準" xfId="0" builtinId="0"/>
    <cellStyle name="標準 2" xfId="6" xr:uid="{00000000-0005-0000-0000-000002000000}"/>
    <cellStyle name="標準 2 2" xfId="8" xr:uid="{F1664C28-BBD5-4B2F-9446-4CACA1142C51}"/>
    <cellStyle name="標準 3" xfId="7" xr:uid="{00000000-0005-0000-0000-000003000000}"/>
    <cellStyle name="標準_10～12比率データ　印刷用" xfId="2" xr:uid="{00000000-0005-0000-0000-000005000000}"/>
    <cellStyle name="標準_１１－１０～１２診療分（医科歯科）" xfId="3" xr:uid="{00000000-0005-0000-0000-000006000000}"/>
    <cellStyle name="標準_管掌別審査状況(総括）" xfId="4" xr:uid="{00000000-0005-0000-0000-000007000000}"/>
    <cellStyle name="標準_都道府県newレイアウト3（医科）" xfId="5" xr:uid="{00000000-0005-0000-0000-000008000000}"/>
    <cellStyle name="標準_特審newレイアウト（医科）" xfId="11" xr:uid="{14B9B3AB-0859-46EA-8641-10514AFA58B3}"/>
    <cellStyle name="標準_特審newレイアウト（歯科）" xfId="12" xr:uid="{16CC6F01-C537-40CD-B739-69F9D1F1EB35}"/>
  </cellStyles>
  <dxfs count="0"/>
  <tableStyles count="0" defaultTableStyle="TableStyleMedium2" defaultPivotStyle="PivotStyleLight16"/>
  <colors>
    <mruColors>
      <color rgb="FFFF00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⑦査定件!$M$42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058627503022796"/>
                  <c:y val="-1.6367623345142331E-3"/>
                </c:manualLayout>
              </c:layout>
              <c:tx>
                <c:strRef>
                  <c:f>⑦査定件!$N$58</c:f>
                  <c:strCache>
                    <c:ptCount val="1"/>
                    <c:pt idx="0">
                      <c:v>その他（縦覧）
46.8万件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{F2A36CB5-3B96-4430-AE5F-E8C54B48628B}</c15:txfldGUID>
                      <c15:f>⑦査定件!$N$58</c15:f>
                      <c15:dlblFieldTableCache>
                        <c:ptCount val="1"/>
                        <c:pt idx="0">
                          <c:v>その他（縦覧）
46.8万件</c:v>
                        </c:pt>
                      </c15:dlblFieldTableCache>
                    </c15:dlblFTEntry>
                  </c15:dlblFieldTable>
                  <c15:showDataLabelsRange val="0"/>
                </c:ext>
                <c:ext xmlns:c16="http://schemas.microsoft.com/office/drawing/2014/chart" uri="{C3380CC4-5D6E-409C-BE32-E72D297353CC}">
                  <c16:uniqueId val="{00000000-B413-4D77-B424-5733AE05AEAF}"/>
                </c:ext>
              </c:extLst>
            </c:dLbl>
            <c:dLbl>
              <c:idx val="1"/>
              <c:layout>
                <c:manualLayout>
                  <c:x val="0.15689462974431553"/>
                  <c:y val="-1.5664790066846788E-3"/>
                </c:manualLayout>
              </c:layout>
              <c:tx>
                <c:strRef>
                  <c:f>⑦査定件!$P$58</c:f>
                  <c:strCache>
                    <c:ptCount val="1"/>
                    <c:pt idx="0">
                      <c:v>50.1万件
（+7.0％）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{F256CBF2-AF3E-434F-AE96-E5083D912960}</c15:txfldGUID>
                      <c15:f>⑦査定件!$P$58</c15:f>
                      <c15:dlblFieldTableCache>
                        <c:ptCount val="1"/>
                        <c:pt idx="0">
                          <c:v>50.1万件
（+7.0％）</c:v>
                        </c:pt>
                      </c15:dlblFieldTableCache>
                    </c15:dlblFTEntry>
                  </c15:dlblFieldTable>
                  <c15:showDataLabelsRange val="0"/>
                </c:ext>
                <c:ext xmlns:c16="http://schemas.microsoft.com/office/drawing/2014/chart" uri="{C3380CC4-5D6E-409C-BE32-E72D297353CC}">
                  <c16:uniqueId val="{00000001-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⑦査定件!$N$42:$O$42</c:f>
              <c:numCache>
                <c:formatCode>#,##0.0;[Red]\-#,##0.0</c:formatCode>
                <c:ptCount val="2"/>
                <c:pt idx="0">
                  <c:v>46.796999999999997</c:v>
                </c:pt>
                <c:pt idx="1">
                  <c:v>50.081600000000002</c:v>
                </c:pt>
              </c:numCache>
            </c:numRef>
          </c:val>
          <c:extLst>
            <c:ext xmlns:c16="http://schemas.microsoft.com/office/drawing/2014/chart" uri="{C3380CC4-5D6E-409C-BE32-E72D297353CC}">
              <c16:uniqueId val="{00000002-B413-4D77-B424-5733AE05AEAF}"/>
            </c:ext>
          </c:extLst>
        </c:ser>
        <c:ser>
          <c:idx val="11"/>
          <c:order val="1"/>
          <c:tx>
            <c:strRef>
              <c:f>⑦査定件!$M$41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tx>
                <c:strRef>
                  <c:f>⑦査定件!$N$57</c:f>
                  <c:strCache>
                    <c:ptCount val="1"/>
                    <c:pt idx="0">
                      <c:v>その他（突合）
62.2万件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{A0135CF0-3AB1-41E5-A383-6C70AD6E1B8C}</c15:txfldGUID>
                      <c15:f>⑦査定件!$N$57</c15:f>
                      <c15:dlblFieldTableCache>
                        <c:ptCount val="1"/>
                        <c:pt idx="0">
                          <c:v>その他（突合）
62.2万件</c:v>
                        </c:pt>
                      </c15:dlblFieldTableCache>
                    </c15:dlblFTEntry>
                  </c15:dlblFieldTable>
                  <c15:showDataLabelsRange val="0"/>
                </c:ext>
                <c:ext xmlns:c16="http://schemas.microsoft.com/office/drawing/2014/chart" uri="{C3380CC4-5D6E-409C-BE32-E72D297353CC}">
                  <c16:uniqueId val="{00000003-B413-4D77-B424-5733AE05AEAF}"/>
                </c:ext>
              </c:extLst>
            </c:dLbl>
            <c:dLbl>
              <c:idx val="1"/>
              <c:tx>
                <c:strRef>
                  <c:f>⑦査定件!$P$57</c:f>
                  <c:strCache>
                    <c:ptCount val="1"/>
                    <c:pt idx="0">
                      <c:v>64.4万件
（+3.5％）</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{EFF3A428-F334-4695-862E-370274FC22EA}</c15:txfldGUID>
                      <c15:f>⑦査定件!$P$57</c15:f>
                      <c15:dlblFieldTableCache>
                        <c:ptCount val="1"/>
                        <c:pt idx="0">
                          <c:v>64.4万件
（+3.5％）</c:v>
                        </c:pt>
                      </c15:dlblFieldTableCache>
                    </c15:dlblFTEntry>
                  </c15:dlblFieldTable>
                  <c15:showDataLabelsRange val="0"/>
                </c:ext>
                <c:ext xmlns:c16="http://schemas.microsoft.com/office/drawing/2014/chart" uri="{C3380CC4-5D6E-409C-BE32-E72D297353CC}">
                  <c16:uniqueId val="{00000004-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⑦査定件!$N$41:$O$41</c:f>
              <c:numCache>
                <c:formatCode>#,##0.0;[Red]\-#,##0.0</c:formatCode>
                <c:ptCount val="2"/>
                <c:pt idx="0">
                  <c:v>62.186199999999999</c:v>
                </c:pt>
                <c:pt idx="1">
                  <c:v>64.371399999999994</c:v>
                </c:pt>
              </c:numCache>
            </c:numRef>
          </c:val>
          <c:extLst>
            <c:ext xmlns:c16="http://schemas.microsoft.com/office/drawing/2014/chart" uri="{C3380CC4-5D6E-409C-BE32-E72D297353CC}">
              <c16:uniqueId val="{00000005-B413-4D77-B424-5733AE05AEAF}"/>
            </c:ext>
          </c:extLst>
        </c:ser>
        <c:ser>
          <c:idx val="6"/>
          <c:order val="2"/>
          <c:tx>
            <c:strRef>
              <c:f>⑦査定件!$M$40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⑦査定件!$N$56</c:f>
                  <c:strCache>
                    <c:ptCount val="1"/>
                    <c:pt idx="0">
                      <c:v>その他（単月）
180.0万件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{0835EBA7-CCBC-4504-9900-2AA067DDAC35}</c15:txfldGUID>
                      <c15:f>⑦査定件!$N$56</c15:f>
                      <c15:dlblFieldTableCache>
                        <c:ptCount val="1"/>
                        <c:pt idx="0">
                          <c:v>その他（単月）
180.0万件</c:v>
                        </c:pt>
                      </c15:dlblFieldTableCache>
                    </c15:dlblFTEntry>
                  </c15:dlblFieldTable>
                  <c15:showDataLabelsRange val="0"/>
                </c:ext>
                <c:ext xmlns:c16="http://schemas.microsoft.com/office/drawing/2014/chart" uri="{C3380CC4-5D6E-409C-BE32-E72D297353CC}">
                  <c16:uniqueId val="{00000006-B413-4D77-B424-5733AE05AEAF}"/>
                </c:ext>
              </c:extLst>
            </c:dLbl>
            <c:dLbl>
              <c:idx val="1"/>
              <c:tx>
                <c:strRef>
                  <c:f>⑦査定件!$P$56</c:f>
                  <c:strCache>
                    <c:ptCount val="1"/>
                    <c:pt idx="0">
                      <c:v>174.3万件
（▲3.1％）</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{4FCE713B-6916-4C91-9718-A3AAB2B9E0F9}</c15:txfldGUID>
                      <c15:f>⑦査定件!$P$56</c15:f>
                      <c15:dlblFieldTableCache>
                        <c:ptCount val="1"/>
                        <c:pt idx="0">
                          <c:v>174.3万件
（▲3.1％）</c:v>
                        </c:pt>
                      </c15:dlblFieldTableCache>
                    </c15:dlblFTEntry>
                  </c15:dlblFieldTable>
                  <c15:showDataLabelsRange val="0"/>
                </c:ext>
                <c:ext xmlns:c16="http://schemas.microsoft.com/office/drawing/2014/chart" uri="{C3380CC4-5D6E-409C-BE32-E72D297353CC}">
                  <c16:uniqueId val="{00000007-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令和6年度審査分</c:v>
                </c:pt>
                <c:pt idx="1">
                  <c:v>令和7年度審査分</c:v>
                </c:pt>
              </c:strCache>
            </c:strRef>
          </c:cat>
          <c:val>
            <c:numRef>
              <c:f>⑦査定件!$N$40:$O$40</c:f>
              <c:numCache>
                <c:formatCode>#,##0.0;[Red]\-#,##0.0</c:formatCode>
                <c:ptCount val="2"/>
                <c:pt idx="0">
                  <c:v>179.98060000000001</c:v>
                </c:pt>
                <c:pt idx="1">
                  <c:v>174.3381</c:v>
                </c:pt>
              </c:numCache>
            </c:numRef>
          </c:val>
          <c:extLst>
            <c:ext xmlns:c16="http://schemas.microsoft.com/office/drawing/2014/chart" uri="{C3380CC4-5D6E-409C-BE32-E72D297353CC}">
              <c16:uniqueId val="{00000008-B413-4D77-B424-5733AE05AEAF}"/>
            </c:ext>
          </c:extLst>
        </c:ser>
        <c:ser>
          <c:idx val="10"/>
          <c:order val="3"/>
          <c:tx>
            <c:strRef>
              <c:f>⑦査定件!$M$39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⑦査定件!$N$55</c:f>
                  <c:strCache>
                    <c:ptCount val="1"/>
                    <c:pt idx="0">
                      <c:v>健保組合（縦覧）
49.3万件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{B7D984CE-B8F4-4C18-A589-A106F83B5075}</c15:txfldGUID>
                      <c15:f>⑦査定件!$N$55</c15:f>
                      <c15:dlblFieldTableCache>
                        <c:ptCount val="1"/>
                        <c:pt idx="0">
                          <c:v>健保組合（縦覧）
49.3万件</c:v>
                        </c:pt>
                      </c15:dlblFieldTableCache>
                    </c15:dlblFTEntry>
                  </c15:dlblFieldTable>
                  <c15:showDataLabelsRange val="0"/>
                </c:ext>
                <c:ext xmlns:c16="http://schemas.microsoft.com/office/drawing/2014/chart" uri="{C3380CC4-5D6E-409C-BE32-E72D297353CC}">
                  <c16:uniqueId val="{00000009-B413-4D77-B424-5733AE05AEAF}"/>
                </c:ext>
              </c:extLst>
            </c:dLbl>
            <c:dLbl>
              <c:idx val="1"/>
              <c:tx>
                <c:strRef>
                  <c:f>⑦査定件!$P$55</c:f>
                  <c:strCache>
                    <c:ptCount val="1"/>
                    <c:pt idx="0">
                      <c:v>51.5万件
（+4.5％）</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{D05AFABF-A641-4334-8FBB-04A972DFAB86}</c15:txfldGUID>
                      <c15:f>⑦査定件!$P$55</c15:f>
                      <c15:dlblFieldTableCache>
                        <c:ptCount val="1"/>
                        <c:pt idx="0">
                          <c:v>51.5万件
（+4.5％）</c:v>
                        </c:pt>
                      </c15:dlblFieldTableCache>
                    </c15:dlblFTEntry>
                  </c15:dlblFieldTable>
                  <c15:showDataLabelsRange val="0"/>
                </c:ext>
                <c:ext xmlns:c16="http://schemas.microsoft.com/office/drawing/2014/chart" uri="{C3380CC4-5D6E-409C-BE32-E72D297353CC}">
                  <c16:uniqueId val="{0000000A-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⑦査定件!$N$39:$O$39</c:f>
              <c:numCache>
                <c:formatCode>#,##0.0;[Red]\-#,##0.0</c:formatCode>
                <c:ptCount val="2"/>
                <c:pt idx="0">
                  <c:v>49.2776</c:v>
                </c:pt>
                <c:pt idx="1">
                  <c:v>51.517499999999998</c:v>
                </c:pt>
              </c:numCache>
            </c:numRef>
          </c:val>
          <c:extLst>
            <c:ext xmlns:c16="http://schemas.microsoft.com/office/drawing/2014/chart" uri="{C3380CC4-5D6E-409C-BE32-E72D297353CC}">
              <c16:uniqueId val="{0000000B-B413-4D77-B424-5733AE05AEAF}"/>
            </c:ext>
          </c:extLst>
        </c:ser>
        <c:ser>
          <c:idx val="9"/>
          <c:order val="4"/>
          <c:tx>
            <c:strRef>
              <c:f>⑦査定件!$M$38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⑦査定件!$N$54</c:f>
                  <c:strCache>
                    <c:ptCount val="1"/>
                    <c:pt idx="0">
                      <c:v>健保組合（突合）
57.7万件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{6855445E-D85D-449C-AB8A-2B7DA9A2F541}</c15:txfldGUID>
                      <c15:f>⑦査定件!$N$54</c15:f>
                      <c15:dlblFieldTableCache>
                        <c:ptCount val="1"/>
                        <c:pt idx="0">
                          <c:v>健保組合（突合）
57.7万件</c:v>
                        </c:pt>
                      </c15:dlblFieldTableCache>
                    </c15:dlblFTEntry>
                  </c15:dlblFieldTable>
                  <c15:showDataLabelsRange val="0"/>
                </c:ext>
                <c:ext xmlns:c16="http://schemas.microsoft.com/office/drawing/2014/chart" uri="{C3380CC4-5D6E-409C-BE32-E72D297353CC}">
                  <c16:uniqueId val="{0000000C-B413-4D77-B424-5733AE05AEAF}"/>
                </c:ext>
              </c:extLst>
            </c:dLbl>
            <c:dLbl>
              <c:idx val="1"/>
              <c:tx>
                <c:strRef>
                  <c:f>⑦査定件!$P$54</c:f>
                  <c:strCache>
                    <c:ptCount val="1"/>
                    <c:pt idx="0">
                      <c:v>56.2万件
（▲2.7％）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{6E91E9D8-D39B-44E0-85DE-C849B8E1FF20}</c15:txfldGUID>
                      <c15:f>⑦査定件!$P$54</c15:f>
                      <c15:dlblFieldTableCache>
                        <c:ptCount val="1"/>
                        <c:pt idx="0">
                          <c:v>56.2万件
（▲2.7％）</c:v>
                        </c:pt>
                      </c15:dlblFieldTableCache>
                    </c15:dlblFTEntry>
                  </c15:dlblFieldTable>
                  <c15:showDataLabelsRange val="0"/>
                </c:ext>
                <c:ext xmlns:c16="http://schemas.microsoft.com/office/drawing/2014/chart" uri="{C3380CC4-5D6E-409C-BE32-E72D297353CC}">
                  <c16:uniqueId val="{0000000D-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⑦査定件!$N$38:$O$38</c:f>
              <c:numCache>
                <c:formatCode>#,##0.0;[Red]\-#,##0.0</c:formatCode>
                <c:ptCount val="2"/>
                <c:pt idx="0">
                  <c:v>57.715000000000003</c:v>
                </c:pt>
                <c:pt idx="1">
                  <c:v>56.158000000000001</c:v>
                </c:pt>
              </c:numCache>
            </c:numRef>
          </c:val>
          <c:extLst>
            <c:ext xmlns:c16="http://schemas.microsoft.com/office/drawing/2014/chart" uri="{C3380CC4-5D6E-409C-BE32-E72D297353CC}">
              <c16:uniqueId val="{0000000E-B413-4D77-B424-5733AE05AEAF}"/>
            </c:ext>
          </c:extLst>
        </c:ser>
        <c:ser>
          <c:idx val="4"/>
          <c:order val="5"/>
          <c:tx>
            <c:strRef>
              <c:f>⑦査定件!$M$37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⑦査定件!$N$53</c:f>
                  <c:strCache>
                    <c:ptCount val="1"/>
                    <c:pt idx="0">
                      <c:v>健保組合（単月）
197.6万件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{1D3E7DEB-9C10-4ECB-92E8-9365CF8FC122}</c15:txfldGUID>
                      <c15:f>⑦査定件!$N$53</c15:f>
                      <c15:dlblFieldTableCache>
                        <c:ptCount val="1"/>
                        <c:pt idx="0">
                          <c:v>健保組合（単月）
197.6万件</c:v>
                        </c:pt>
                      </c15:dlblFieldTableCache>
                    </c15:dlblFTEntry>
                  </c15:dlblFieldTable>
                  <c15:showDataLabelsRange val="0"/>
                </c:ext>
                <c:ext xmlns:c16="http://schemas.microsoft.com/office/drawing/2014/chart" uri="{C3380CC4-5D6E-409C-BE32-E72D297353CC}">
                  <c16:uniqueId val="{0000000F-B413-4D77-B424-5733AE05AEAF}"/>
                </c:ext>
              </c:extLst>
            </c:dLbl>
            <c:dLbl>
              <c:idx val="1"/>
              <c:tx>
                <c:strRef>
                  <c:f>⑦査定件!$P$53</c:f>
                  <c:strCache>
                    <c:ptCount val="1"/>
                    <c:pt idx="0">
                      <c:v>187.9万件
（▲4.9％）</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{243A22B4-603D-444F-840D-711B6D779194}</c15:txfldGUID>
                      <c15:f>⑦査定件!$P$53</c15:f>
                      <c15:dlblFieldTableCache>
                        <c:ptCount val="1"/>
                        <c:pt idx="0">
                          <c:v>187.9万件
（▲4.9％）</c:v>
                        </c:pt>
                      </c15:dlblFieldTableCache>
                    </c15:dlblFTEntry>
                  </c15:dlblFieldTable>
                  <c15:showDataLabelsRange val="0"/>
                </c:ext>
                <c:ext xmlns:c16="http://schemas.microsoft.com/office/drawing/2014/chart" uri="{C3380CC4-5D6E-409C-BE32-E72D297353CC}">
                  <c16:uniqueId val="{00000010-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令和6年度審査分</c:v>
                </c:pt>
                <c:pt idx="1">
                  <c:v>令和7年度審査分</c:v>
                </c:pt>
              </c:strCache>
            </c:strRef>
          </c:cat>
          <c:val>
            <c:numRef>
              <c:f>⑦査定件!$N$37:$O$37</c:f>
              <c:numCache>
                <c:formatCode>#,##0.0;[Red]\-#,##0.0</c:formatCode>
                <c:ptCount val="2"/>
                <c:pt idx="0">
                  <c:v>197.6301</c:v>
                </c:pt>
                <c:pt idx="1">
                  <c:v>187.86279999999999</c:v>
                </c:pt>
              </c:numCache>
            </c:numRef>
          </c:val>
          <c:extLst>
            <c:ext xmlns:c16="http://schemas.microsoft.com/office/drawing/2014/chart" uri="{C3380CC4-5D6E-409C-BE32-E72D297353CC}">
              <c16:uniqueId val="{00000011-B413-4D77-B424-5733AE05AEAF}"/>
            </c:ext>
          </c:extLst>
        </c:ser>
        <c:ser>
          <c:idx val="8"/>
          <c:order val="6"/>
          <c:tx>
            <c:strRef>
              <c:f>⑦査定件!$M$36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1.4912281731750361E-2"/>
                </c:manualLayout>
              </c:layout>
              <c:tx>
                <c:strRef>
                  <c:f>⑦査定件!$N$52</c:f>
                  <c:strCache>
                    <c:ptCount val="1"/>
                    <c:pt idx="0">
                      <c:v>共済組合（縦覧）
16.0万件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{6E65564F-E007-4D99-B737-2E2498BCEB74}</c15:txfldGUID>
                      <c15:f>⑦査定件!$N$52</c15:f>
                      <c15:dlblFieldTableCache>
                        <c:ptCount val="1"/>
                        <c:pt idx="0">
                          <c:v>共済組合（縦覧）
16.0万件</c:v>
                        </c:pt>
                      </c15:dlblFieldTableCache>
                    </c15:dlblFTEntry>
                  </c15:dlblFieldTable>
                  <c15:showDataLabelsRange val="0"/>
                </c:ext>
                <c:ext xmlns:c16="http://schemas.microsoft.com/office/drawing/2014/chart" uri="{C3380CC4-5D6E-409C-BE32-E72D297353CC}">
                  <c16:uniqueId val="{00000012-B413-4D77-B424-5733AE05AEAF}"/>
                </c:ext>
              </c:extLst>
            </c:dLbl>
            <c:dLbl>
              <c:idx val="1"/>
              <c:layout>
                <c:manualLayout>
                  <c:x val="0.16243209767318398"/>
                  <c:y val="1.5240257786658421E-2"/>
                </c:manualLayout>
              </c:layout>
              <c:tx>
                <c:strRef>
                  <c:f>⑦査定件!$P$52</c:f>
                  <c:strCache>
                    <c:ptCount val="1"/>
                    <c:pt idx="0">
                      <c:v>16.9万件
（+5.7％）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{D83FCBC0-CAD4-49CB-8F0F-737D724415C0}</c15:txfldGUID>
                      <c15:f>⑦査定件!$P$52</c15:f>
                      <c15:dlblFieldTableCache>
                        <c:ptCount val="1"/>
                        <c:pt idx="0">
                          <c:v>16.9万件
（+5.7％）</c:v>
                        </c:pt>
                      </c15:dlblFieldTableCache>
                    </c15:dlblFTEntry>
                  </c15:dlblFieldTable>
                  <c15:showDataLabelsRange val="0"/>
                </c:ext>
                <c:ext xmlns:c16="http://schemas.microsoft.com/office/drawing/2014/chart" uri="{C3380CC4-5D6E-409C-BE32-E72D297353CC}">
                  <c16:uniqueId val="{00000013-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⑦査定件!$N$36:$O$36</c:f>
              <c:numCache>
                <c:formatCode>#,##0.0;[Red]\-#,##0.0</c:formatCode>
                <c:ptCount val="2"/>
                <c:pt idx="0">
                  <c:v>15.9567</c:v>
                </c:pt>
                <c:pt idx="1">
                  <c:v>16.872199999999999</c:v>
                </c:pt>
              </c:numCache>
            </c:numRef>
          </c:val>
          <c:extLst>
            <c:ext xmlns:c16="http://schemas.microsoft.com/office/drawing/2014/chart" uri="{C3380CC4-5D6E-409C-BE32-E72D297353CC}">
              <c16:uniqueId val="{00000014-B413-4D77-B424-5733AE05AEAF}"/>
            </c:ext>
          </c:extLst>
        </c:ser>
        <c:ser>
          <c:idx val="7"/>
          <c:order val="7"/>
          <c:tx>
            <c:strRef>
              <c:f>⑦査定件!$M$35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058631372656174"/>
                  <c:y val="-2.1690591609818708E-2"/>
                </c:manualLayout>
              </c:layout>
              <c:tx>
                <c:strRef>
                  <c:f>⑦査定件!$N$51</c:f>
                  <c:strCache>
                    <c:ptCount val="1"/>
                    <c:pt idx="0">
                      <c:v>共済組合（突合）
19.6万件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{3E538269-EBD5-4C4A-B0EC-20E26E263812}</c15:txfldGUID>
                      <c15:f>⑦査定件!$N$51</c15:f>
                      <c15:dlblFieldTableCache>
                        <c:ptCount val="1"/>
                        <c:pt idx="0">
                          <c:v>共済組合（突合）
19.6万件</c:v>
                        </c:pt>
                      </c15:dlblFieldTableCache>
                    </c15:dlblFTEntry>
                  </c15:dlblFieldTable>
                  <c15:showDataLabelsRange val="0"/>
                </c:ext>
                <c:ext xmlns:c16="http://schemas.microsoft.com/office/drawing/2014/chart" uri="{C3380CC4-5D6E-409C-BE32-E72D297353CC}">
                  <c16:uniqueId val="{00000015-B413-4D77-B424-5733AE05AEAF}"/>
                </c:ext>
              </c:extLst>
            </c:dLbl>
            <c:dLbl>
              <c:idx val="1"/>
              <c:layout>
                <c:manualLayout>
                  <c:x val="0.16243213342456819"/>
                  <c:y val="-1.4912281731750361E-2"/>
                </c:manualLayout>
              </c:layout>
              <c:tx>
                <c:strRef>
                  <c:f>⑦査定件!$P$51</c:f>
                  <c:strCache>
                    <c:ptCount val="1"/>
                    <c:pt idx="0">
                      <c:v>19.5万件
（▲0.5％）</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{A5A6F6A1-2A5A-4988-BD00-441F153A34B8}</c15:txfldGUID>
                      <c15:f>⑦査定件!$P$51</c15:f>
                      <c15:dlblFieldTableCache>
                        <c:ptCount val="1"/>
                        <c:pt idx="0">
                          <c:v>19.5万件
（▲0.5％）</c:v>
                        </c:pt>
                      </c15:dlblFieldTableCache>
                    </c15:dlblFTEntry>
                  </c15:dlblFieldTable>
                  <c15:showDataLabelsRange val="0"/>
                </c:ext>
                <c:ext xmlns:c16="http://schemas.microsoft.com/office/drawing/2014/chart" uri="{C3380CC4-5D6E-409C-BE32-E72D297353CC}">
                  <c16:uniqueId val="{00000016-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⑦査定件!$N$35:$O$35</c:f>
              <c:numCache>
                <c:formatCode>#,##0.0;[Red]\-#,##0.0</c:formatCode>
                <c:ptCount val="2"/>
                <c:pt idx="0">
                  <c:v>19.595600000000001</c:v>
                </c:pt>
                <c:pt idx="1">
                  <c:v>19.490300000000001</c:v>
                </c:pt>
              </c:numCache>
            </c:numRef>
          </c:val>
          <c:extLst>
            <c:ext xmlns:c16="http://schemas.microsoft.com/office/drawing/2014/chart" uri="{C3380CC4-5D6E-409C-BE32-E72D297353CC}">
              <c16:uniqueId val="{00000017-B413-4D77-B424-5733AE05AEAF}"/>
            </c:ext>
          </c:extLst>
        </c:ser>
        <c:ser>
          <c:idx val="3"/>
          <c:order val="8"/>
          <c:tx>
            <c:strRef>
              <c:f>⑦査定件!$M$34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⑦査定件!$N$50</c:f>
                  <c:strCache>
                    <c:ptCount val="1"/>
                    <c:pt idx="0">
                      <c:v>共済組合（単月）
66.7万件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{5A7597BB-8C61-46E3-B20F-B532F514751C}</c15:txfldGUID>
                      <c15:f>⑦査定件!$N$50</c15:f>
                      <c15:dlblFieldTableCache>
                        <c:ptCount val="1"/>
                        <c:pt idx="0">
                          <c:v>共済組合（単月）
66.7万件</c:v>
                        </c:pt>
                      </c15:dlblFieldTableCache>
                    </c15:dlblFTEntry>
                  </c15:dlblFieldTable>
                  <c15:showDataLabelsRange val="0"/>
                </c:ext>
                <c:ext xmlns:c16="http://schemas.microsoft.com/office/drawing/2014/chart" uri="{C3380CC4-5D6E-409C-BE32-E72D297353CC}">
                  <c16:uniqueId val="{00000018-B413-4D77-B424-5733AE05AEAF}"/>
                </c:ext>
              </c:extLst>
            </c:dLbl>
            <c:dLbl>
              <c:idx val="1"/>
              <c:tx>
                <c:strRef>
                  <c:f>⑦査定件!$P$50</c:f>
                  <c:strCache>
                    <c:ptCount val="1"/>
                    <c:pt idx="0">
                      <c:v>64.4万件
（▲3.4％）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{B9CCE4C3-3923-4976-86D3-94733A89C3E8}</c15:txfldGUID>
                      <c15:f>⑦査定件!$P$50</c15:f>
                      <c15:dlblFieldTableCache>
                        <c:ptCount val="1"/>
                        <c:pt idx="0">
                          <c:v>64.4万件
（▲3.4％）</c:v>
                        </c:pt>
                      </c15:dlblFieldTableCache>
                    </c15:dlblFTEntry>
                  </c15:dlblFieldTable>
                  <c15:showDataLabelsRange val="0"/>
                </c:ext>
                <c:ext xmlns:c16="http://schemas.microsoft.com/office/drawing/2014/chart" uri="{C3380CC4-5D6E-409C-BE32-E72D297353CC}">
                  <c16:uniqueId val="{00000019-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令和6年度審査分</c:v>
                </c:pt>
                <c:pt idx="1">
                  <c:v>令和7年度審査分</c:v>
                </c:pt>
              </c:strCache>
            </c:strRef>
          </c:cat>
          <c:val>
            <c:numRef>
              <c:f>⑦査定件!$N$34:$O$34</c:f>
              <c:numCache>
                <c:formatCode>#,##0.0;[Red]\-#,##0.0</c:formatCode>
                <c:ptCount val="2"/>
                <c:pt idx="0">
                  <c:v>66.697500000000005</c:v>
                </c:pt>
                <c:pt idx="1">
                  <c:v>64.4495</c:v>
                </c:pt>
              </c:numCache>
            </c:numRef>
          </c:val>
          <c:extLst>
            <c:ext xmlns:c16="http://schemas.microsoft.com/office/drawing/2014/chart" uri="{C3380CC4-5D6E-409C-BE32-E72D297353CC}">
              <c16:uniqueId val="{0000001A-B413-4D77-B424-5733AE05AEAF}"/>
            </c:ext>
          </c:extLst>
        </c:ser>
        <c:ser>
          <c:idx val="5"/>
          <c:order val="9"/>
          <c:tx>
            <c:strRef>
              <c:f>⑦査定件!$M$33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⑦査定件!$N$49</c:f>
                  <c:strCache>
                    <c:ptCount val="1"/>
                    <c:pt idx="0">
                      <c:v>協会けんぽ（縦覧）
71.3万件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{85CE64DE-A2FB-4E6A-871B-CC9F4274077C}</c15:txfldGUID>
                      <c15:f>⑦査定件!$N$49</c15:f>
                      <c15:dlblFieldTableCache>
                        <c:ptCount val="1"/>
                        <c:pt idx="0">
                          <c:v>協会けんぽ（縦覧）
71.3万件</c:v>
                        </c:pt>
                      </c15:dlblFieldTableCache>
                    </c15:dlblFTEntry>
                  </c15:dlblFieldTable>
                  <c15:showDataLabelsRange val="0"/>
                </c:ext>
                <c:ext xmlns:c16="http://schemas.microsoft.com/office/drawing/2014/chart" uri="{C3380CC4-5D6E-409C-BE32-E72D297353CC}">
                  <c16:uniqueId val="{0000001B-B413-4D77-B424-5733AE05AEAF}"/>
                </c:ext>
              </c:extLst>
            </c:dLbl>
            <c:dLbl>
              <c:idx val="1"/>
              <c:tx>
                <c:strRef>
                  <c:f>⑦査定件!$P$49</c:f>
                  <c:strCache>
                    <c:ptCount val="1"/>
                    <c:pt idx="0">
                      <c:v>76.0万件
（+6.7％）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{149DCC9B-9A80-4A92-92F8-9811CD682D50}</c15:txfldGUID>
                      <c15:f>⑦査定件!$P$49</c15:f>
                      <c15:dlblFieldTableCache>
                        <c:ptCount val="1"/>
                        <c:pt idx="0">
                          <c:v>76.0万件
（+6.7％）</c:v>
                        </c:pt>
                      </c15:dlblFieldTableCache>
                    </c15:dlblFTEntry>
                  </c15:dlblFieldTable>
                  <c15:showDataLabelsRange val="0"/>
                </c:ext>
                <c:ext xmlns:c16="http://schemas.microsoft.com/office/drawing/2014/chart" uri="{C3380CC4-5D6E-409C-BE32-E72D297353CC}">
                  <c16:uniqueId val="{0000001C-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⑦査定件!$N$33:$O$33</c:f>
              <c:numCache>
                <c:formatCode>#,##0.0;[Red]\-#,##0.0</c:formatCode>
                <c:ptCount val="2"/>
                <c:pt idx="0">
                  <c:v>71.260000000000005</c:v>
                </c:pt>
                <c:pt idx="1">
                  <c:v>76.039299999999997</c:v>
                </c:pt>
              </c:numCache>
            </c:numRef>
          </c:val>
          <c:extLst>
            <c:ext xmlns:c16="http://schemas.microsoft.com/office/drawing/2014/chart" uri="{C3380CC4-5D6E-409C-BE32-E72D297353CC}">
              <c16:uniqueId val="{0000001D-B413-4D77-B424-5733AE05AEAF}"/>
            </c:ext>
          </c:extLst>
        </c:ser>
        <c:ser>
          <c:idx val="1"/>
          <c:order val="10"/>
          <c:tx>
            <c:strRef>
              <c:f>⑦査定件!$M$32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⑦査定件!$N$48</c:f>
                  <c:strCache>
                    <c:ptCount val="1"/>
                    <c:pt idx="0">
                      <c:v>協会けんぽ（突合）
88.4万件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{3B85D1BB-1434-4577-9A58-04A54754D467}</c15:txfldGUID>
                      <c15:f>⑦査定件!$N$48</c15:f>
                      <c15:dlblFieldTableCache>
                        <c:ptCount val="1"/>
                        <c:pt idx="0">
                          <c:v>協会けんぽ（突合）
88.4万件</c:v>
                        </c:pt>
                      </c15:dlblFieldTableCache>
                    </c15:dlblFTEntry>
                  </c15:dlblFieldTable>
                  <c15:showDataLabelsRange val="0"/>
                </c:ext>
                <c:ext xmlns:c16="http://schemas.microsoft.com/office/drawing/2014/chart" uri="{C3380CC4-5D6E-409C-BE32-E72D297353CC}">
                  <c16:uniqueId val="{0000001E-B413-4D77-B424-5733AE05AEAF}"/>
                </c:ext>
              </c:extLst>
            </c:dLbl>
            <c:dLbl>
              <c:idx val="1"/>
              <c:tx>
                <c:strRef>
                  <c:f>⑦査定件!$P$48</c:f>
                  <c:strCache>
                    <c:ptCount val="1"/>
                    <c:pt idx="0">
                      <c:v>90.6万件
（+2.6％）</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{72E46DD6-42CD-47E2-917B-D80FE03C6476}</c15:txfldGUID>
                      <c15:f>⑦査定件!$P$48</c15:f>
                      <c15:dlblFieldTableCache>
                        <c:ptCount val="1"/>
                        <c:pt idx="0">
                          <c:v>90.6万件
（+2.6％）</c:v>
                        </c:pt>
                      </c15:dlblFieldTableCache>
                    </c15:dlblFTEntry>
                  </c15:dlblFieldTable>
                  <c15:showDataLabelsRange val="0"/>
                </c:ext>
                <c:ext xmlns:c16="http://schemas.microsoft.com/office/drawing/2014/chart" uri="{C3380CC4-5D6E-409C-BE32-E72D297353CC}">
                  <c16:uniqueId val="{0000001F-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⑦査定件!$N$32:$O$32</c:f>
              <c:numCache>
                <c:formatCode>#,##0.0;[Red]\-#,##0.0</c:formatCode>
                <c:ptCount val="2"/>
                <c:pt idx="0">
                  <c:v>88.361699999999999</c:v>
                </c:pt>
                <c:pt idx="1">
                  <c:v>90.638300000000001</c:v>
                </c:pt>
              </c:numCache>
            </c:numRef>
          </c:val>
          <c:extLst>
            <c:ext xmlns:c16="http://schemas.microsoft.com/office/drawing/2014/chart" uri="{C3380CC4-5D6E-409C-BE32-E72D297353CC}">
              <c16:uniqueId val="{00000020-B413-4D77-B424-5733AE05AEAF}"/>
            </c:ext>
          </c:extLst>
        </c:ser>
        <c:ser>
          <c:idx val="2"/>
          <c:order val="11"/>
          <c:tx>
            <c:strRef>
              <c:f>⑦査定件!$M$31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⑦査定件!$N$47</c:f>
                  <c:strCache>
                    <c:ptCount val="1"/>
                    <c:pt idx="0">
                      <c:v>協会けんぽ（単月）
293.9万件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{C5CD2B45-AECB-4B74-856B-ACD6FA9DF923}</c15:txfldGUID>
                      <c15:f>⑦査定件!$N$47</c15:f>
                      <c15:dlblFieldTableCache>
                        <c:ptCount val="1"/>
                        <c:pt idx="0">
                          <c:v>協会けんぽ（単月）
293.9万件</c:v>
                        </c:pt>
                      </c15:dlblFieldTableCache>
                    </c15:dlblFTEntry>
                  </c15:dlblFieldTable>
                  <c15:showDataLabelsRange val="0"/>
                </c:ext>
                <c:ext xmlns:c16="http://schemas.microsoft.com/office/drawing/2014/chart" uri="{C3380CC4-5D6E-409C-BE32-E72D297353CC}">
                  <c16:uniqueId val="{00000021-B413-4D77-B424-5733AE05AEAF}"/>
                </c:ext>
              </c:extLst>
            </c:dLbl>
            <c:dLbl>
              <c:idx val="1"/>
              <c:tx>
                <c:strRef>
                  <c:f>⑦査定件!$P$47</c:f>
                  <c:strCache>
                    <c:ptCount val="1"/>
                    <c:pt idx="0">
                      <c:v>286.1万件
（▲2.6％）</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{49690CC8-8BC9-408B-A64B-728D09B666FE}</c15:txfldGUID>
                      <c15:f>⑦査定件!$P$47</c15:f>
                      <c15:dlblFieldTableCache>
                        <c:ptCount val="1"/>
                        <c:pt idx="0">
                          <c:v>286.1万件
（▲2.6％）</c:v>
                        </c:pt>
                      </c15:dlblFieldTableCache>
                    </c15:dlblFTEntry>
                  </c15:dlblFieldTable>
                  <c15:showDataLabelsRange val="0"/>
                </c:ext>
                <c:ext xmlns:c16="http://schemas.microsoft.com/office/drawing/2014/chart" uri="{C3380CC4-5D6E-409C-BE32-E72D297353CC}">
                  <c16:uniqueId val="{00000022-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strRef>
              <c:f>(⑦査定件!$M$61,⑦査定件!$O$61)</c:f>
              <c:strCache>
                <c:ptCount val="2"/>
                <c:pt idx="0">
                  <c:v>令和6年度審査分</c:v>
                </c:pt>
                <c:pt idx="1">
                  <c:v>令和7年度審査分</c:v>
                </c:pt>
              </c:strCache>
            </c:strRef>
          </c:cat>
          <c:val>
            <c:numRef>
              <c:f>⑦査定件!$N$31:$O$31</c:f>
              <c:numCache>
                <c:formatCode>#,##0.0;[Red]\-#,##0.0</c:formatCode>
                <c:ptCount val="2"/>
                <c:pt idx="0">
                  <c:v>293.8766</c:v>
                </c:pt>
                <c:pt idx="1">
                  <c:v>286.13220000000001</c:v>
                </c:pt>
              </c:numCache>
            </c:numRef>
          </c:val>
          <c:extLst>
            <c:ext xmlns:c16="http://schemas.microsoft.com/office/drawing/2014/chart" uri="{C3380CC4-5D6E-409C-BE32-E72D297353CC}">
              <c16:uniqueId val="{00000023-B413-4D77-B424-5733AE05AEAF}"/>
            </c:ext>
          </c:extLst>
        </c:ser>
        <c:dLbls>
          <c:showLegendKey val="0"/>
          <c:showVal val="0"/>
          <c:showCatName val="0"/>
          <c:showSerName val="0"/>
          <c:showPercent val="0"/>
          <c:showBubbleSize val="0"/>
        </c:dLbls>
        <c:gapWidth val="150"/>
        <c:overlap val="100"/>
        <c:serLines/>
        <c:axId val="378401192"/>
        <c:axId val="378407072"/>
      </c:barChart>
      <c:lineChart>
        <c:grouping val="standard"/>
        <c:varyColors val="0"/>
        <c:ser>
          <c:idx val="0"/>
          <c:order val="12"/>
          <c:tx>
            <c:strRef>
              <c:f>⑦査定件!$M$30</c:f>
              <c:strCache>
                <c:ptCount val="1"/>
                <c:pt idx="0">
                  <c:v>全管掌</c:v>
                </c:pt>
              </c:strCache>
            </c:strRef>
          </c:tx>
          <c:spPr>
            <a:ln w="19050">
              <a:noFill/>
            </a:ln>
          </c:spPr>
          <c:marker>
            <c:symbol val="none"/>
          </c:marker>
          <c:dLbls>
            <c:dLbl>
              <c:idx val="0"/>
              <c:tx>
                <c:strRef>
                  <c:f>⑦査定件!$N$46</c:f>
                  <c:strCache>
                    <c:ptCount val="1"/>
                    <c:pt idx="0">
                      <c:v>全管掌
1,149.3万件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{DE2AD680-A95C-45C0-A922-382049896458}</c15:txfldGUID>
                      <c15:f>⑦査定件!$N$46</c15:f>
                      <c15:dlblFieldTableCache>
                        <c:ptCount val="1"/>
                        <c:pt idx="0">
                          <c:v>全管掌
1,149.3万件</c:v>
                        </c:pt>
                      </c15:dlblFieldTableCache>
                    </c15:dlblFTEntry>
                  </c15:dlblFieldTable>
                  <c15:showDataLabelsRange val="0"/>
                </c:ext>
                <c:ext xmlns:c16="http://schemas.microsoft.com/office/drawing/2014/chart" uri="{C3380CC4-5D6E-409C-BE32-E72D297353CC}">
                  <c16:uniqueId val="{00000024-B413-4D77-B424-5733AE05AEAF}"/>
                </c:ext>
              </c:extLst>
            </c:dLbl>
            <c:dLbl>
              <c:idx val="1"/>
              <c:tx>
                <c:strRef>
                  <c:f>⑦査定件!$P$46</c:f>
                  <c:strCache>
                    <c:ptCount val="1"/>
                    <c:pt idx="0">
                      <c:v>1138.0万件
（▲1.0％）</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{09FFCB5C-9BFB-4F22-8199-E46970D23096}</c15:txfldGUID>
                      <c15:f>⑦査定件!$P$46</c15:f>
                      <c15:dlblFieldTableCache>
                        <c:ptCount val="1"/>
                        <c:pt idx="0">
                          <c:v>1138.0万件
（▲1.0％）</c:v>
                        </c:pt>
                      </c15:dlblFieldTableCache>
                    </c15:dlblFTEntry>
                  </c15:dlblFieldTable>
                  <c15:showDataLabelsRange val="0"/>
                </c:ext>
                <c:ext xmlns:c16="http://schemas.microsoft.com/office/drawing/2014/chart" uri="{C3380CC4-5D6E-409C-BE32-E72D297353CC}">
                  <c16:uniqueId val="{00000025-B413-4D77-B424-5733AE05AEAF}"/>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⑦査定件!$N$30:$O$30</c:f>
              <c:numCache>
                <c:formatCode>#,##0.0;[Red]\-#,##0.0</c:formatCode>
                <c:ptCount val="2"/>
                <c:pt idx="0">
                  <c:v>1149.3345999999999</c:v>
                </c:pt>
                <c:pt idx="1">
                  <c:v>1137.9512</c:v>
                </c:pt>
              </c:numCache>
            </c:numRef>
          </c:val>
          <c:smooth val="0"/>
          <c:extLst>
            <c:ext xmlns:c16="http://schemas.microsoft.com/office/drawing/2014/chart" uri="{C3380CC4-5D6E-409C-BE32-E72D297353CC}">
              <c16:uniqueId val="{00000026-B413-4D77-B424-5733AE05AEAF}"/>
            </c:ext>
          </c:extLst>
        </c:ser>
        <c:dLbls>
          <c:showLegendKey val="0"/>
          <c:showVal val="1"/>
          <c:showCatName val="0"/>
          <c:showSerName val="0"/>
          <c:showPercent val="0"/>
          <c:showBubbleSize val="0"/>
        </c:dLbls>
        <c:marker val="1"/>
        <c:smooth val="0"/>
        <c:axId val="378401192"/>
        <c:axId val="378407072"/>
      </c:lineChart>
      <c:catAx>
        <c:axId val="37840119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7072"/>
        <c:crosses val="autoZero"/>
        <c:auto val="1"/>
        <c:lblAlgn val="ctr"/>
        <c:lblOffset val="100"/>
        <c:tickLblSkip val="1"/>
        <c:tickMarkSkip val="1"/>
        <c:noMultiLvlLbl val="0"/>
      </c:catAx>
      <c:valAx>
        <c:axId val="378407072"/>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6.9060820056772851E-3"/>
              <c:y val="0.41475593471340605"/>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119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⑧査定点!$M$42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429474630588303"/>
                  <c:y val="-6.9203237707174715E-3"/>
                </c:manualLayout>
              </c:layout>
              <c:tx>
                <c:strRef>
                  <c:f>⑧査定点!$N$58</c:f>
                  <c:strCache>
                    <c:ptCount val="1"/>
                    <c:pt idx="0">
                      <c:v>その他（縦覧）
121.8百万点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{2C54BE11-4E80-4C8A-9DDD-823D482E4311}</c15:txfldGUID>
                      <c15:f>⑧査定点!$N$58</c15:f>
                      <c15:dlblFieldTableCache>
                        <c:ptCount val="1"/>
                        <c:pt idx="0">
                          <c:v>その他（縦覧）
121.8百万点</c:v>
                        </c:pt>
                      </c15:dlblFieldTableCache>
                    </c15:dlblFTEntry>
                  </c15:dlblFieldTable>
                  <c15:showDataLabelsRange val="0"/>
                </c:ext>
                <c:ext xmlns:c16="http://schemas.microsoft.com/office/drawing/2014/chart" uri="{C3380CC4-5D6E-409C-BE32-E72D297353CC}">
                  <c16:uniqueId val="{00000000-0407-478E-BC85-67DF2310B326}"/>
                </c:ext>
              </c:extLst>
            </c:dLbl>
            <c:dLbl>
              <c:idx val="1"/>
              <c:layout>
                <c:manualLayout>
                  <c:x val="0.16058627340090775"/>
                  <c:y val="-9.6079248835154347E-3"/>
                </c:manualLayout>
              </c:layout>
              <c:tx>
                <c:strRef>
                  <c:f>⑧査定点!$P$58</c:f>
                  <c:strCache>
                    <c:ptCount val="1"/>
                    <c:pt idx="0">
                      <c:v>137.4百万点
（+12.8％）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{0151F9EB-6A9D-4B34-A0F7-CAAB5E0D2249}</c15:txfldGUID>
                      <c15:f>⑧査定点!$P$58</c15:f>
                      <c15:dlblFieldTableCache>
                        <c:ptCount val="1"/>
                        <c:pt idx="0">
                          <c:v>137.4百万点
（+12.8％）</c:v>
                        </c:pt>
                      </c15:dlblFieldTableCache>
                    </c15:dlblFTEntry>
                  </c15:dlblFieldTable>
                  <c15:showDataLabelsRange val="0"/>
                </c:ext>
                <c:ext xmlns:c16="http://schemas.microsoft.com/office/drawing/2014/chart" uri="{C3380CC4-5D6E-409C-BE32-E72D297353CC}">
                  <c16:uniqueId val="{00000001-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⑧査定点!$N$42:$O$42</c:f>
              <c:numCache>
                <c:formatCode>#,##0.0;[Red]\-#,##0.0</c:formatCode>
                <c:ptCount val="2"/>
                <c:pt idx="0">
                  <c:v>121.76696099999999</c:v>
                </c:pt>
                <c:pt idx="1">
                  <c:v>137.404943</c:v>
                </c:pt>
              </c:numCache>
            </c:numRef>
          </c:val>
          <c:extLst>
            <c:ext xmlns:c16="http://schemas.microsoft.com/office/drawing/2014/chart" uri="{C3380CC4-5D6E-409C-BE32-E72D297353CC}">
              <c16:uniqueId val="{00000002-0407-478E-BC85-67DF2310B326}"/>
            </c:ext>
          </c:extLst>
        </c:ser>
        <c:ser>
          <c:idx val="11"/>
          <c:order val="1"/>
          <c:tx>
            <c:strRef>
              <c:f>⑧査定点!$M$41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390423572744015"/>
                  <c:y val="-2.2644022644022644E-2"/>
                </c:manualLayout>
              </c:layout>
              <c:tx>
                <c:strRef>
                  <c:f>⑧査定点!$N$57</c:f>
                  <c:strCache>
                    <c:ptCount val="1"/>
                    <c:pt idx="0">
                      <c:v>その他（突合）
169.4百万点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{CEB4DE32-A9E6-45F0-BAFC-A7404496AB5D}</c15:txfldGUID>
                      <c15:f>⑧査定点!$N$57</c15:f>
                      <c15:dlblFieldTableCache>
                        <c:ptCount val="1"/>
                        <c:pt idx="0">
                          <c:v>その他（突合）
169.4百万点</c:v>
                        </c:pt>
                      </c15:dlblFieldTableCache>
                    </c15:dlblFTEntry>
                  </c15:dlblFieldTable>
                  <c15:showDataLabelsRange val="0"/>
                </c:ext>
                <c:ext xmlns:c16="http://schemas.microsoft.com/office/drawing/2014/chart" uri="{C3380CC4-5D6E-409C-BE32-E72D297353CC}">
                  <c16:uniqueId val="{00000003-0407-478E-BC85-67DF2310B326}"/>
                </c:ext>
              </c:extLst>
            </c:dLbl>
            <c:dLbl>
              <c:idx val="1"/>
              <c:layout>
                <c:manualLayout>
                  <c:x val="0.16206261510128914"/>
                  <c:y val="-1.9980019980020077E-2"/>
                </c:manualLayout>
              </c:layout>
              <c:tx>
                <c:strRef>
                  <c:f>⑧査定点!$P$57</c:f>
                  <c:strCache>
                    <c:ptCount val="1"/>
                    <c:pt idx="0">
                      <c:v>194.3百万点
（+14.7％）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{1DC7BD67-D4E6-4B9C-A8CE-8FB599EAE019}</c15:txfldGUID>
                      <c15:f>⑧査定点!$P$57</c15:f>
                      <c15:dlblFieldTableCache>
                        <c:ptCount val="1"/>
                        <c:pt idx="0">
                          <c:v>194.3百万点
（+14.7％）</c:v>
                        </c:pt>
                      </c15:dlblFieldTableCache>
                    </c15:dlblFTEntry>
                  </c15:dlblFieldTable>
                  <c15:showDataLabelsRange val="0"/>
                </c:ext>
                <c:ext xmlns:c16="http://schemas.microsoft.com/office/drawing/2014/chart" uri="{C3380CC4-5D6E-409C-BE32-E72D297353CC}">
                  <c16:uniqueId val="{00000004-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⑧査定点!$N$41:$O$41</c:f>
              <c:numCache>
                <c:formatCode>#,##0.0;[Red]\-#,##0.0</c:formatCode>
                <c:ptCount val="2"/>
                <c:pt idx="0">
                  <c:v>169.43488199999999</c:v>
                </c:pt>
                <c:pt idx="1">
                  <c:v>194.295345</c:v>
                </c:pt>
              </c:numCache>
            </c:numRef>
          </c:val>
          <c:extLst>
            <c:ext xmlns:c16="http://schemas.microsoft.com/office/drawing/2014/chart" uri="{C3380CC4-5D6E-409C-BE32-E72D297353CC}">
              <c16:uniqueId val="{00000005-0407-478E-BC85-67DF2310B326}"/>
            </c:ext>
          </c:extLst>
        </c:ser>
        <c:ser>
          <c:idx val="6"/>
          <c:order val="2"/>
          <c:tx>
            <c:strRef>
              <c:f>⑧査定点!$M$40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⑧査定点!$N$56</c:f>
                  <c:strCache>
                    <c:ptCount val="1"/>
                    <c:pt idx="0">
                      <c:v>その他（単月）
1,150.2百万点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{84C44C97-4AA7-4BFC-8C78-DDA5DFDB176C}</c15:txfldGUID>
                      <c15:f>⑧査定点!$N$56</c15:f>
                      <c15:dlblFieldTableCache>
                        <c:ptCount val="1"/>
                        <c:pt idx="0">
                          <c:v>その他（単月）
1,150.2百万点</c:v>
                        </c:pt>
                      </c15:dlblFieldTableCache>
                    </c15:dlblFTEntry>
                  </c15:dlblFieldTable>
                  <c15:showDataLabelsRange val="0"/>
                </c:ext>
                <c:ext xmlns:c16="http://schemas.microsoft.com/office/drawing/2014/chart" uri="{C3380CC4-5D6E-409C-BE32-E72D297353CC}">
                  <c16:uniqueId val="{00000006-0407-478E-BC85-67DF2310B326}"/>
                </c:ext>
              </c:extLst>
            </c:dLbl>
            <c:dLbl>
              <c:idx val="1"/>
              <c:tx>
                <c:strRef>
                  <c:f>⑧査定点!$P$56</c:f>
                  <c:strCache>
                    <c:ptCount val="1"/>
                    <c:pt idx="0">
                      <c:v>1,336.8百万点
（+16.2％）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{5551D30C-1770-4021-BDDB-BD3F7C8BDE59}</c15:txfldGUID>
                      <c15:f>⑧査定点!$P$56</c15:f>
                      <c15:dlblFieldTableCache>
                        <c:ptCount val="1"/>
                        <c:pt idx="0">
                          <c:v>1,336.8百万点
（+16.2％）</c:v>
                        </c:pt>
                      </c15:dlblFieldTableCache>
                    </c15:dlblFTEntry>
                  </c15:dlblFieldTable>
                  <c15:showDataLabelsRange val="0"/>
                </c:ext>
                <c:ext xmlns:c16="http://schemas.microsoft.com/office/drawing/2014/chart" uri="{C3380CC4-5D6E-409C-BE32-E72D297353CC}">
                  <c16:uniqueId val="{00000007-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令和6年度審査分</c:v>
                </c:pt>
                <c:pt idx="1">
                  <c:v>令和7年度審査分</c:v>
                </c:pt>
              </c:strCache>
            </c:strRef>
          </c:cat>
          <c:val>
            <c:numRef>
              <c:f>⑧査定点!$N$40:$O$40</c:f>
              <c:numCache>
                <c:formatCode>#,##0.0;[Red]\-#,##0.0</c:formatCode>
                <c:ptCount val="2"/>
                <c:pt idx="0">
                  <c:v>1150.228249</c:v>
                </c:pt>
                <c:pt idx="1">
                  <c:v>1336.7598619999999</c:v>
                </c:pt>
              </c:numCache>
            </c:numRef>
          </c:val>
          <c:extLst>
            <c:ext xmlns:c16="http://schemas.microsoft.com/office/drawing/2014/chart" uri="{C3380CC4-5D6E-409C-BE32-E72D297353CC}">
              <c16:uniqueId val="{00000008-0407-478E-BC85-67DF2310B326}"/>
            </c:ext>
          </c:extLst>
        </c:ser>
        <c:ser>
          <c:idx val="10"/>
          <c:order val="3"/>
          <c:tx>
            <c:strRef>
              <c:f>⑧査定点!$M$39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427795312257465"/>
                  <c:y val="1.6267943707363931E-2"/>
                </c:manualLayout>
              </c:layout>
              <c:tx>
                <c:strRef>
                  <c:f>⑧査定点!$N$55</c:f>
                  <c:strCache>
                    <c:ptCount val="1"/>
                    <c:pt idx="0">
                      <c:v>健保組合（縦覧）
120.8百万点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{AECF9D37-4083-4E3C-B73B-CC931EDD9239}</c15:txfldGUID>
                      <c15:f>⑧査定点!$N$55</c15:f>
                      <c15:dlblFieldTableCache>
                        <c:ptCount val="1"/>
                        <c:pt idx="0">
                          <c:v>健保組合（縦覧）
120.8百万点</c:v>
                        </c:pt>
                      </c15:dlblFieldTableCache>
                    </c15:dlblFTEntry>
                  </c15:dlblFieldTable>
                  <c15:showDataLabelsRange val="0"/>
                </c:ext>
                <c:ext xmlns:c16="http://schemas.microsoft.com/office/drawing/2014/chart" uri="{C3380CC4-5D6E-409C-BE32-E72D297353CC}">
                  <c16:uniqueId val="{00000009-0407-478E-BC85-67DF2310B326}"/>
                </c:ext>
              </c:extLst>
            </c:dLbl>
            <c:dLbl>
              <c:idx val="1"/>
              <c:layout>
                <c:manualLayout>
                  <c:x val="0.155040385145227"/>
                  <c:y val="1.0845322656346279E-2"/>
                </c:manualLayout>
              </c:layout>
              <c:tx>
                <c:strRef>
                  <c:f>⑧査定点!$P$55</c:f>
                  <c:strCache>
                    <c:ptCount val="1"/>
                    <c:pt idx="0">
                      <c:v>129.4百万点
（+7.1％）</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{3CC1847D-74D8-4AC1-AC22-910673925400}</c15:txfldGUID>
                      <c15:f>⑧査定点!$P$55</c15:f>
                      <c15:dlblFieldTableCache>
                        <c:ptCount val="1"/>
                        <c:pt idx="0">
                          <c:v>129.4百万点
（+7.1％）</c:v>
                        </c:pt>
                      </c15:dlblFieldTableCache>
                    </c15:dlblFTEntry>
                  </c15:dlblFieldTable>
                  <c15:showDataLabelsRange val="0"/>
                </c:ext>
                <c:ext xmlns:c16="http://schemas.microsoft.com/office/drawing/2014/chart" uri="{C3380CC4-5D6E-409C-BE32-E72D297353CC}">
                  <c16:uniqueId val="{0000000A-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⑧査定点!$N$39:$O$39</c:f>
              <c:numCache>
                <c:formatCode>#,##0.0;[Red]\-#,##0.0</c:formatCode>
                <c:ptCount val="2"/>
                <c:pt idx="0">
                  <c:v>120.849007</c:v>
                </c:pt>
                <c:pt idx="1">
                  <c:v>129.41215099999999</c:v>
                </c:pt>
              </c:numCache>
            </c:numRef>
          </c:val>
          <c:extLst>
            <c:ext xmlns:c16="http://schemas.microsoft.com/office/drawing/2014/chart" uri="{C3380CC4-5D6E-409C-BE32-E72D297353CC}">
              <c16:uniqueId val="{0000000B-0407-478E-BC85-67DF2310B326}"/>
            </c:ext>
          </c:extLst>
        </c:ser>
        <c:ser>
          <c:idx val="9"/>
          <c:order val="4"/>
          <c:tx>
            <c:strRef>
              <c:f>⑧査定点!$M$38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243213342456819"/>
                  <c:y val="-1.4912281731750361E-2"/>
                </c:manualLayout>
              </c:layout>
              <c:tx>
                <c:strRef>
                  <c:f>⑧査定点!$N$54</c:f>
                  <c:strCache>
                    <c:ptCount val="1"/>
                    <c:pt idx="0">
                      <c:v>健保組合（突合）
113.9百万点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{18890EA8-FBDB-4CEE-8FBE-178A7F49F0A2}</c15:txfldGUID>
                      <c15:f>⑧査定点!$N$54</c15:f>
                      <c15:dlblFieldTableCache>
                        <c:ptCount val="1"/>
                        <c:pt idx="0">
                          <c:v>健保組合（突合）
113.9百万点</c:v>
                        </c:pt>
                      </c15:dlblFieldTableCache>
                    </c15:dlblFTEntry>
                  </c15:dlblFieldTable>
                  <c15:showDataLabelsRange val="0"/>
                </c:ext>
                <c:ext xmlns:c16="http://schemas.microsoft.com/office/drawing/2014/chart" uri="{C3380CC4-5D6E-409C-BE32-E72D297353CC}">
                  <c16:uniqueId val="{0000000C-0407-478E-BC85-67DF2310B326}"/>
                </c:ext>
              </c:extLst>
            </c:dLbl>
            <c:dLbl>
              <c:idx val="1"/>
              <c:layout>
                <c:manualLayout>
                  <c:x val="0.15504885463254237"/>
                  <c:y val="-1.76236056829778E-2"/>
                </c:manualLayout>
              </c:layout>
              <c:tx>
                <c:strRef>
                  <c:f>⑧査定点!$P$54</c:f>
                  <c:strCache>
                    <c:ptCount val="1"/>
                    <c:pt idx="0">
                      <c:v>131.8百万点
（+15.7％）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{A01AA221-189E-4149-A808-9527EC778B71}</c15:txfldGUID>
                      <c15:f>⑧査定点!$P$54</c15:f>
                      <c15:dlblFieldTableCache>
                        <c:ptCount val="1"/>
                        <c:pt idx="0">
                          <c:v>131.8百万点
（+15.7％）</c:v>
                        </c:pt>
                      </c15:dlblFieldTableCache>
                    </c15:dlblFTEntry>
                  </c15:dlblFieldTable>
                  <c15:showDataLabelsRange val="0"/>
                </c:ext>
                <c:ext xmlns:c16="http://schemas.microsoft.com/office/drawing/2014/chart" uri="{C3380CC4-5D6E-409C-BE32-E72D297353CC}">
                  <c16:uniqueId val="{0000000D-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⑧査定点!$N$38:$O$38</c:f>
              <c:numCache>
                <c:formatCode>#,##0.0;[Red]\-#,##0.0</c:formatCode>
                <c:ptCount val="2"/>
                <c:pt idx="0">
                  <c:v>113.87867600000001</c:v>
                </c:pt>
                <c:pt idx="1">
                  <c:v>131.751024</c:v>
                </c:pt>
              </c:numCache>
            </c:numRef>
          </c:val>
          <c:extLst>
            <c:ext xmlns:c16="http://schemas.microsoft.com/office/drawing/2014/chart" uri="{C3380CC4-5D6E-409C-BE32-E72D297353CC}">
              <c16:uniqueId val="{0000000E-0407-478E-BC85-67DF2310B326}"/>
            </c:ext>
          </c:extLst>
        </c:ser>
        <c:ser>
          <c:idx val="4"/>
          <c:order val="5"/>
          <c:tx>
            <c:strRef>
              <c:f>⑧査定点!$M$37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⑧査定点!$N$53</c:f>
                  <c:strCache>
                    <c:ptCount val="1"/>
                    <c:pt idx="0">
                      <c:v>健保組合（単月）
1,049.3百万点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{7D4A6E59-8736-4601-A549-7313BFE5D9D3}</c15:txfldGUID>
                      <c15:f>⑧査定点!$N$53</c15:f>
                      <c15:dlblFieldTableCache>
                        <c:ptCount val="1"/>
                        <c:pt idx="0">
                          <c:v>健保組合（単月）
1,049.3百万点</c:v>
                        </c:pt>
                      </c15:dlblFieldTableCache>
                    </c15:dlblFTEntry>
                  </c15:dlblFieldTable>
                  <c15:showDataLabelsRange val="0"/>
                </c:ext>
                <c:ext xmlns:c16="http://schemas.microsoft.com/office/drawing/2014/chart" uri="{C3380CC4-5D6E-409C-BE32-E72D297353CC}">
                  <c16:uniqueId val="{0000000F-0407-478E-BC85-67DF2310B326}"/>
                </c:ext>
              </c:extLst>
            </c:dLbl>
            <c:dLbl>
              <c:idx val="1"/>
              <c:tx>
                <c:strRef>
                  <c:f>⑧査定点!$P$53</c:f>
                  <c:strCache>
                    <c:ptCount val="1"/>
                    <c:pt idx="0">
                      <c:v>1,216.8百万点
（+16.0％）</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{FC5A28AA-B5C6-4968-BC39-2C03D9A04D78}</c15:txfldGUID>
                      <c15:f>⑧査定点!$P$53</c15:f>
                      <c15:dlblFieldTableCache>
                        <c:ptCount val="1"/>
                        <c:pt idx="0">
                          <c:v>1,216.8百万点
（+16.0％）</c:v>
                        </c:pt>
                      </c15:dlblFieldTableCache>
                    </c15:dlblFTEntry>
                  </c15:dlblFieldTable>
                  <c15:showDataLabelsRange val="0"/>
                </c:ext>
                <c:ext xmlns:c16="http://schemas.microsoft.com/office/drawing/2014/chart" uri="{C3380CC4-5D6E-409C-BE32-E72D297353CC}">
                  <c16:uniqueId val="{00000010-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令和6年度審査分</c:v>
                </c:pt>
                <c:pt idx="1">
                  <c:v>令和7年度審査分</c:v>
                </c:pt>
              </c:strCache>
            </c:strRef>
          </c:cat>
          <c:val>
            <c:numRef>
              <c:f>⑧査定点!$N$37:$O$37</c:f>
              <c:numCache>
                <c:formatCode>#,##0.0;[Red]\-#,##0.0</c:formatCode>
                <c:ptCount val="2"/>
                <c:pt idx="0">
                  <c:v>1049.3256799999999</c:v>
                </c:pt>
                <c:pt idx="1">
                  <c:v>1216.778906</c:v>
                </c:pt>
              </c:numCache>
            </c:numRef>
          </c:val>
          <c:extLst>
            <c:ext xmlns:c16="http://schemas.microsoft.com/office/drawing/2014/chart" uri="{C3380CC4-5D6E-409C-BE32-E72D297353CC}">
              <c16:uniqueId val="{00000011-0407-478E-BC85-67DF2310B326}"/>
            </c:ext>
          </c:extLst>
        </c:ser>
        <c:ser>
          <c:idx val="8"/>
          <c:order val="6"/>
          <c:tx>
            <c:strRef>
              <c:f>⑧査定点!$M$36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242789402705876"/>
                  <c:y val="1.5030533770691154E-2"/>
                </c:manualLayout>
              </c:layout>
              <c:tx>
                <c:strRef>
                  <c:f>⑧査定点!$N$52</c:f>
                  <c:strCache>
                    <c:ptCount val="1"/>
                    <c:pt idx="0">
                      <c:v>共済組合（縦覧）
38.4百万点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{89A61F6F-C75E-4F96-B02E-CADDD5E1BCF7}</c15:txfldGUID>
                      <c15:f>⑧査定点!$N$52</c15:f>
                      <c15:dlblFieldTableCache>
                        <c:ptCount val="1"/>
                        <c:pt idx="0">
                          <c:v>共済組合（縦覧）
38.4百万点</c:v>
                        </c:pt>
                      </c15:dlblFieldTableCache>
                    </c15:dlblFTEntry>
                  </c15:dlblFieldTable>
                  <c15:showDataLabelsRange val="0"/>
                </c:ext>
                <c:ext xmlns:c16="http://schemas.microsoft.com/office/drawing/2014/chart" uri="{C3380CC4-5D6E-409C-BE32-E72D297353CC}">
                  <c16:uniqueId val="{00000012-0407-478E-BC85-67DF2310B326}"/>
                </c:ext>
              </c:extLst>
            </c:dLbl>
            <c:dLbl>
              <c:idx val="1"/>
              <c:layout>
                <c:manualLayout>
                  <c:x val="0.15688200577137804"/>
                  <c:y val="1.2224625767932854E-2"/>
                </c:manualLayout>
              </c:layout>
              <c:tx>
                <c:strRef>
                  <c:f>⑧査定点!$P$52</c:f>
                  <c:strCache>
                    <c:ptCount val="1"/>
                    <c:pt idx="0">
                      <c:v>42.4百万点
（+10.4％）</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{C62F5898-6986-46E9-87E9-39A3D69762F4}</c15:txfldGUID>
                      <c15:f>⑧査定点!$P$52</c15:f>
                      <c15:dlblFieldTableCache>
                        <c:ptCount val="1"/>
                        <c:pt idx="0">
                          <c:v>42.4百万点
（+10.4％）</c:v>
                        </c:pt>
                      </c15:dlblFieldTableCache>
                    </c15:dlblFTEntry>
                  </c15:dlblFieldTable>
                  <c15:showDataLabelsRange val="0"/>
                </c:ext>
                <c:ext xmlns:c16="http://schemas.microsoft.com/office/drawing/2014/chart" uri="{C3380CC4-5D6E-409C-BE32-E72D297353CC}">
                  <c16:uniqueId val="{00000013-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⑧査定点!$N$36:$O$36</c:f>
              <c:numCache>
                <c:formatCode>#,##0.0;[Red]\-#,##0.0</c:formatCode>
                <c:ptCount val="2"/>
                <c:pt idx="0">
                  <c:v>38.397950999999999</c:v>
                </c:pt>
                <c:pt idx="1">
                  <c:v>42.384629999999994</c:v>
                </c:pt>
              </c:numCache>
            </c:numRef>
          </c:val>
          <c:extLst>
            <c:ext xmlns:c16="http://schemas.microsoft.com/office/drawing/2014/chart" uri="{C3380CC4-5D6E-409C-BE32-E72D297353CC}">
              <c16:uniqueId val="{00000014-0407-478E-BC85-67DF2310B326}"/>
            </c:ext>
          </c:extLst>
        </c:ser>
        <c:ser>
          <c:idx val="7"/>
          <c:order val="7"/>
          <c:tx>
            <c:strRef>
              <c:f>⑧査定点!$M$35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3213342456819"/>
                  <c:y val="-1.2200957780523023E-2"/>
                </c:manualLayout>
              </c:layout>
              <c:tx>
                <c:strRef>
                  <c:f>⑧査定点!$N$51</c:f>
                  <c:strCache>
                    <c:ptCount val="1"/>
                    <c:pt idx="0">
                      <c:v>共済組合（突合）
39.0百万点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{BFFC0F37-12A3-4CBF-BA84-DC539D4FA75F}</c15:txfldGUID>
                      <c15:f>⑧査定点!$N$51</c15:f>
                      <c15:dlblFieldTableCache>
                        <c:ptCount val="1"/>
                        <c:pt idx="0">
                          <c:v>共済組合（突合）
39.0百万点</c:v>
                        </c:pt>
                      </c15:dlblFieldTableCache>
                    </c15:dlblFTEntry>
                  </c15:dlblFieldTable>
                  <c15:showDataLabelsRange val="0"/>
                </c:ext>
                <c:ext xmlns:c16="http://schemas.microsoft.com/office/drawing/2014/chart" uri="{C3380CC4-5D6E-409C-BE32-E72D297353CC}">
                  <c16:uniqueId val="{00000015-0407-478E-BC85-67DF2310B326}"/>
                </c:ext>
              </c:extLst>
            </c:dLbl>
            <c:dLbl>
              <c:idx val="1"/>
              <c:layout>
                <c:manualLayout>
                  <c:x val="0.15689467433054882"/>
                  <c:y val="-2.0334929634205138E-2"/>
                </c:manualLayout>
              </c:layout>
              <c:tx>
                <c:strRef>
                  <c:f>⑧査定点!$P$51</c:f>
                  <c:strCache>
                    <c:ptCount val="1"/>
                    <c:pt idx="0">
                      <c:v>44.6百万点
（+14.3％）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{3F49B796-0128-4196-937A-A4D587A8E391}</c15:txfldGUID>
                      <c15:f>⑧査定点!$P$51</c15:f>
                      <c15:dlblFieldTableCache>
                        <c:ptCount val="1"/>
                        <c:pt idx="0">
                          <c:v>44.6百万点
（+14.3％）</c:v>
                        </c:pt>
                      </c15:dlblFieldTableCache>
                    </c15:dlblFTEntry>
                  </c15:dlblFieldTable>
                  <c15:showDataLabelsRange val="0"/>
                </c:ext>
                <c:ext xmlns:c16="http://schemas.microsoft.com/office/drawing/2014/chart" uri="{C3380CC4-5D6E-409C-BE32-E72D297353CC}">
                  <c16:uniqueId val="{00000016-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⑧査定点!$N$35:$O$35</c:f>
              <c:numCache>
                <c:formatCode>#,##0.0;[Red]\-#,##0.0</c:formatCode>
                <c:ptCount val="2"/>
                <c:pt idx="0">
                  <c:v>39.041677999999997</c:v>
                </c:pt>
                <c:pt idx="1">
                  <c:v>44.608684999999994</c:v>
                </c:pt>
              </c:numCache>
            </c:numRef>
          </c:val>
          <c:extLst>
            <c:ext xmlns:c16="http://schemas.microsoft.com/office/drawing/2014/chart" uri="{C3380CC4-5D6E-409C-BE32-E72D297353CC}">
              <c16:uniqueId val="{00000017-0407-478E-BC85-67DF2310B326}"/>
            </c:ext>
          </c:extLst>
        </c:ser>
        <c:ser>
          <c:idx val="3"/>
          <c:order val="8"/>
          <c:tx>
            <c:strRef>
              <c:f>⑧査定点!$M$34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⑧査定点!$N$50</c:f>
                  <c:strCache>
                    <c:ptCount val="1"/>
                    <c:pt idx="0">
                      <c:v>共済組合（単月）
356.6百万点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{7AFB5BEB-EB0F-48A9-B969-A87B0D85C8B4}</c15:txfldGUID>
                      <c15:f>⑧査定点!$N$50</c15:f>
                      <c15:dlblFieldTableCache>
                        <c:ptCount val="1"/>
                        <c:pt idx="0">
                          <c:v>共済組合（単月）
356.6百万点</c:v>
                        </c:pt>
                      </c15:dlblFieldTableCache>
                    </c15:dlblFTEntry>
                  </c15:dlblFieldTable>
                  <c15:showDataLabelsRange val="0"/>
                </c:ext>
                <c:ext xmlns:c16="http://schemas.microsoft.com/office/drawing/2014/chart" uri="{C3380CC4-5D6E-409C-BE32-E72D297353CC}">
                  <c16:uniqueId val="{00000018-0407-478E-BC85-67DF2310B326}"/>
                </c:ext>
              </c:extLst>
            </c:dLbl>
            <c:dLbl>
              <c:idx val="1"/>
              <c:tx>
                <c:strRef>
                  <c:f>⑧査定点!$P$50</c:f>
                  <c:strCache>
                    <c:ptCount val="1"/>
                    <c:pt idx="0">
                      <c:v>414.5百万点
（+16.2％）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{D89FBE15-8F6E-46C6-A524-A67D4043B222}</c15:txfldGUID>
                      <c15:f>⑧査定点!$P$50</c15:f>
                      <c15:dlblFieldTableCache>
                        <c:ptCount val="1"/>
                        <c:pt idx="0">
                          <c:v>414.5百万点
（+16.2％）</c:v>
                        </c:pt>
                      </c15:dlblFieldTableCache>
                    </c15:dlblFTEntry>
                  </c15:dlblFieldTable>
                  <c15:showDataLabelsRange val="0"/>
                </c:ext>
                <c:ext xmlns:c16="http://schemas.microsoft.com/office/drawing/2014/chart" uri="{C3380CC4-5D6E-409C-BE32-E72D297353CC}">
                  <c16:uniqueId val="{00000019-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令和6年度審査分</c:v>
                </c:pt>
                <c:pt idx="1">
                  <c:v>令和7年度審査分</c:v>
                </c:pt>
              </c:strCache>
            </c:strRef>
          </c:cat>
          <c:val>
            <c:numRef>
              <c:f>⑧査定点!$N$34:$O$34</c:f>
              <c:numCache>
                <c:formatCode>#,##0.0;[Red]\-#,##0.0</c:formatCode>
                <c:ptCount val="2"/>
                <c:pt idx="0">
                  <c:v>356.61868300000003</c:v>
                </c:pt>
                <c:pt idx="1">
                  <c:v>414.48961300000002</c:v>
                </c:pt>
              </c:numCache>
            </c:numRef>
          </c:val>
          <c:extLst>
            <c:ext xmlns:c16="http://schemas.microsoft.com/office/drawing/2014/chart" uri="{C3380CC4-5D6E-409C-BE32-E72D297353CC}">
              <c16:uniqueId val="{0000001A-0407-478E-BC85-67DF2310B326}"/>
            </c:ext>
          </c:extLst>
        </c:ser>
        <c:ser>
          <c:idx val="5"/>
          <c:order val="9"/>
          <c:tx>
            <c:strRef>
              <c:f>⑧査定点!$M$33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⑧査定点!$N$49</c:f>
                  <c:strCache>
                    <c:ptCount val="1"/>
                    <c:pt idx="0">
                      <c:v>協会けんぽ（縦覧）
180.6百万点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{8D14BBC3-1570-49E7-91B1-EEF73C022DC7}</c15:txfldGUID>
                      <c15:f>⑧査定点!$N$49</c15:f>
                      <c15:dlblFieldTableCache>
                        <c:ptCount val="1"/>
                        <c:pt idx="0">
                          <c:v>協会けんぽ（縦覧）
180.6百万点</c:v>
                        </c:pt>
                      </c15:dlblFieldTableCache>
                    </c15:dlblFTEntry>
                  </c15:dlblFieldTable>
                  <c15:showDataLabelsRange val="0"/>
                </c:ext>
                <c:ext xmlns:c16="http://schemas.microsoft.com/office/drawing/2014/chart" uri="{C3380CC4-5D6E-409C-BE32-E72D297353CC}">
                  <c16:uniqueId val="{0000001B-0407-478E-BC85-67DF2310B326}"/>
                </c:ext>
              </c:extLst>
            </c:dLbl>
            <c:dLbl>
              <c:idx val="1"/>
              <c:tx>
                <c:strRef>
                  <c:f>⑧査定点!$P$49</c:f>
                  <c:strCache>
                    <c:ptCount val="1"/>
                    <c:pt idx="0">
                      <c:v>198.2百万点
（+9.7％）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{35580EB7-9D02-43F2-AED1-09B2A4129715}</c15:txfldGUID>
                      <c15:f>⑧査定点!$P$49</c15:f>
                      <c15:dlblFieldTableCache>
                        <c:ptCount val="1"/>
                        <c:pt idx="0">
                          <c:v>198.2百万点
（+9.7％）</c:v>
                        </c:pt>
                      </c15:dlblFieldTableCache>
                    </c15:dlblFTEntry>
                  </c15:dlblFieldTable>
                  <c15:showDataLabelsRange val="0"/>
                </c:ext>
                <c:ext xmlns:c16="http://schemas.microsoft.com/office/drawing/2014/chart" uri="{C3380CC4-5D6E-409C-BE32-E72D297353CC}">
                  <c16:uniqueId val="{0000001C-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⑧査定点!$N$33:$O$33</c:f>
              <c:numCache>
                <c:formatCode>#,##0.0;[Red]\-#,##0.0</c:formatCode>
                <c:ptCount val="2"/>
                <c:pt idx="0">
                  <c:v>180.64740400000002</c:v>
                </c:pt>
                <c:pt idx="1">
                  <c:v>198.23871299999999</c:v>
                </c:pt>
              </c:numCache>
            </c:numRef>
          </c:val>
          <c:extLst>
            <c:ext xmlns:c16="http://schemas.microsoft.com/office/drawing/2014/chart" uri="{C3380CC4-5D6E-409C-BE32-E72D297353CC}">
              <c16:uniqueId val="{0000001D-0407-478E-BC85-67DF2310B326}"/>
            </c:ext>
          </c:extLst>
        </c:ser>
        <c:ser>
          <c:idx val="1"/>
          <c:order val="10"/>
          <c:tx>
            <c:strRef>
              <c:f>⑧査定点!$M$32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layout>
                <c:manualLayout>
                  <c:x val="0"/>
                  <c:y val="-9.324009324009324E-3"/>
                </c:manualLayout>
              </c:layout>
              <c:tx>
                <c:strRef>
                  <c:f>⑧査定点!$N$48</c:f>
                  <c:strCache>
                    <c:ptCount val="1"/>
                    <c:pt idx="0">
                      <c:v>協会けんぽ（突合）
193.2百万点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{E2597CF8-BC84-4D30-A0E5-74569B19D69C}</c15:txfldGUID>
                      <c15:f>⑧査定点!$N$48</c15:f>
                      <c15:dlblFieldTableCache>
                        <c:ptCount val="1"/>
                        <c:pt idx="0">
                          <c:v>協会けんぽ（突合）
193.2百万点</c:v>
                        </c:pt>
                      </c15:dlblFieldTableCache>
                    </c15:dlblFTEntry>
                  </c15:dlblFieldTable>
                  <c15:showDataLabelsRange val="0"/>
                </c:ext>
                <c:ext xmlns:c16="http://schemas.microsoft.com/office/drawing/2014/chart" uri="{C3380CC4-5D6E-409C-BE32-E72D297353CC}">
                  <c16:uniqueId val="{0000001E-0407-478E-BC85-67DF2310B326}"/>
                </c:ext>
              </c:extLst>
            </c:dLbl>
            <c:dLbl>
              <c:idx val="1"/>
              <c:layout>
                <c:manualLayout>
                  <c:x val="3.6832412523018906E-3"/>
                  <c:y val="-9.3240093240094211E-3"/>
                </c:manualLayout>
              </c:layout>
              <c:tx>
                <c:strRef>
                  <c:f>⑧査定点!$P$48</c:f>
                  <c:strCache>
                    <c:ptCount val="1"/>
                    <c:pt idx="0">
                      <c:v>226.0百万点
（+17.0％）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{80A0647D-1D64-48C7-97F2-A7A020E8F2ED}</c15:txfldGUID>
                      <c15:f>⑧査定点!$P$48</c15:f>
                      <c15:dlblFieldTableCache>
                        <c:ptCount val="1"/>
                        <c:pt idx="0">
                          <c:v>226.0百万点
（+17.0％）</c:v>
                        </c:pt>
                      </c15:dlblFieldTableCache>
                    </c15:dlblFTEntry>
                  </c15:dlblFieldTable>
                  <c15:showDataLabelsRange val="0"/>
                </c:ext>
                <c:ext xmlns:c16="http://schemas.microsoft.com/office/drawing/2014/chart" uri="{C3380CC4-5D6E-409C-BE32-E72D297353CC}">
                  <c16:uniqueId val="{0000001F-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⑧査定点!$N$32:$O$32</c:f>
              <c:numCache>
                <c:formatCode>#,##0.0;[Red]\-#,##0.0</c:formatCode>
                <c:ptCount val="2"/>
                <c:pt idx="0">
                  <c:v>193.17943400000001</c:v>
                </c:pt>
                <c:pt idx="1">
                  <c:v>226.034199</c:v>
                </c:pt>
              </c:numCache>
            </c:numRef>
          </c:val>
          <c:extLst>
            <c:ext xmlns:c16="http://schemas.microsoft.com/office/drawing/2014/chart" uri="{C3380CC4-5D6E-409C-BE32-E72D297353CC}">
              <c16:uniqueId val="{00000020-0407-478E-BC85-67DF2310B326}"/>
            </c:ext>
          </c:extLst>
        </c:ser>
        <c:ser>
          <c:idx val="2"/>
          <c:order val="11"/>
          <c:tx>
            <c:strRef>
              <c:f>⑧査定点!$M$31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⑧査定点!$N$47</c:f>
                  <c:strCache>
                    <c:ptCount val="1"/>
                    <c:pt idx="0">
                      <c:v>協会けんぽ（単月）
1,752.4百万点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{BA4B68B6-B956-443A-8656-7A21C6FCECCF}</c15:txfldGUID>
                      <c15:f>⑧査定点!$N$47</c15:f>
                      <c15:dlblFieldTableCache>
                        <c:ptCount val="1"/>
                        <c:pt idx="0">
                          <c:v>協会けんぽ（単月）
1,752.4百万点</c:v>
                        </c:pt>
                      </c15:dlblFieldTableCache>
                    </c15:dlblFTEntry>
                  </c15:dlblFieldTable>
                  <c15:showDataLabelsRange val="0"/>
                </c:ext>
                <c:ext xmlns:c16="http://schemas.microsoft.com/office/drawing/2014/chart" uri="{C3380CC4-5D6E-409C-BE32-E72D297353CC}">
                  <c16:uniqueId val="{00000021-0407-478E-BC85-67DF2310B326}"/>
                </c:ext>
              </c:extLst>
            </c:dLbl>
            <c:dLbl>
              <c:idx val="1"/>
              <c:tx>
                <c:strRef>
                  <c:f>⑧査定点!$P$47</c:f>
                  <c:strCache>
                    <c:ptCount val="1"/>
                    <c:pt idx="0">
                      <c:v>2,050.8百万点
（+17.0％）</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{2D6BACA4-565A-4C8E-9C68-D4BE821BE041}</c15:txfldGUID>
                      <c15:f>⑧査定点!$P$47</c15:f>
                      <c15:dlblFieldTableCache>
                        <c:ptCount val="1"/>
                        <c:pt idx="0">
                          <c:v>2,050.8百万点
（+17.0％）</c:v>
                        </c:pt>
                      </c15:dlblFieldTableCache>
                    </c15:dlblFTEntry>
                  </c15:dlblFieldTable>
                  <c15:showDataLabelsRange val="0"/>
                </c:ext>
                <c:ext xmlns:c16="http://schemas.microsoft.com/office/drawing/2014/chart" uri="{C3380CC4-5D6E-409C-BE32-E72D297353CC}">
                  <c16:uniqueId val="{00000022-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令和6年度審査分</c:v>
                </c:pt>
                <c:pt idx="1">
                  <c:v>令和7年度審査分</c:v>
                </c:pt>
              </c:strCache>
            </c:strRef>
          </c:cat>
          <c:val>
            <c:numRef>
              <c:f>⑧査定点!$N$31:$O$31</c:f>
              <c:numCache>
                <c:formatCode>#,##0.0;[Red]\-#,##0.0</c:formatCode>
                <c:ptCount val="2"/>
                <c:pt idx="0">
                  <c:v>1752.3821869999999</c:v>
                </c:pt>
                <c:pt idx="1">
                  <c:v>2050.8015329999998</c:v>
                </c:pt>
              </c:numCache>
            </c:numRef>
          </c:val>
          <c:extLst>
            <c:ext xmlns:c16="http://schemas.microsoft.com/office/drawing/2014/chart" uri="{C3380CC4-5D6E-409C-BE32-E72D297353CC}">
              <c16:uniqueId val="{00000023-0407-478E-BC85-67DF2310B326}"/>
            </c:ext>
          </c:extLst>
        </c:ser>
        <c:dLbls>
          <c:showLegendKey val="0"/>
          <c:showVal val="0"/>
          <c:showCatName val="0"/>
          <c:showSerName val="0"/>
          <c:showPercent val="0"/>
          <c:showBubbleSize val="0"/>
        </c:dLbls>
        <c:gapWidth val="150"/>
        <c:overlap val="100"/>
        <c:serLines/>
        <c:axId val="378403152"/>
        <c:axId val="378403936"/>
      </c:barChart>
      <c:lineChart>
        <c:grouping val="standard"/>
        <c:varyColors val="0"/>
        <c:ser>
          <c:idx val="0"/>
          <c:order val="12"/>
          <c:tx>
            <c:strRef>
              <c:f>⑧査定点!$M$30</c:f>
              <c:strCache>
                <c:ptCount val="1"/>
                <c:pt idx="0">
                  <c:v>全管掌</c:v>
                </c:pt>
              </c:strCache>
            </c:strRef>
          </c:tx>
          <c:spPr>
            <a:ln w="19050">
              <a:noFill/>
            </a:ln>
          </c:spPr>
          <c:marker>
            <c:symbol val="none"/>
          </c:marker>
          <c:dLbls>
            <c:dLbl>
              <c:idx val="0"/>
              <c:tx>
                <c:strRef>
                  <c:f>⑧査定点!$N$46</c:f>
                  <c:strCache>
                    <c:ptCount val="1"/>
                    <c:pt idx="0">
                      <c:v>全管掌
5,285.8百万点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{3E1284BF-BED9-461D-B487-9DC5F2E83634}</c15:txfldGUID>
                      <c15:f>⑧査定点!$N$46</c15:f>
                      <c15:dlblFieldTableCache>
                        <c:ptCount val="1"/>
                        <c:pt idx="0">
                          <c:v>全管掌
5,285.8百万点</c:v>
                        </c:pt>
                      </c15:dlblFieldTableCache>
                    </c15:dlblFTEntry>
                  </c15:dlblFieldTable>
                  <c15:showDataLabelsRange val="0"/>
                </c:ext>
                <c:ext xmlns:c16="http://schemas.microsoft.com/office/drawing/2014/chart" uri="{C3380CC4-5D6E-409C-BE32-E72D297353CC}">
                  <c16:uniqueId val="{00000024-0407-478E-BC85-67DF2310B326}"/>
                </c:ext>
              </c:extLst>
            </c:dLbl>
            <c:dLbl>
              <c:idx val="1"/>
              <c:tx>
                <c:strRef>
                  <c:f>⑧査定点!$P$46</c:f>
                  <c:strCache>
                    <c:ptCount val="1"/>
                    <c:pt idx="0">
                      <c:v>6,123.0百万点
（+15.8％）</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{7D42842E-502A-45C3-A081-3F9F0D157B74}</c15:txfldGUID>
                      <c15:f>⑧査定点!$P$46</c15:f>
                      <c15:dlblFieldTableCache>
                        <c:ptCount val="1"/>
                        <c:pt idx="0">
                          <c:v>6,123.0百万点
（+15.8％）</c:v>
                        </c:pt>
                      </c15:dlblFieldTableCache>
                    </c15:dlblFTEntry>
                  </c15:dlblFieldTable>
                  <c15:showDataLabelsRange val="0"/>
                </c:ext>
                <c:ext xmlns:c16="http://schemas.microsoft.com/office/drawing/2014/chart" uri="{C3380CC4-5D6E-409C-BE32-E72D297353CC}">
                  <c16:uniqueId val="{00000025-0407-478E-BC85-67DF2310B326}"/>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⑧査定点!$N$30:$O$30</c:f>
              <c:numCache>
                <c:formatCode>#,##0.0;[Red]\-#,##0.0</c:formatCode>
                <c:ptCount val="2"/>
                <c:pt idx="0">
                  <c:v>5285.7507919999998</c:v>
                </c:pt>
                <c:pt idx="1">
                  <c:v>6122.9596039999997</c:v>
                </c:pt>
              </c:numCache>
            </c:numRef>
          </c:val>
          <c:smooth val="0"/>
          <c:extLst>
            <c:ext xmlns:c16="http://schemas.microsoft.com/office/drawing/2014/chart" uri="{C3380CC4-5D6E-409C-BE32-E72D297353CC}">
              <c16:uniqueId val="{00000026-0407-478E-BC85-67DF2310B326}"/>
            </c:ext>
          </c:extLst>
        </c:ser>
        <c:dLbls>
          <c:showLegendKey val="0"/>
          <c:showVal val="1"/>
          <c:showCatName val="0"/>
          <c:showSerName val="0"/>
          <c:showPercent val="0"/>
          <c:showBubbleSize val="0"/>
        </c:dLbls>
        <c:marker val="1"/>
        <c:smooth val="0"/>
        <c:axId val="378403152"/>
        <c:axId val="378403936"/>
      </c:lineChart>
      <c:catAx>
        <c:axId val="37840315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3936"/>
        <c:crosses val="autoZero"/>
        <c:auto val="1"/>
        <c:lblAlgn val="ctr"/>
        <c:lblOffset val="100"/>
        <c:tickLblSkip val="1"/>
        <c:tickMarkSkip val="1"/>
        <c:noMultiLvlLbl val="0"/>
      </c:catAx>
      <c:valAx>
        <c:axId val="37840393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4.1406092431051887E-3"/>
              <c:y val="0.40108401601314991"/>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315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⑨再審件!$M$42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874885805020228"/>
                  <c:y val="-4.1616126655496738E-3"/>
                </c:manualLayout>
              </c:layout>
              <c:tx>
                <c:strRef>
                  <c:f>⑨再審件!$N$58</c:f>
                  <c:strCache>
                    <c:ptCount val="1"/>
                    <c:pt idx="0">
                      <c:v>その他（縦覧）
8.6万件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{51E81949-48EB-4B2C-B0B5-947F1658A189}</c15:txfldGUID>
                      <c15:f>⑨再審件!$N$58</c15:f>
                      <c15:dlblFieldTableCache>
                        <c:ptCount val="1"/>
                        <c:pt idx="0">
                          <c:v>その他（縦覧）
8.6万件</c:v>
                        </c:pt>
                      </c15:dlblFieldTableCache>
                    </c15:dlblFTEntry>
                  </c15:dlblFieldTable>
                  <c15:showDataLabelsRange val="0"/>
                </c:ext>
                <c:ext xmlns:c16="http://schemas.microsoft.com/office/drawing/2014/chart" uri="{C3380CC4-5D6E-409C-BE32-E72D297353CC}">
                  <c16:uniqueId val="{00000000-18A8-48CE-BF84-ED59F889CBD1}"/>
                </c:ext>
              </c:extLst>
            </c:dLbl>
            <c:dLbl>
              <c:idx val="1"/>
              <c:layout>
                <c:manualLayout>
                  <c:x val="0.15874885805020228"/>
                  <c:y val="-4.3036228863000516E-3"/>
                </c:manualLayout>
              </c:layout>
              <c:tx>
                <c:strRef>
                  <c:f>⑨再審件!$P$58</c:f>
                  <c:strCache>
                    <c:ptCount val="1"/>
                    <c:pt idx="0">
                      <c:v>9.0万件
（+4.8％）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{AEC0113D-07ED-4525-BC9E-1BA7C1FEE1B7}</c15:txfldGUID>
                      <c15:f>⑨再審件!$P$58</c15:f>
                      <c15:dlblFieldTableCache>
                        <c:ptCount val="1"/>
                        <c:pt idx="0">
                          <c:v>9.0万件
（+4.8％）</c:v>
                        </c:pt>
                      </c15:dlblFieldTableCache>
                    </c15:dlblFTEntry>
                  </c15:dlblFieldTable>
                  <c15:showDataLabelsRange val="0"/>
                </c:ext>
                <c:ext xmlns:c16="http://schemas.microsoft.com/office/drawing/2014/chart" uri="{C3380CC4-5D6E-409C-BE32-E72D297353CC}">
                  <c16:uniqueId val="{00000001-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⑨再審件!$N$42:$O$42</c:f>
              <c:numCache>
                <c:formatCode>#,##0.0;[Red]\-#,##0.0</c:formatCode>
                <c:ptCount val="2"/>
                <c:pt idx="0">
                  <c:v>8.5503999999999998</c:v>
                </c:pt>
                <c:pt idx="1">
                  <c:v>8.9602000000000004</c:v>
                </c:pt>
              </c:numCache>
            </c:numRef>
          </c:val>
          <c:extLst>
            <c:ext xmlns:c16="http://schemas.microsoft.com/office/drawing/2014/chart" uri="{C3380CC4-5D6E-409C-BE32-E72D297353CC}">
              <c16:uniqueId val="{00000002-18A8-48CE-BF84-ED59F889CBD1}"/>
            </c:ext>
          </c:extLst>
        </c:ser>
        <c:ser>
          <c:idx val="11"/>
          <c:order val="1"/>
          <c:tx>
            <c:strRef>
              <c:f>⑨再審件!$M$41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874044749931121"/>
                  <c:y val="-1.6409941764272473E-2"/>
                </c:manualLayout>
              </c:layout>
              <c:tx>
                <c:strRef>
                  <c:f>⑨再審件!$N$57</c:f>
                  <c:strCache>
                    <c:ptCount val="1"/>
                    <c:pt idx="0">
                      <c:v>その他（突合）
6.9万件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{4E61AC39-5AB0-41F0-86C2-4596B3AE7246}</c15:txfldGUID>
                      <c15:f>⑨再審件!$N$57</c15:f>
                      <c15:dlblFieldTableCache>
                        <c:ptCount val="1"/>
                        <c:pt idx="0">
                          <c:v>その他（突合）
6.9万件</c:v>
                        </c:pt>
                      </c15:dlblFieldTableCache>
                    </c15:dlblFTEntry>
                  </c15:dlblFieldTable>
                  <c15:showDataLabelsRange val="0"/>
                </c:ext>
                <c:ext xmlns:c16="http://schemas.microsoft.com/office/drawing/2014/chart" uri="{C3380CC4-5D6E-409C-BE32-E72D297353CC}">
                  <c16:uniqueId val="{00000003-18A8-48CE-BF84-ED59F889CBD1}"/>
                </c:ext>
              </c:extLst>
            </c:dLbl>
            <c:dLbl>
              <c:idx val="1"/>
              <c:layout>
                <c:manualLayout>
                  <c:x val="0.1587530633256477"/>
                  <c:y val="-1.1200243326227675E-2"/>
                </c:manualLayout>
              </c:layout>
              <c:tx>
                <c:strRef>
                  <c:f>⑨再審件!$P$57</c:f>
                  <c:strCache>
                    <c:ptCount val="1"/>
                    <c:pt idx="0">
                      <c:v>7.3万件
（+6.9％）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{F5BC7B4A-823D-4045-9D56-3967C6E356DE}</c15:txfldGUID>
                      <c15:f>⑨再審件!$P$57</c15:f>
                      <c15:dlblFieldTableCache>
                        <c:ptCount val="1"/>
                        <c:pt idx="0">
                          <c:v>7.3万件
（+6.9％）</c:v>
                        </c:pt>
                      </c15:dlblFieldTableCache>
                    </c15:dlblFTEntry>
                  </c15:dlblFieldTable>
                  <c15:showDataLabelsRange val="0"/>
                </c:ext>
                <c:ext xmlns:c16="http://schemas.microsoft.com/office/drawing/2014/chart" uri="{C3380CC4-5D6E-409C-BE32-E72D297353CC}">
                  <c16:uniqueId val="{00000004-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⑨再審件!$N$41:$O$41</c:f>
              <c:numCache>
                <c:formatCode>#,##0.0;[Red]\-#,##0.0</c:formatCode>
                <c:ptCount val="2"/>
                <c:pt idx="0">
                  <c:v>6.8513000000000002</c:v>
                </c:pt>
                <c:pt idx="1">
                  <c:v>7.3265000000000002</c:v>
                </c:pt>
              </c:numCache>
            </c:numRef>
          </c:val>
          <c:extLst>
            <c:ext xmlns:c16="http://schemas.microsoft.com/office/drawing/2014/chart" uri="{C3380CC4-5D6E-409C-BE32-E72D297353CC}">
              <c16:uniqueId val="{00000005-18A8-48CE-BF84-ED59F889CBD1}"/>
            </c:ext>
          </c:extLst>
        </c:ser>
        <c:ser>
          <c:idx val="6"/>
          <c:order val="2"/>
          <c:tx>
            <c:strRef>
              <c:f>⑨再審件!$M$40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⑨再審件!$N$56</c:f>
                  <c:strCache>
                    <c:ptCount val="1"/>
                    <c:pt idx="0">
                      <c:v>その他（単月）
12.2万件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{C582F6D5-493B-4E11-A1F5-14782AD434A1}</c15:txfldGUID>
                      <c15:f>⑨再審件!$N$56</c15:f>
                      <c15:dlblFieldTableCache>
                        <c:ptCount val="1"/>
                        <c:pt idx="0">
                          <c:v>その他（単月）
12.2万件</c:v>
                        </c:pt>
                      </c15:dlblFieldTableCache>
                    </c15:dlblFTEntry>
                  </c15:dlblFieldTable>
                  <c15:showDataLabelsRange val="0"/>
                </c:ext>
                <c:ext xmlns:c16="http://schemas.microsoft.com/office/drawing/2014/chart" uri="{C3380CC4-5D6E-409C-BE32-E72D297353CC}">
                  <c16:uniqueId val="{00000006-18A8-48CE-BF84-ED59F889CBD1}"/>
                </c:ext>
              </c:extLst>
            </c:dLbl>
            <c:dLbl>
              <c:idx val="1"/>
              <c:tx>
                <c:strRef>
                  <c:f>⑨再審件!$P$56</c:f>
                  <c:strCache>
                    <c:ptCount val="1"/>
                    <c:pt idx="0">
                      <c:v>12.5万件
（+2.4％）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{0C5C6345-1128-44A5-8C06-3C782660C833}</c15:txfldGUID>
                      <c15:f>⑨再審件!$P$56</c15:f>
                      <c15:dlblFieldTableCache>
                        <c:ptCount val="1"/>
                        <c:pt idx="0">
                          <c:v>12.5万件
（+2.4％）</c:v>
                        </c:pt>
                      </c15:dlblFieldTableCache>
                    </c15:dlblFTEntry>
                  </c15:dlblFieldTable>
                  <c15:showDataLabelsRange val="0"/>
                </c:ext>
                <c:ext xmlns:c16="http://schemas.microsoft.com/office/drawing/2014/chart" uri="{C3380CC4-5D6E-409C-BE32-E72D297353CC}">
                  <c16:uniqueId val="{00000007-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令和6年度審査分</c:v>
                </c:pt>
                <c:pt idx="1">
                  <c:v>令和7年度審査分</c:v>
                </c:pt>
              </c:strCache>
            </c:strRef>
          </c:cat>
          <c:val>
            <c:numRef>
              <c:f>⑨再審件!$N$40:$O$40</c:f>
              <c:numCache>
                <c:formatCode>#,##0.0;[Red]\-#,##0.0</c:formatCode>
                <c:ptCount val="2"/>
                <c:pt idx="0">
                  <c:v>12.1778</c:v>
                </c:pt>
                <c:pt idx="1">
                  <c:v>12.47</c:v>
                </c:pt>
              </c:numCache>
            </c:numRef>
          </c:val>
          <c:extLst>
            <c:ext xmlns:c16="http://schemas.microsoft.com/office/drawing/2014/chart" uri="{C3380CC4-5D6E-409C-BE32-E72D297353CC}">
              <c16:uniqueId val="{00000008-18A8-48CE-BF84-ED59F889CBD1}"/>
            </c:ext>
          </c:extLst>
        </c:ser>
        <c:ser>
          <c:idx val="10"/>
          <c:order val="3"/>
          <c:tx>
            <c:strRef>
              <c:f>⑨再審件!$M$39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⑨再審件!$N$55</c:f>
                  <c:strCache>
                    <c:ptCount val="1"/>
                    <c:pt idx="0">
                      <c:v>健保組合（縦覧）
27.6万件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{416E8558-2D64-4FBE-8878-B0844DEDACF7}</c15:txfldGUID>
                      <c15:f>⑨再審件!$N$55</c15:f>
                      <c15:dlblFieldTableCache>
                        <c:ptCount val="1"/>
                        <c:pt idx="0">
                          <c:v>健保組合（縦覧）
27.6万件</c:v>
                        </c:pt>
                      </c15:dlblFieldTableCache>
                    </c15:dlblFTEntry>
                  </c15:dlblFieldTable>
                  <c15:showDataLabelsRange val="0"/>
                </c:ext>
                <c:ext xmlns:c16="http://schemas.microsoft.com/office/drawing/2014/chart" uri="{C3380CC4-5D6E-409C-BE32-E72D297353CC}">
                  <c16:uniqueId val="{00000009-18A8-48CE-BF84-ED59F889CBD1}"/>
                </c:ext>
              </c:extLst>
            </c:dLbl>
            <c:dLbl>
              <c:idx val="1"/>
              <c:tx>
                <c:strRef>
                  <c:f>⑨再審件!$P$55</c:f>
                  <c:strCache>
                    <c:ptCount val="1"/>
                    <c:pt idx="0">
                      <c:v>29.3万件
（+6.3％）</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{8F02031C-C5E3-49BF-A807-A486F141AD28}</c15:txfldGUID>
                      <c15:f>⑨再審件!$P$55</c15:f>
                      <c15:dlblFieldTableCache>
                        <c:ptCount val="1"/>
                        <c:pt idx="0">
                          <c:v>29.3万件
（+6.3％）</c:v>
                        </c:pt>
                      </c15:dlblFieldTableCache>
                    </c15:dlblFTEntry>
                  </c15:dlblFieldTable>
                  <c15:showDataLabelsRange val="0"/>
                </c:ext>
                <c:ext xmlns:c16="http://schemas.microsoft.com/office/drawing/2014/chart" uri="{C3380CC4-5D6E-409C-BE32-E72D297353CC}">
                  <c16:uniqueId val="{0000000A-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⑨再審件!$N$39:$O$39</c:f>
              <c:numCache>
                <c:formatCode>#,##0.0;[Red]\-#,##0.0</c:formatCode>
                <c:ptCount val="2"/>
                <c:pt idx="0">
                  <c:v>27.558199999999999</c:v>
                </c:pt>
                <c:pt idx="1">
                  <c:v>29.2942</c:v>
                </c:pt>
              </c:numCache>
            </c:numRef>
          </c:val>
          <c:extLst>
            <c:ext xmlns:c16="http://schemas.microsoft.com/office/drawing/2014/chart" uri="{C3380CC4-5D6E-409C-BE32-E72D297353CC}">
              <c16:uniqueId val="{0000000B-18A8-48CE-BF84-ED59F889CBD1}"/>
            </c:ext>
          </c:extLst>
        </c:ser>
        <c:ser>
          <c:idx val="9"/>
          <c:order val="4"/>
          <c:tx>
            <c:strRef>
              <c:f>⑨再審件!$M$38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⑨再審件!$N$54</c:f>
                  <c:strCache>
                    <c:ptCount val="1"/>
                    <c:pt idx="0">
                      <c:v>健保組合（突合）
14.0万件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{8C7A4016-CBBD-4ADE-8986-3BA435E4837A}</c15:txfldGUID>
                      <c15:f>⑨再審件!$N$54</c15:f>
                      <c15:dlblFieldTableCache>
                        <c:ptCount val="1"/>
                        <c:pt idx="0">
                          <c:v>健保組合（突合）
14.0万件</c:v>
                        </c:pt>
                      </c15:dlblFieldTableCache>
                    </c15:dlblFTEntry>
                  </c15:dlblFieldTable>
                  <c15:showDataLabelsRange val="0"/>
                </c:ext>
                <c:ext xmlns:c16="http://schemas.microsoft.com/office/drawing/2014/chart" uri="{C3380CC4-5D6E-409C-BE32-E72D297353CC}">
                  <c16:uniqueId val="{0000000C-18A8-48CE-BF84-ED59F889CBD1}"/>
                </c:ext>
              </c:extLst>
            </c:dLbl>
            <c:dLbl>
              <c:idx val="1"/>
              <c:tx>
                <c:strRef>
                  <c:f>⑨再審件!$P$54</c:f>
                  <c:strCache>
                    <c:ptCount val="1"/>
                    <c:pt idx="0">
                      <c:v>16.3万件
（+16.3％）</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{9935C8E0-A8DB-488A-90D4-A1C6C39FAD57}</c15:txfldGUID>
                      <c15:f>⑨再審件!$P$54</c15:f>
                      <c15:dlblFieldTableCache>
                        <c:ptCount val="1"/>
                        <c:pt idx="0">
                          <c:v>16.3万件
（+16.3％）</c:v>
                        </c:pt>
                      </c15:dlblFieldTableCache>
                    </c15:dlblFTEntry>
                  </c15:dlblFieldTable>
                  <c15:showDataLabelsRange val="0"/>
                </c:ext>
                <c:ext xmlns:c16="http://schemas.microsoft.com/office/drawing/2014/chart" uri="{C3380CC4-5D6E-409C-BE32-E72D297353CC}">
                  <c16:uniqueId val="{0000000D-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⑨再審件!$N$38:$O$38</c:f>
              <c:numCache>
                <c:formatCode>#,##0.0;[Red]\-#,##0.0</c:formatCode>
                <c:ptCount val="2"/>
                <c:pt idx="0">
                  <c:v>14.031700000000001</c:v>
                </c:pt>
                <c:pt idx="1">
                  <c:v>16.317699999999999</c:v>
                </c:pt>
              </c:numCache>
            </c:numRef>
          </c:val>
          <c:extLst>
            <c:ext xmlns:c16="http://schemas.microsoft.com/office/drawing/2014/chart" uri="{C3380CC4-5D6E-409C-BE32-E72D297353CC}">
              <c16:uniqueId val="{0000000E-18A8-48CE-BF84-ED59F889CBD1}"/>
            </c:ext>
          </c:extLst>
        </c:ser>
        <c:ser>
          <c:idx val="4"/>
          <c:order val="5"/>
          <c:tx>
            <c:strRef>
              <c:f>⑨再審件!$M$37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⑨再審件!$N$53</c:f>
                  <c:strCache>
                    <c:ptCount val="1"/>
                    <c:pt idx="0">
                      <c:v>健保組合（単月）
45.0万件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{CCA47589-B889-43F8-8E9C-BC10BA9A58BB}</c15:txfldGUID>
                      <c15:f>⑨再審件!$N$53</c15:f>
                      <c15:dlblFieldTableCache>
                        <c:ptCount val="1"/>
                        <c:pt idx="0">
                          <c:v>健保組合（単月）
45.0万件</c:v>
                        </c:pt>
                      </c15:dlblFieldTableCache>
                    </c15:dlblFTEntry>
                  </c15:dlblFieldTable>
                  <c15:showDataLabelsRange val="0"/>
                </c:ext>
                <c:ext xmlns:c16="http://schemas.microsoft.com/office/drawing/2014/chart" uri="{C3380CC4-5D6E-409C-BE32-E72D297353CC}">
                  <c16:uniqueId val="{0000000F-18A8-48CE-BF84-ED59F889CBD1}"/>
                </c:ext>
              </c:extLst>
            </c:dLbl>
            <c:dLbl>
              <c:idx val="1"/>
              <c:tx>
                <c:strRef>
                  <c:f>⑨再審件!$P$53</c:f>
                  <c:strCache>
                    <c:ptCount val="1"/>
                    <c:pt idx="0">
                      <c:v>48.7万件
（+8.2％）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{FB2606E4-C8AB-43CC-861E-0614DBAC1224}</c15:txfldGUID>
                      <c15:f>⑨再審件!$P$53</c15:f>
                      <c15:dlblFieldTableCache>
                        <c:ptCount val="1"/>
                        <c:pt idx="0">
                          <c:v>48.7万件
（+8.2％）</c:v>
                        </c:pt>
                      </c15:dlblFieldTableCache>
                    </c15:dlblFTEntry>
                  </c15:dlblFieldTable>
                  <c15:showDataLabelsRange val="0"/>
                </c:ext>
                <c:ext xmlns:c16="http://schemas.microsoft.com/office/drawing/2014/chart" uri="{C3380CC4-5D6E-409C-BE32-E72D297353CC}">
                  <c16:uniqueId val="{00000010-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令和6年度審査分</c:v>
                </c:pt>
                <c:pt idx="1">
                  <c:v>令和7年度審査分</c:v>
                </c:pt>
              </c:strCache>
            </c:strRef>
          </c:cat>
          <c:val>
            <c:numRef>
              <c:f>⑨再審件!$N$37:$O$37</c:f>
              <c:numCache>
                <c:formatCode>#,##0.0;[Red]\-#,##0.0</c:formatCode>
                <c:ptCount val="2"/>
                <c:pt idx="0">
                  <c:v>45.031700000000001</c:v>
                </c:pt>
                <c:pt idx="1">
                  <c:v>48.7301</c:v>
                </c:pt>
              </c:numCache>
            </c:numRef>
          </c:val>
          <c:extLst>
            <c:ext xmlns:c16="http://schemas.microsoft.com/office/drawing/2014/chart" uri="{C3380CC4-5D6E-409C-BE32-E72D297353CC}">
              <c16:uniqueId val="{00000011-18A8-48CE-BF84-ED59F889CBD1}"/>
            </c:ext>
          </c:extLst>
        </c:ser>
        <c:ser>
          <c:idx val="8"/>
          <c:order val="6"/>
          <c:tx>
            <c:strRef>
              <c:f>⑨再審件!$M$36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1.2200957780523023E-2"/>
                </c:manualLayout>
              </c:layout>
              <c:tx>
                <c:strRef>
                  <c:f>⑨再審件!$N$52</c:f>
                  <c:strCache>
                    <c:ptCount val="1"/>
                    <c:pt idx="0">
                      <c:v>共済組合（縦覧）
6.7万件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{CF1C5A22-CE77-4574-85EA-91BAD3EE4528}</c15:txfldGUID>
                      <c15:f>⑨再審件!$N$52</c15:f>
                      <c15:dlblFieldTableCache>
                        <c:ptCount val="1"/>
                        <c:pt idx="0">
                          <c:v>共済組合（縦覧）
6.7万件</c:v>
                        </c:pt>
                      </c15:dlblFieldTableCache>
                    </c15:dlblFTEntry>
                  </c15:dlblFieldTable>
                  <c15:showDataLabelsRange val="0"/>
                </c:ext>
                <c:ext xmlns:c16="http://schemas.microsoft.com/office/drawing/2014/chart" uri="{C3380CC4-5D6E-409C-BE32-E72D297353CC}">
                  <c16:uniqueId val="{00000012-18A8-48CE-BF84-ED59F889CBD1}"/>
                </c:ext>
              </c:extLst>
            </c:dLbl>
            <c:dLbl>
              <c:idx val="1"/>
              <c:layout>
                <c:manualLayout>
                  <c:x val="0.15135714389292484"/>
                  <c:y val="1.6480841992652918E-2"/>
                </c:manualLayout>
              </c:layout>
              <c:tx>
                <c:strRef>
                  <c:f>⑨再審件!$P$52</c:f>
                  <c:strCache>
                    <c:ptCount val="1"/>
                    <c:pt idx="0">
                      <c:v>6.9万件
（+2.8％）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{CCC3B570-4406-41DA-AD49-9AAE59852FA5}</c15:txfldGUID>
                      <c15:f>⑨再審件!$P$52</c15:f>
                      <c15:dlblFieldTableCache>
                        <c:ptCount val="1"/>
                        <c:pt idx="0">
                          <c:v>6.9万件
（+2.8％）</c:v>
                        </c:pt>
                      </c15:dlblFieldTableCache>
                    </c15:dlblFTEntry>
                  </c15:dlblFieldTable>
                  <c15:showDataLabelsRange val="0"/>
                </c:ext>
                <c:ext xmlns:c16="http://schemas.microsoft.com/office/drawing/2014/chart" uri="{C3380CC4-5D6E-409C-BE32-E72D297353CC}">
                  <c16:uniqueId val="{00000013-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⑨再審件!$N$36:$O$36</c:f>
              <c:numCache>
                <c:formatCode>#,##0.0;[Red]\-#,##0.0</c:formatCode>
                <c:ptCount val="2"/>
                <c:pt idx="0">
                  <c:v>6.7473000000000001</c:v>
                </c:pt>
                <c:pt idx="1">
                  <c:v>6.9378000000000002</c:v>
                </c:pt>
              </c:numCache>
            </c:numRef>
          </c:val>
          <c:extLst>
            <c:ext xmlns:c16="http://schemas.microsoft.com/office/drawing/2014/chart" uri="{C3380CC4-5D6E-409C-BE32-E72D297353CC}">
              <c16:uniqueId val="{00000014-18A8-48CE-BF84-ED59F889CBD1}"/>
            </c:ext>
          </c:extLst>
        </c:ser>
        <c:ser>
          <c:idx val="7"/>
          <c:order val="7"/>
          <c:tx>
            <c:strRef>
              <c:f>⑨再審件!$M$35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058631372656174"/>
                  <c:y val="-1.3556619756136692E-2"/>
                </c:manualLayout>
              </c:layout>
              <c:tx>
                <c:strRef>
                  <c:f>⑨再審件!$N$51</c:f>
                  <c:strCache>
                    <c:ptCount val="1"/>
                    <c:pt idx="0">
                      <c:v>共済組合（突合）
4.4万件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{D5355814-7659-4CE1-9C22-59580B819730}</c15:txfldGUID>
                      <c15:f>⑨再審件!$N$51</c15:f>
                      <c15:dlblFieldTableCache>
                        <c:ptCount val="1"/>
                        <c:pt idx="0">
                          <c:v>共済組合（突合）
4.4万件</c:v>
                        </c:pt>
                      </c15:dlblFieldTableCache>
                    </c15:dlblFTEntry>
                  </c15:dlblFieldTable>
                  <c15:showDataLabelsRange val="0"/>
                </c:ext>
                <c:ext xmlns:c16="http://schemas.microsoft.com/office/drawing/2014/chart" uri="{C3380CC4-5D6E-409C-BE32-E72D297353CC}">
                  <c16:uniqueId val="{00000015-18A8-48CE-BF84-ED59F889CBD1}"/>
                </c:ext>
              </c:extLst>
            </c:dLbl>
            <c:dLbl>
              <c:idx val="1"/>
              <c:layout>
                <c:manualLayout>
                  <c:x val="0.15320303493453591"/>
                  <c:y val="-8.133971853682016E-3"/>
                </c:manualLayout>
              </c:layout>
              <c:tx>
                <c:strRef>
                  <c:f>⑨再審件!$P$51</c:f>
                  <c:strCache>
                    <c:ptCount val="1"/>
                    <c:pt idx="0">
                      <c:v>5.0万件
（+11.8％）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{9FCD5910-1907-4D26-842E-FEA0A187B71A}</c15:txfldGUID>
                      <c15:f>⑨再審件!$P$51</c15:f>
                      <c15:dlblFieldTableCache>
                        <c:ptCount val="1"/>
                        <c:pt idx="0">
                          <c:v>5.0万件
（+11.8％）</c:v>
                        </c:pt>
                      </c15:dlblFieldTableCache>
                    </c15:dlblFTEntry>
                  </c15:dlblFieldTable>
                  <c15:showDataLabelsRange val="0"/>
                </c:ext>
                <c:ext xmlns:c16="http://schemas.microsoft.com/office/drawing/2014/chart" uri="{C3380CC4-5D6E-409C-BE32-E72D297353CC}">
                  <c16:uniqueId val="{00000016-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⑨再審件!$N$35:$O$35</c:f>
              <c:numCache>
                <c:formatCode>#,##0.0;[Red]\-#,##0.0</c:formatCode>
                <c:ptCount val="2"/>
                <c:pt idx="0">
                  <c:v>4.4398999999999997</c:v>
                </c:pt>
                <c:pt idx="1">
                  <c:v>4.9634999999999998</c:v>
                </c:pt>
              </c:numCache>
            </c:numRef>
          </c:val>
          <c:extLst>
            <c:ext xmlns:c16="http://schemas.microsoft.com/office/drawing/2014/chart" uri="{C3380CC4-5D6E-409C-BE32-E72D297353CC}">
              <c16:uniqueId val="{00000017-18A8-48CE-BF84-ED59F889CBD1}"/>
            </c:ext>
          </c:extLst>
        </c:ser>
        <c:ser>
          <c:idx val="3"/>
          <c:order val="8"/>
          <c:tx>
            <c:strRef>
              <c:f>⑨再審件!$M$34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⑨再審件!$N$50</c:f>
                  <c:strCache>
                    <c:ptCount val="1"/>
                    <c:pt idx="0">
                      <c:v>共済組合（単月）
11.8万件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{5BC87572-7DF4-4155-8B41-B1EDF45C1550}</c15:txfldGUID>
                      <c15:f>⑨再審件!$N$50</c15:f>
                      <c15:dlblFieldTableCache>
                        <c:ptCount val="1"/>
                        <c:pt idx="0">
                          <c:v>共済組合（単月）
11.8万件</c:v>
                        </c:pt>
                      </c15:dlblFieldTableCache>
                    </c15:dlblFTEntry>
                  </c15:dlblFieldTable>
                  <c15:showDataLabelsRange val="0"/>
                </c:ext>
                <c:ext xmlns:c16="http://schemas.microsoft.com/office/drawing/2014/chart" uri="{C3380CC4-5D6E-409C-BE32-E72D297353CC}">
                  <c16:uniqueId val="{00000018-18A8-48CE-BF84-ED59F889CBD1}"/>
                </c:ext>
              </c:extLst>
            </c:dLbl>
            <c:dLbl>
              <c:idx val="1"/>
              <c:tx>
                <c:strRef>
                  <c:f>⑨再審件!$P$50</c:f>
                  <c:strCache>
                    <c:ptCount val="1"/>
                    <c:pt idx="0">
                      <c:v>12.6万件
（+7.3％）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{8A9CE60A-D5C7-431D-8CFF-920FA0A91130}</c15:txfldGUID>
                      <c15:f>⑨再審件!$P$50</c15:f>
                      <c15:dlblFieldTableCache>
                        <c:ptCount val="1"/>
                        <c:pt idx="0">
                          <c:v>12.6万件
（+7.3％）</c:v>
                        </c:pt>
                      </c15:dlblFieldTableCache>
                    </c15:dlblFTEntry>
                  </c15:dlblFieldTable>
                  <c15:showDataLabelsRange val="0"/>
                </c:ext>
                <c:ext xmlns:c16="http://schemas.microsoft.com/office/drawing/2014/chart" uri="{C3380CC4-5D6E-409C-BE32-E72D297353CC}">
                  <c16:uniqueId val="{00000019-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令和6年度審査分</c:v>
                </c:pt>
                <c:pt idx="1">
                  <c:v>令和7年度審査分</c:v>
                </c:pt>
              </c:strCache>
            </c:strRef>
          </c:cat>
          <c:val>
            <c:numRef>
              <c:f>⑨再審件!$N$34:$O$34</c:f>
              <c:numCache>
                <c:formatCode>#,##0.0;[Red]\-#,##0.0</c:formatCode>
                <c:ptCount val="2"/>
                <c:pt idx="0">
                  <c:v>11.7523</c:v>
                </c:pt>
                <c:pt idx="1">
                  <c:v>12.6128</c:v>
                </c:pt>
              </c:numCache>
            </c:numRef>
          </c:val>
          <c:extLst>
            <c:ext xmlns:c16="http://schemas.microsoft.com/office/drawing/2014/chart" uri="{C3380CC4-5D6E-409C-BE32-E72D297353CC}">
              <c16:uniqueId val="{0000001A-18A8-48CE-BF84-ED59F889CBD1}"/>
            </c:ext>
          </c:extLst>
        </c:ser>
        <c:ser>
          <c:idx val="5"/>
          <c:order val="9"/>
          <c:tx>
            <c:strRef>
              <c:f>⑨再審件!$M$33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⑨再審件!$N$49</c:f>
                  <c:strCache>
                    <c:ptCount val="1"/>
                    <c:pt idx="0">
                      <c:v>協会けんぽ（縦覧）
23.2万件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{B1616998-2F2F-4845-9BF9-1E66447B51EC}</c15:txfldGUID>
                      <c15:f>⑨再審件!$N$49</c15:f>
                      <c15:dlblFieldTableCache>
                        <c:ptCount val="1"/>
                        <c:pt idx="0">
                          <c:v>協会けんぽ（縦覧）
23.2万件</c:v>
                        </c:pt>
                      </c15:dlblFieldTableCache>
                    </c15:dlblFTEntry>
                  </c15:dlblFieldTable>
                  <c15:showDataLabelsRange val="0"/>
                </c:ext>
                <c:ext xmlns:c16="http://schemas.microsoft.com/office/drawing/2014/chart" uri="{C3380CC4-5D6E-409C-BE32-E72D297353CC}">
                  <c16:uniqueId val="{0000001B-18A8-48CE-BF84-ED59F889CBD1}"/>
                </c:ext>
              </c:extLst>
            </c:dLbl>
            <c:dLbl>
              <c:idx val="1"/>
              <c:tx>
                <c:strRef>
                  <c:f>⑨再審件!$P$49</c:f>
                  <c:strCache>
                    <c:ptCount val="1"/>
                    <c:pt idx="0">
                      <c:v>21.9万件
（▲5.9％）</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{5E796274-024F-4C71-A7B2-35D6D3F5575D}</c15:txfldGUID>
                      <c15:f>⑨再審件!$P$49</c15:f>
                      <c15:dlblFieldTableCache>
                        <c:ptCount val="1"/>
                        <c:pt idx="0">
                          <c:v>21.9万件
（▲5.9％）</c:v>
                        </c:pt>
                      </c15:dlblFieldTableCache>
                    </c15:dlblFTEntry>
                  </c15:dlblFieldTable>
                  <c15:showDataLabelsRange val="0"/>
                </c:ext>
                <c:ext xmlns:c16="http://schemas.microsoft.com/office/drawing/2014/chart" uri="{C3380CC4-5D6E-409C-BE32-E72D297353CC}">
                  <c16:uniqueId val="{0000001C-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⑨再審件!$N$33:$O$33</c:f>
              <c:numCache>
                <c:formatCode>#,##0.0;[Red]\-#,##0.0</c:formatCode>
                <c:ptCount val="2"/>
                <c:pt idx="0">
                  <c:v>23.242100000000001</c:v>
                </c:pt>
                <c:pt idx="1">
                  <c:v>21.861499999999999</c:v>
                </c:pt>
              </c:numCache>
            </c:numRef>
          </c:val>
          <c:extLst>
            <c:ext xmlns:c16="http://schemas.microsoft.com/office/drawing/2014/chart" uri="{C3380CC4-5D6E-409C-BE32-E72D297353CC}">
              <c16:uniqueId val="{0000001D-18A8-48CE-BF84-ED59F889CBD1}"/>
            </c:ext>
          </c:extLst>
        </c:ser>
        <c:ser>
          <c:idx val="1"/>
          <c:order val="10"/>
          <c:tx>
            <c:strRef>
              <c:f>⑨再審件!$M$32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⑨再審件!$N$48</c:f>
                  <c:strCache>
                    <c:ptCount val="1"/>
                    <c:pt idx="0">
                      <c:v>協会けんぽ（突合）
20.2万件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{8BD0E08B-E37D-4DA3-822F-4F39BBCE016D}</c15:txfldGUID>
                      <c15:f>⑨再審件!$N$48</c15:f>
                      <c15:dlblFieldTableCache>
                        <c:ptCount val="1"/>
                        <c:pt idx="0">
                          <c:v>協会けんぽ（突合）
20.2万件</c:v>
                        </c:pt>
                      </c15:dlblFieldTableCache>
                    </c15:dlblFTEntry>
                  </c15:dlblFieldTable>
                  <c15:showDataLabelsRange val="0"/>
                </c:ext>
                <c:ext xmlns:c16="http://schemas.microsoft.com/office/drawing/2014/chart" uri="{C3380CC4-5D6E-409C-BE32-E72D297353CC}">
                  <c16:uniqueId val="{0000001E-18A8-48CE-BF84-ED59F889CBD1}"/>
                </c:ext>
              </c:extLst>
            </c:dLbl>
            <c:dLbl>
              <c:idx val="1"/>
              <c:tx>
                <c:strRef>
                  <c:f>⑨再審件!$P$48</c:f>
                  <c:strCache>
                    <c:ptCount val="1"/>
                    <c:pt idx="0">
                      <c:v>22.3万件
（+10.7％）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{A7A56343-5093-4B8D-931C-37B8E0614A0D}</c15:txfldGUID>
                      <c15:f>⑨再審件!$P$48</c15:f>
                      <c15:dlblFieldTableCache>
                        <c:ptCount val="1"/>
                        <c:pt idx="0">
                          <c:v>22.3万件
（+10.7％）</c:v>
                        </c:pt>
                      </c15:dlblFieldTableCache>
                    </c15:dlblFTEntry>
                  </c15:dlblFieldTable>
                  <c15:showDataLabelsRange val="0"/>
                </c:ext>
                <c:ext xmlns:c16="http://schemas.microsoft.com/office/drawing/2014/chart" uri="{C3380CC4-5D6E-409C-BE32-E72D297353CC}">
                  <c16:uniqueId val="{0000001F-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⑨再審件!$N$32:$O$32</c:f>
              <c:numCache>
                <c:formatCode>#,##0.0;[Red]\-#,##0.0</c:formatCode>
                <c:ptCount val="2"/>
                <c:pt idx="0">
                  <c:v>20.164100000000001</c:v>
                </c:pt>
                <c:pt idx="1">
                  <c:v>22.3139</c:v>
                </c:pt>
              </c:numCache>
            </c:numRef>
          </c:val>
          <c:extLst>
            <c:ext xmlns:c16="http://schemas.microsoft.com/office/drawing/2014/chart" uri="{C3380CC4-5D6E-409C-BE32-E72D297353CC}">
              <c16:uniqueId val="{00000020-18A8-48CE-BF84-ED59F889CBD1}"/>
            </c:ext>
          </c:extLst>
        </c:ser>
        <c:ser>
          <c:idx val="2"/>
          <c:order val="11"/>
          <c:tx>
            <c:strRef>
              <c:f>⑨再審件!$M$31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⑨再審件!$N$47</c:f>
                  <c:strCache>
                    <c:ptCount val="1"/>
                    <c:pt idx="0">
                      <c:v>協会けんぽ（単月）
35.1万件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{A2DA45A3-CB87-47E2-BFE5-7FD0BAEEDB30}</c15:txfldGUID>
                      <c15:f>⑨再審件!$N$47</c15:f>
                      <c15:dlblFieldTableCache>
                        <c:ptCount val="1"/>
                        <c:pt idx="0">
                          <c:v>協会けんぽ（単月）
35.1万件</c:v>
                        </c:pt>
                      </c15:dlblFieldTableCache>
                    </c15:dlblFTEntry>
                  </c15:dlblFieldTable>
                  <c15:showDataLabelsRange val="0"/>
                </c:ext>
                <c:ext xmlns:c16="http://schemas.microsoft.com/office/drawing/2014/chart" uri="{C3380CC4-5D6E-409C-BE32-E72D297353CC}">
                  <c16:uniqueId val="{00000021-18A8-48CE-BF84-ED59F889CBD1}"/>
                </c:ext>
              </c:extLst>
            </c:dLbl>
            <c:dLbl>
              <c:idx val="1"/>
              <c:tx>
                <c:strRef>
                  <c:f>⑨再審件!$P$47</c:f>
                  <c:strCache>
                    <c:ptCount val="1"/>
                    <c:pt idx="0">
                      <c:v>35.3万件
（+0.7％）</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{4C4D0DCD-BB71-438E-A229-85F6A846A576}</c15:txfldGUID>
                      <c15:f>⑨再審件!$P$47</c15:f>
                      <c15:dlblFieldTableCache>
                        <c:ptCount val="1"/>
                        <c:pt idx="0">
                          <c:v>35.3万件
（+0.7％）</c:v>
                        </c:pt>
                      </c15:dlblFieldTableCache>
                    </c15:dlblFTEntry>
                  </c15:dlblFieldTable>
                  <c15:showDataLabelsRange val="0"/>
                </c:ext>
                <c:ext xmlns:c16="http://schemas.microsoft.com/office/drawing/2014/chart" uri="{C3380CC4-5D6E-409C-BE32-E72D297353CC}">
                  <c16:uniqueId val="{00000022-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令和6年度審査分</c:v>
                </c:pt>
                <c:pt idx="1">
                  <c:v>令和7年度審査分</c:v>
                </c:pt>
              </c:strCache>
            </c:strRef>
          </c:cat>
          <c:val>
            <c:numRef>
              <c:f>⑨再審件!$N$31:$O$31</c:f>
              <c:numCache>
                <c:formatCode>#,##0.0;[Red]\-#,##0.0</c:formatCode>
                <c:ptCount val="2"/>
                <c:pt idx="0">
                  <c:v>35.092100000000002</c:v>
                </c:pt>
                <c:pt idx="1">
                  <c:v>35.345700000000001</c:v>
                </c:pt>
              </c:numCache>
            </c:numRef>
          </c:val>
          <c:extLst>
            <c:ext xmlns:c16="http://schemas.microsoft.com/office/drawing/2014/chart" uri="{C3380CC4-5D6E-409C-BE32-E72D297353CC}">
              <c16:uniqueId val="{00000023-18A8-48CE-BF84-ED59F889CBD1}"/>
            </c:ext>
          </c:extLst>
        </c:ser>
        <c:dLbls>
          <c:showLegendKey val="0"/>
          <c:showVal val="0"/>
          <c:showCatName val="0"/>
          <c:showSerName val="0"/>
          <c:showPercent val="0"/>
          <c:showBubbleSize val="0"/>
        </c:dLbls>
        <c:gapWidth val="150"/>
        <c:overlap val="100"/>
        <c:serLines/>
        <c:axId val="378404720"/>
        <c:axId val="378406680"/>
      </c:barChart>
      <c:lineChart>
        <c:grouping val="standard"/>
        <c:varyColors val="0"/>
        <c:ser>
          <c:idx val="0"/>
          <c:order val="12"/>
          <c:tx>
            <c:strRef>
              <c:f>⑨再審件!$M$30</c:f>
              <c:strCache>
                <c:ptCount val="1"/>
                <c:pt idx="0">
                  <c:v>全管掌</c:v>
                </c:pt>
              </c:strCache>
            </c:strRef>
          </c:tx>
          <c:spPr>
            <a:ln w="19050">
              <a:noFill/>
            </a:ln>
          </c:spPr>
          <c:marker>
            <c:symbol val="none"/>
          </c:marker>
          <c:dLbls>
            <c:dLbl>
              <c:idx val="0"/>
              <c:tx>
                <c:strRef>
                  <c:f>⑨再審件!$N$46</c:f>
                  <c:strCache>
                    <c:ptCount val="1"/>
                    <c:pt idx="0">
                      <c:v>全管掌
215.6万件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{42B97BE0-E539-4E60-A660-69DD4FE5A931}</c15:txfldGUID>
                      <c15:f>⑨再審件!$N$46</c15:f>
                      <c15:dlblFieldTableCache>
                        <c:ptCount val="1"/>
                        <c:pt idx="0">
                          <c:v>全管掌
215.6万件</c:v>
                        </c:pt>
                      </c15:dlblFieldTableCache>
                    </c15:dlblFTEntry>
                  </c15:dlblFieldTable>
                  <c15:showDataLabelsRange val="0"/>
                </c:ext>
                <c:ext xmlns:c16="http://schemas.microsoft.com/office/drawing/2014/chart" uri="{C3380CC4-5D6E-409C-BE32-E72D297353CC}">
                  <c16:uniqueId val="{00000024-18A8-48CE-BF84-ED59F889CBD1}"/>
                </c:ext>
              </c:extLst>
            </c:dLbl>
            <c:dLbl>
              <c:idx val="1"/>
              <c:tx>
                <c:strRef>
                  <c:f>⑨再審件!$P$46</c:f>
                  <c:strCache>
                    <c:ptCount val="1"/>
                    <c:pt idx="0">
                      <c:v>227.1万件
（+5.3％）</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{095E008F-0CFC-4833-AFDC-0E7979FD4478}</c15:txfldGUID>
                      <c15:f>⑨再審件!$P$46</c15:f>
                      <c15:dlblFieldTableCache>
                        <c:ptCount val="1"/>
                        <c:pt idx="0">
                          <c:v>227.1万件
（+5.3％）</c:v>
                        </c:pt>
                      </c15:dlblFieldTableCache>
                    </c15:dlblFTEntry>
                  </c15:dlblFieldTable>
                  <c15:showDataLabelsRange val="0"/>
                </c:ext>
                <c:ext xmlns:c16="http://schemas.microsoft.com/office/drawing/2014/chart" uri="{C3380CC4-5D6E-409C-BE32-E72D297353CC}">
                  <c16:uniqueId val="{00000025-18A8-48CE-BF84-ED59F889CBD1}"/>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⑨再審件!$N$30:$O$30</c:f>
              <c:numCache>
                <c:formatCode>#,##0.0;[Red]\-#,##0.0</c:formatCode>
                <c:ptCount val="2"/>
                <c:pt idx="0">
                  <c:v>215.63890000000001</c:v>
                </c:pt>
                <c:pt idx="1">
                  <c:v>227.13390000000001</c:v>
                </c:pt>
              </c:numCache>
            </c:numRef>
          </c:val>
          <c:smooth val="0"/>
          <c:extLst>
            <c:ext xmlns:c16="http://schemas.microsoft.com/office/drawing/2014/chart" uri="{C3380CC4-5D6E-409C-BE32-E72D297353CC}">
              <c16:uniqueId val="{00000026-18A8-48CE-BF84-ED59F889CBD1}"/>
            </c:ext>
          </c:extLst>
        </c:ser>
        <c:dLbls>
          <c:showLegendKey val="0"/>
          <c:showVal val="1"/>
          <c:showCatName val="0"/>
          <c:showSerName val="0"/>
          <c:showPercent val="0"/>
          <c:showBubbleSize val="0"/>
        </c:dLbls>
        <c:marker val="1"/>
        <c:smooth val="0"/>
        <c:axId val="378404720"/>
        <c:axId val="378406680"/>
      </c:lineChart>
      <c:catAx>
        <c:axId val="378404720"/>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6680"/>
        <c:crosses val="autoZero"/>
        <c:auto val="1"/>
        <c:lblAlgn val="ctr"/>
        <c:lblOffset val="100"/>
        <c:tickLblSkip val="1"/>
        <c:tickMarkSkip val="1"/>
        <c:noMultiLvlLbl val="0"/>
      </c:catAx>
      <c:valAx>
        <c:axId val="378406680"/>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5.0699655828754381E-3"/>
              <c:y val="0.41475595853548602"/>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4720"/>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⑩再審点!$M$42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876147387653891"/>
                  <c:y val="-9.5843264347201355E-3"/>
                </c:manualLayout>
              </c:layout>
              <c:tx>
                <c:strRef>
                  <c:f>⑩再審点!$N$58</c:f>
                  <c:strCache>
                    <c:ptCount val="1"/>
                    <c:pt idx="0">
                      <c:v>その他（縦覧）
24.1百万点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{5CD7B237-C117-425E-BFA0-0BE05B79458F}</c15:txfldGUID>
                      <c15:f>⑩再審点!$N$58</c15:f>
                      <c15:dlblFieldTableCache>
                        <c:ptCount val="1"/>
                        <c:pt idx="0">
                          <c:v>その他（縦覧）
24.1百万点</c:v>
                        </c:pt>
                      </c15:dlblFieldTableCache>
                    </c15:dlblFTEntry>
                  </c15:dlblFieldTable>
                  <c15:showDataLabelsRange val="0"/>
                </c:ext>
                <c:ext xmlns:c16="http://schemas.microsoft.com/office/drawing/2014/chart" uri="{C3380CC4-5D6E-409C-BE32-E72D297353CC}">
                  <c16:uniqueId val="{00000000-7421-4930-B93D-ED553116FA03}"/>
                </c:ext>
              </c:extLst>
            </c:dLbl>
            <c:dLbl>
              <c:idx val="1"/>
              <c:layout>
                <c:manualLayout>
                  <c:x val="0.16428633575499196"/>
                  <c:y val="-9.6079248835154347E-3"/>
                </c:manualLayout>
              </c:layout>
              <c:tx>
                <c:strRef>
                  <c:f>⑩再審点!$P$58</c:f>
                  <c:strCache>
                    <c:ptCount val="1"/>
                    <c:pt idx="0">
                      <c:v>27.9百万点
（+15.9％）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{A06578A2-A723-45B9-956E-D90D208836AC}</c15:txfldGUID>
                      <c15:f>⑩再審点!$P$58</c15:f>
                      <c15:dlblFieldTableCache>
                        <c:ptCount val="1"/>
                        <c:pt idx="0">
                          <c:v>27.9百万点
（+15.9％）</c:v>
                        </c:pt>
                      </c15:dlblFieldTableCache>
                    </c15:dlblFTEntry>
                  </c15:dlblFieldTable>
                  <c15:showDataLabelsRange val="0"/>
                </c:ext>
                <c:ext xmlns:c16="http://schemas.microsoft.com/office/drawing/2014/chart" uri="{C3380CC4-5D6E-409C-BE32-E72D297353CC}">
                  <c16:uniqueId val="{00000001-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⑩再審点!$N$42:$O$42</c:f>
              <c:numCache>
                <c:formatCode>#,##0.0;[Red]\-#,##0.0</c:formatCode>
                <c:ptCount val="2"/>
                <c:pt idx="0">
                  <c:v>24.078765000000004</c:v>
                </c:pt>
                <c:pt idx="1">
                  <c:v>27.904419000000001</c:v>
                </c:pt>
              </c:numCache>
            </c:numRef>
          </c:val>
          <c:extLst>
            <c:ext xmlns:c16="http://schemas.microsoft.com/office/drawing/2014/chart" uri="{C3380CC4-5D6E-409C-BE32-E72D297353CC}">
              <c16:uniqueId val="{00000002-7421-4930-B93D-ED553116FA03}"/>
            </c:ext>
          </c:extLst>
        </c:ser>
        <c:ser>
          <c:idx val="11"/>
          <c:order val="1"/>
          <c:tx>
            <c:strRef>
              <c:f>⑩再審点!$M$41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060309450268992"/>
                  <c:y val="-2.5946861537412914E-2"/>
                </c:manualLayout>
              </c:layout>
              <c:tx>
                <c:strRef>
                  <c:f>⑩再審点!$N$57</c:f>
                  <c:strCache>
                    <c:ptCount val="1"/>
                    <c:pt idx="0">
                      <c:v>その他（突合）
16.9百万点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{50A85970-0A57-471F-929E-0122BC114779}</c15:txfldGUID>
                      <c15:f>⑩再審点!$N$57</c15:f>
                      <c15:dlblFieldTableCache>
                        <c:ptCount val="1"/>
                        <c:pt idx="0">
                          <c:v>その他（突合）
16.9百万点</c:v>
                        </c:pt>
                      </c15:dlblFieldTableCache>
                    </c15:dlblFTEntry>
                  </c15:dlblFieldTable>
                  <c15:showDataLabelsRange val="0"/>
                </c:ext>
                <c:ext xmlns:c16="http://schemas.microsoft.com/office/drawing/2014/chart" uri="{C3380CC4-5D6E-409C-BE32-E72D297353CC}">
                  <c16:uniqueId val="{00000003-7421-4930-B93D-ED553116FA03}"/>
                </c:ext>
              </c:extLst>
            </c:dLbl>
            <c:dLbl>
              <c:idx val="1"/>
              <c:layout>
                <c:manualLayout>
                  <c:x val="0.16427792520410087"/>
                  <c:y val="-2.7278862869414052E-2"/>
                </c:manualLayout>
              </c:layout>
              <c:tx>
                <c:strRef>
                  <c:f>⑩再審点!$P$57</c:f>
                  <c:strCache>
                    <c:ptCount val="1"/>
                    <c:pt idx="0">
                      <c:v>19.1百万点
（+13.0％）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{700D777D-4962-4B46-BEAC-13AE11C7B6D2}</c15:txfldGUID>
                      <c15:f>⑩再審点!$P$57</c15:f>
                      <c15:dlblFieldTableCache>
                        <c:ptCount val="1"/>
                        <c:pt idx="0">
                          <c:v>19.1百万点
（+13.0％）</c:v>
                        </c:pt>
                      </c15:dlblFieldTableCache>
                    </c15:dlblFTEntry>
                  </c15:dlblFieldTable>
                  <c15:showDataLabelsRange val="0"/>
                </c:ext>
                <c:ext xmlns:c16="http://schemas.microsoft.com/office/drawing/2014/chart" uri="{C3380CC4-5D6E-409C-BE32-E72D297353CC}">
                  <c16:uniqueId val="{00000004-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⑩再審点!$N$41:$O$41</c:f>
              <c:numCache>
                <c:formatCode>#,##0.0;[Red]\-#,##0.0</c:formatCode>
                <c:ptCount val="2"/>
                <c:pt idx="0">
                  <c:v>16.882021999999996</c:v>
                </c:pt>
                <c:pt idx="1">
                  <c:v>19.069344000000001</c:v>
                </c:pt>
              </c:numCache>
            </c:numRef>
          </c:val>
          <c:extLst>
            <c:ext xmlns:c16="http://schemas.microsoft.com/office/drawing/2014/chart" uri="{C3380CC4-5D6E-409C-BE32-E72D297353CC}">
              <c16:uniqueId val="{00000005-7421-4930-B93D-ED553116FA03}"/>
            </c:ext>
          </c:extLst>
        </c:ser>
        <c:ser>
          <c:idx val="6"/>
          <c:order val="2"/>
          <c:tx>
            <c:strRef>
              <c:f>⑩再審点!$M$40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layout>
                <c:manualLayout>
                  <c:x val="-0.16022099447513813"/>
                  <c:y val="-3.8628038628038826E-2"/>
                </c:manualLayout>
              </c:layout>
              <c:tx>
                <c:strRef>
                  <c:f>⑩再審点!$N$56</c:f>
                  <c:strCache>
                    <c:ptCount val="1"/>
                    <c:pt idx="0">
                      <c:v>その他（単月）
44.2百万点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{1A5BD345-E794-49C2-A832-022089ED4E92}</c15:txfldGUID>
                      <c15:f>⑩再審点!$N$56</c15:f>
                      <c15:dlblFieldTableCache>
                        <c:ptCount val="1"/>
                        <c:pt idx="0">
                          <c:v>その他（単月）
44.2百万点</c:v>
                        </c:pt>
                      </c15:dlblFieldTableCache>
                    </c15:dlblFTEntry>
                  </c15:dlblFieldTable>
                  <c15:showDataLabelsRange val="0"/>
                </c:ext>
                <c:ext xmlns:c16="http://schemas.microsoft.com/office/drawing/2014/chart" uri="{C3380CC4-5D6E-409C-BE32-E72D297353CC}">
                  <c16:uniqueId val="{00000006-7421-4930-B93D-ED553116FA03}"/>
                </c:ext>
              </c:extLst>
            </c:dLbl>
            <c:dLbl>
              <c:idx val="1"/>
              <c:layout>
                <c:manualLayout>
                  <c:x val="0.16758747697974216"/>
                  <c:y val="-4.1292041292041393E-2"/>
                </c:manualLayout>
              </c:layout>
              <c:tx>
                <c:strRef>
                  <c:f>⑩再審点!$P$56</c:f>
                  <c:strCache>
                    <c:ptCount val="1"/>
                    <c:pt idx="0">
                      <c:v>46.4百万点
（+4.8％）</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{E930C499-F6DD-4B87-9B6F-9F407EFCE1C9}</c15:txfldGUID>
                      <c15:f>⑩再審点!$P$56</c15:f>
                      <c15:dlblFieldTableCache>
                        <c:ptCount val="1"/>
                        <c:pt idx="0">
                          <c:v>46.4百万点
（+4.8％）</c:v>
                        </c:pt>
                      </c15:dlblFieldTableCache>
                    </c15:dlblFTEntry>
                  </c15:dlblFieldTable>
                  <c15:showDataLabelsRange val="0"/>
                </c:ext>
                <c:ext xmlns:c16="http://schemas.microsoft.com/office/drawing/2014/chart" uri="{C3380CC4-5D6E-409C-BE32-E72D297353CC}">
                  <c16:uniqueId val="{00000007-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令和6年度審査分</c:v>
                </c:pt>
                <c:pt idx="1">
                  <c:v>令和7年度審査分</c:v>
                </c:pt>
              </c:strCache>
            </c:strRef>
          </c:cat>
          <c:val>
            <c:numRef>
              <c:f>⑩再審点!$N$40:$O$40</c:f>
              <c:numCache>
                <c:formatCode>#,##0.0;[Red]\-#,##0.0</c:formatCode>
                <c:ptCount val="2"/>
                <c:pt idx="0">
                  <c:v>44.245057000000003</c:v>
                </c:pt>
                <c:pt idx="1">
                  <c:v>46.372962999999999</c:v>
                </c:pt>
              </c:numCache>
            </c:numRef>
          </c:val>
          <c:extLst>
            <c:ext xmlns:c16="http://schemas.microsoft.com/office/drawing/2014/chart" uri="{C3380CC4-5D6E-409C-BE32-E72D297353CC}">
              <c16:uniqueId val="{00000008-7421-4930-B93D-ED553116FA03}"/>
            </c:ext>
          </c:extLst>
        </c:ser>
        <c:ser>
          <c:idx val="10"/>
          <c:order val="3"/>
          <c:tx>
            <c:strRef>
              <c:f>⑩再審点!$M$39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⑩再審点!$N$55</c:f>
                  <c:strCache>
                    <c:ptCount val="1"/>
                    <c:pt idx="0">
                      <c:v>健保組合（縦覧）
60.0百万点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{A5E64CED-4465-4664-8E18-2334C4F131C9}</c15:txfldGUID>
                      <c15:f>⑩再審点!$N$55</c15:f>
                      <c15:dlblFieldTableCache>
                        <c:ptCount val="1"/>
                        <c:pt idx="0">
                          <c:v>健保組合（縦覧）
60.0百万点</c:v>
                        </c:pt>
                      </c15:dlblFieldTableCache>
                    </c15:dlblFTEntry>
                  </c15:dlblFieldTable>
                  <c15:showDataLabelsRange val="0"/>
                </c:ext>
                <c:ext xmlns:c16="http://schemas.microsoft.com/office/drawing/2014/chart" uri="{C3380CC4-5D6E-409C-BE32-E72D297353CC}">
                  <c16:uniqueId val="{00000009-7421-4930-B93D-ED553116FA03}"/>
                </c:ext>
              </c:extLst>
            </c:dLbl>
            <c:dLbl>
              <c:idx val="1"/>
              <c:tx>
                <c:strRef>
                  <c:f>⑩再審点!$P$55</c:f>
                  <c:strCache>
                    <c:ptCount val="1"/>
                    <c:pt idx="0">
                      <c:v>68.8百万点
（+14.6％）</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{47E7FCA2-9ECB-4B15-B438-749C47DD4F7F}</c15:txfldGUID>
                      <c15:f>⑩再審点!$P$55</c15:f>
                      <c15:dlblFieldTableCache>
                        <c:ptCount val="1"/>
                        <c:pt idx="0">
                          <c:v>68.8百万点
（+14.6％）</c:v>
                        </c:pt>
                      </c15:dlblFieldTableCache>
                    </c15:dlblFTEntry>
                  </c15:dlblFieldTable>
                  <c15:showDataLabelsRange val="0"/>
                </c:ext>
                <c:ext xmlns:c16="http://schemas.microsoft.com/office/drawing/2014/chart" uri="{C3380CC4-5D6E-409C-BE32-E72D297353CC}">
                  <c16:uniqueId val="{0000000A-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⑩再審点!$N$39:$O$39</c:f>
              <c:numCache>
                <c:formatCode>#,##0.0;[Red]\-#,##0.0</c:formatCode>
                <c:ptCount val="2"/>
                <c:pt idx="0">
                  <c:v>60.049559000000002</c:v>
                </c:pt>
                <c:pt idx="1">
                  <c:v>68.797263999999998</c:v>
                </c:pt>
              </c:numCache>
            </c:numRef>
          </c:val>
          <c:extLst>
            <c:ext xmlns:c16="http://schemas.microsoft.com/office/drawing/2014/chart" uri="{C3380CC4-5D6E-409C-BE32-E72D297353CC}">
              <c16:uniqueId val="{0000000B-7421-4930-B93D-ED553116FA03}"/>
            </c:ext>
          </c:extLst>
        </c:ser>
        <c:ser>
          <c:idx val="9"/>
          <c:order val="4"/>
          <c:tx>
            <c:strRef>
              <c:f>⑩再審点!$M$38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3.3762654783699426E-17"/>
                  <c:y val="-6.66000666000666E-3"/>
                </c:manualLayout>
              </c:layout>
              <c:tx>
                <c:strRef>
                  <c:f>⑩再審点!$N$54</c:f>
                  <c:strCache>
                    <c:ptCount val="1"/>
                    <c:pt idx="0">
                      <c:v>健保組合（突合）
32.7百万点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{C46473E9-F22E-4913-8319-4881DA22F8F6}</c15:txfldGUID>
                      <c15:f>⑩再審点!$N$54</c15:f>
                      <c15:dlblFieldTableCache>
                        <c:ptCount val="1"/>
                        <c:pt idx="0">
                          <c:v>健保組合（突合）
32.7百万点</c:v>
                        </c:pt>
                      </c15:dlblFieldTableCache>
                    </c15:dlblFTEntry>
                  </c15:dlblFieldTable>
                  <c15:showDataLabelsRange val="0"/>
                </c:ext>
                <c:ext xmlns:c16="http://schemas.microsoft.com/office/drawing/2014/chart" uri="{C3380CC4-5D6E-409C-BE32-E72D297353CC}">
                  <c16:uniqueId val="{0000000C-7421-4930-B93D-ED553116FA03}"/>
                </c:ext>
              </c:extLst>
            </c:dLbl>
            <c:dLbl>
              <c:idx val="1"/>
              <c:tx>
                <c:strRef>
                  <c:f>⑩再審点!$P$54</c:f>
                  <c:strCache>
                    <c:ptCount val="1"/>
                    <c:pt idx="0">
                      <c:v>39.4百万点
（+20.4％）</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{146C0739-6ED5-46B7-94ED-5202E3C9EFDB}</c15:txfldGUID>
                      <c15:f>⑩再審点!$P$54</c15:f>
                      <c15:dlblFieldTableCache>
                        <c:ptCount val="1"/>
                        <c:pt idx="0">
                          <c:v>39.4百万点
（+20.4％）</c:v>
                        </c:pt>
                      </c15:dlblFieldTableCache>
                    </c15:dlblFTEntry>
                  </c15:dlblFieldTable>
                  <c15:showDataLabelsRange val="0"/>
                </c:ext>
                <c:ext xmlns:c16="http://schemas.microsoft.com/office/drawing/2014/chart" uri="{C3380CC4-5D6E-409C-BE32-E72D297353CC}">
                  <c16:uniqueId val="{0000000D-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⑩再審点!$N$38:$O$38</c:f>
              <c:numCache>
                <c:formatCode>#,##0.0;[Red]\-#,##0.0</c:formatCode>
                <c:ptCount val="2"/>
                <c:pt idx="0">
                  <c:v>32.683715999999997</c:v>
                </c:pt>
                <c:pt idx="1">
                  <c:v>39.367124000000004</c:v>
                </c:pt>
              </c:numCache>
            </c:numRef>
          </c:val>
          <c:extLst>
            <c:ext xmlns:c16="http://schemas.microsoft.com/office/drawing/2014/chart" uri="{C3380CC4-5D6E-409C-BE32-E72D297353CC}">
              <c16:uniqueId val="{0000000E-7421-4930-B93D-ED553116FA03}"/>
            </c:ext>
          </c:extLst>
        </c:ser>
        <c:ser>
          <c:idx val="4"/>
          <c:order val="5"/>
          <c:tx>
            <c:strRef>
              <c:f>⑩再審点!$M$37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⑩再審点!$N$53</c:f>
                  <c:strCache>
                    <c:ptCount val="1"/>
                    <c:pt idx="0">
                      <c:v>健保組合（単月）
137.5百万点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{40250A57-DADF-4C6D-9238-40743B37ECA1}</c15:txfldGUID>
                      <c15:f>⑩再審点!$N$53</c15:f>
                      <c15:dlblFieldTableCache>
                        <c:ptCount val="1"/>
                        <c:pt idx="0">
                          <c:v>健保組合（単月）
137.5百万点</c:v>
                        </c:pt>
                      </c15:dlblFieldTableCache>
                    </c15:dlblFTEntry>
                  </c15:dlblFieldTable>
                  <c15:showDataLabelsRange val="0"/>
                </c:ext>
                <c:ext xmlns:c16="http://schemas.microsoft.com/office/drawing/2014/chart" uri="{C3380CC4-5D6E-409C-BE32-E72D297353CC}">
                  <c16:uniqueId val="{0000000F-7421-4930-B93D-ED553116FA03}"/>
                </c:ext>
              </c:extLst>
            </c:dLbl>
            <c:dLbl>
              <c:idx val="1"/>
              <c:tx>
                <c:strRef>
                  <c:f>⑩再審点!$P$53</c:f>
                  <c:strCache>
                    <c:ptCount val="1"/>
                    <c:pt idx="0">
                      <c:v>153.2百万点
（+11.4％）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{177423A6-3EAC-426D-B838-E795700F9F02}</c15:txfldGUID>
                      <c15:f>⑩再審点!$P$53</c15:f>
                      <c15:dlblFieldTableCache>
                        <c:ptCount val="1"/>
                        <c:pt idx="0">
                          <c:v>153.2百万点
（+11.4％）</c:v>
                        </c:pt>
                      </c15:dlblFieldTableCache>
                    </c15:dlblFTEntry>
                  </c15:dlblFieldTable>
                  <c15:showDataLabelsRange val="0"/>
                </c:ext>
                <c:ext xmlns:c16="http://schemas.microsoft.com/office/drawing/2014/chart" uri="{C3380CC4-5D6E-409C-BE32-E72D297353CC}">
                  <c16:uniqueId val="{00000010-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令和6年度審査分</c:v>
                </c:pt>
                <c:pt idx="1">
                  <c:v>令和7年度審査分</c:v>
                </c:pt>
              </c:strCache>
            </c:strRef>
          </c:cat>
          <c:val>
            <c:numRef>
              <c:f>⑩再審点!$N$37:$O$37</c:f>
              <c:numCache>
                <c:formatCode>#,##0.0;[Red]\-#,##0.0</c:formatCode>
                <c:ptCount val="2"/>
                <c:pt idx="0">
                  <c:v>137.45358400000001</c:v>
                </c:pt>
                <c:pt idx="1">
                  <c:v>153.17678799999999</c:v>
                </c:pt>
              </c:numCache>
            </c:numRef>
          </c:val>
          <c:extLst>
            <c:ext xmlns:c16="http://schemas.microsoft.com/office/drawing/2014/chart" uri="{C3380CC4-5D6E-409C-BE32-E72D297353CC}">
              <c16:uniqueId val="{00000011-7421-4930-B93D-ED553116FA03}"/>
            </c:ext>
          </c:extLst>
        </c:ser>
        <c:ser>
          <c:idx val="8"/>
          <c:order val="6"/>
          <c:tx>
            <c:strRef>
              <c:f>⑩再審点!$M$36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5874044749931121"/>
                  <c:y val="2.9729955084285793E-2"/>
                </c:manualLayout>
              </c:layout>
              <c:tx>
                <c:strRef>
                  <c:f>⑩再審点!$N$52</c:f>
                  <c:strCache>
                    <c:ptCount val="1"/>
                    <c:pt idx="0">
                      <c:v>共済組合（縦覧）
14.0百万点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{3DC97000-222F-48C7-9B89-B3CE406C4F8F}</c15:txfldGUID>
                      <c15:f>⑩再審点!$N$52</c15:f>
                      <c15:dlblFieldTableCache>
                        <c:ptCount val="1"/>
                        <c:pt idx="0">
                          <c:v>共済組合（縦覧）
14.0百万点</c:v>
                        </c:pt>
                      </c15:dlblFieldTableCache>
                    </c15:dlblFTEntry>
                  </c15:dlblFieldTable>
                  <c15:showDataLabelsRange val="0"/>
                </c:ext>
                <c:ext xmlns:c16="http://schemas.microsoft.com/office/drawing/2014/chart" uri="{C3380CC4-5D6E-409C-BE32-E72D297353CC}">
                  <c16:uniqueId val="{00000012-7421-4930-B93D-ED553116FA03}"/>
                </c:ext>
              </c:extLst>
            </c:dLbl>
            <c:dLbl>
              <c:idx val="1"/>
              <c:layout>
                <c:manualLayout>
                  <c:x val="0.16058631372656174"/>
                  <c:y val="2.7113239512273384E-2"/>
                </c:manualLayout>
              </c:layout>
              <c:tx>
                <c:strRef>
                  <c:f>⑩再審点!$P$52</c:f>
                  <c:strCache>
                    <c:ptCount val="1"/>
                    <c:pt idx="0">
                      <c:v>15.1百万点
（+8.2％）</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{0B97904B-0822-4904-828C-95DA6B370B0C}</c15:txfldGUID>
                      <c15:f>⑩再審点!$P$52</c15:f>
                      <c15:dlblFieldTableCache>
                        <c:ptCount val="1"/>
                        <c:pt idx="0">
                          <c:v>15.1百万点
（+8.2％）</c:v>
                        </c:pt>
                      </c15:dlblFieldTableCache>
                    </c15:dlblFTEntry>
                  </c15:dlblFieldTable>
                  <c15:showDataLabelsRange val="0"/>
                </c:ext>
                <c:ext xmlns:c16="http://schemas.microsoft.com/office/drawing/2014/chart" uri="{C3380CC4-5D6E-409C-BE32-E72D297353CC}">
                  <c16:uniqueId val="{00000013-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⑩再審点!$N$36:$O$36</c:f>
              <c:numCache>
                <c:formatCode>#,##0.0;[Red]\-#,##0.0</c:formatCode>
                <c:ptCount val="2"/>
                <c:pt idx="0">
                  <c:v>13.963581</c:v>
                </c:pt>
                <c:pt idx="1">
                  <c:v>15.106194</c:v>
                </c:pt>
              </c:numCache>
            </c:numRef>
          </c:val>
          <c:extLst>
            <c:ext xmlns:c16="http://schemas.microsoft.com/office/drawing/2014/chart" uri="{C3380CC4-5D6E-409C-BE32-E72D297353CC}">
              <c16:uniqueId val="{00000014-7421-4930-B93D-ED553116FA03}"/>
            </c:ext>
          </c:extLst>
        </c:ser>
        <c:ser>
          <c:idx val="7"/>
          <c:order val="7"/>
          <c:tx>
            <c:strRef>
              <c:f>⑩再審点!$M$35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5874885805020228"/>
                  <c:y val="-1.4740115527517102E-3"/>
                </c:manualLayout>
              </c:layout>
              <c:tx>
                <c:strRef>
                  <c:f>⑩再審点!$N$51</c:f>
                  <c:strCache>
                    <c:ptCount val="1"/>
                    <c:pt idx="0">
                      <c:v>共済組合（突合）
10.9百万点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{0EE1A46D-CCB0-4E81-9175-7789D191E7D5}</c15:txfldGUID>
                      <c15:f>⑩再審点!$N$51</c15:f>
                      <c15:dlblFieldTableCache>
                        <c:ptCount val="1"/>
                        <c:pt idx="0">
                          <c:v>共済組合（突合）
10.9百万点</c:v>
                        </c:pt>
                      </c15:dlblFieldTableCache>
                    </c15:dlblFTEntry>
                  </c15:dlblFieldTable>
                  <c15:showDataLabelsRange val="0"/>
                </c:ext>
                <c:ext xmlns:c16="http://schemas.microsoft.com/office/drawing/2014/chart" uri="{C3380CC4-5D6E-409C-BE32-E72D297353CC}">
                  <c16:uniqueId val="{00000015-7421-4930-B93D-ED553116FA03}"/>
                </c:ext>
              </c:extLst>
            </c:dLbl>
            <c:dLbl>
              <c:idx val="1"/>
              <c:layout>
                <c:manualLayout>
                  <c:x val="0.16058631372656174"/>
                  <c:y val="0"/>
                </c:manualLayout>
              </c:layout>
              <c:tx>
                <c:strRef>
                  <c:f>⑩再審点!$P$51</c:f>
                  <c:strCache>
                    <c:ptCount val="1"/>
                    <c:pt idx="0">
                      <c:v>11.7百万点
（+8.1％）</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{4434EB36-D528-4E46-A146-5593F5602503}</c15:txfldGUID>
                      <c15:f>⑩再審点!$P$51</c15:f>
                      <c15:dlblFieldTableCache>
                        <c:ptCount val="1"/>
                        <c:pt idx="0">
                          <c:v>11.7百万点
（+8.1％）</c:v>
                        </c:pt>
                      </c15:dlblFieldTableCache>
                    </c15:dlblFTEntry>
                  </c15:dlblFieldTable>
                  <c15:showDataLabelsRange val="0"/>
                </c:ext>
                <c:ext xmlns:c16="http://schemas.microsoft.com/office/drawing/2014/chart" uri="{C3380CC4-5D6E-409C-BE32-E72D297353CC}">
                  <c16:uniqueId val="{00000016-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⑩再審点!$N$35:$O$35</c:f>
              <c:numCache>
                <c:formatCode>#,##0.0;[Red]\-#,##0.0</c:formatCode>
                <c:ptCount val="2"/>
                <c:pt idx="0">
                  <c:v>10.866575999999998</c:v>
                </c:pt>
                <c:pt idx="1">
                  <c:v>11.749030000000001</c:v>
                </c:pt>
              </c:numCache>
            </c:numRef>
          </c:val>
          <c:extLst>
            <c:ext xmlns:c16="http://schemas.microsoft.com/office/drawing/2014/chart" uri="{C3380CC4-5D6E-409C-BE32-E72D297353CC}">
              <c16:uniqueId val="{00000017-7421-4930-B93D-ED553116FA03}"/>
            </c:ext>
          </c:extLst>
        </c:ser>
        <c:ser>
          <c:idx val="3"/>
          <c:order val="8"/>
          <c:tx>
            <c:strRef>
              <c:f>⑩再審点!$M$34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layout>
                <c:manualLayout>
                  <c:x val="-0.16058627340090775"/>
                  <c:y val="-2.0571554429822145E-2"/>
                </c:manualLayout>
              </c:layout>
              <c:tx>
                <c:strRef>
                  <c:f>⑩再審点!$N$50</c:f>
                  <c:strCache>
                    <c:ptCount val="1"/>
                    <c:pt idx="0">
                      <c:v>共済組合（単月）
34.3百万点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{2EBD56EB-D804-42B2-9D73-0F75615F4E9D}</c15:txfldGUID>
                      <c15:f>⑩再審点!$N$50</c15:f>
                      <c15:dlblFieldTableCache>
                        <c:ptCount val="1"/>
                        <c:pt idx="0">
                          <c:v>共済組合（単月）
34.3百万点</c:v>
                        </c:pt>
                      </c15:dlblFieldTableCache>
                    </c15:dlblFTEntry>
                  </c15:dlblFieldTable>
                  <c15:showDataLabelsRange val="0"/>
                </c:ext>
                <c:ext xmlns:c16="http://schemas.microsoft.com/office/drawing/2014/chart" uri="{C3380CC4-5D6E-409C-BE32-E72D297353CC}">
                  <c16:uniqueId val="{00000018-7421-4930-B93D-ED553116FA03}"/>
                </c:ext>
              </c:extLst>
            </c:dLbl>
            <c:dLbl>
              <c:idx val="1"/>
              <c:layout>
                <c:manualLayout>
                  <c:x val="0.1642821304795464"/>
                  <c:y val="-2.1808847320658343E-2"/>
                </c:manualLayout>
              </c:layout>
              <c:tx>
                <c:strRef>
                  <c:f>⑩再審点!$P$50</c:f>
                  <c:strCache>
                    <c:ptCount val="1"/>
                    <c:pt idx="0">
                      <c:v>35.7百万点
（+4.2％）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{E1B90646-3945-4236-9C1F-F2167AC00D1B}</c15:txfldGUID>
                      <c15:f>⑩再審点!$P$50</c15:f>
                      <c15:dlblFieldTableCache>
                        <c:ptCount val="1"/>
                        <c:pt idx="0">
                          <c:v>35.7百万点
（+4.2％）</c:v>
                        </c:pt>
                      </c15:dlblFieldTableCache>
                    </c15:dlblFTEntry>
                  </c15:dlblFieldTable>
                  <c15:showDataLabelsRange val="0"/>
                </c:ext>
                <c:ext xmlns:c16="http://schemas.microsoft.com/office/drawing/2014/chart" uri="{C3380CC4-5D6E-409C-BE32-E72D297353CC}">
                  <c16:uniqueId val="{00000019-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令和6年度審査分</c:v>
                </c:pt>
                <c:pt idx="1">
                  <c:v>令和7年度審査分</c:v>
                </c:pt>
              </c:strCache>
            </c:strRef>
          </c:cat>
          <c:val>
            <c:numRef>
              <c:f>⑩再審点!$N$34:$O$34</c:f>
              <c:numCache>
                <c:formatCode>#,##0.0;[Red]\-#,##0.0</c:formatCode>
                <c:ptCount val="2"/>
                <c:pt idx="0">
                  <c:v>34.291707000000002</c:v>
                </c:pt>
                <c:pt idx="1">
                  <c:v>35.721690000000002</c:v>
                </c:pt>
              </c:numCache>
            </c:numRef>
          </c:val>
          <c:extLst>
            <c:ext xmlns:c16="http://schemas.microsoft.com/office/drawing/2014/chart" uri="{C3380CC4-5D6E-409C-BE32-E72D297353CC}">
              <c16:uniqueId val="{0000001A-7421-4930-B93D-ED553116FA03}"/>
            </c:ext>
          </c:extLst>
        </c:ser>
        <c:ser>
          <c:idx val="5"/>
          <c:order val="9"/>
          <c:tx>
            <c:strRef>
              <c:f>⑩再審点!$M$33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⑩再審点!$N$49</c:f>
                  <c:strCache>
                    <c:ptCount val="1"/>
                    <c:pt idx="0">
                      <c:v>協会けんぽ（縦覧）
277.6百万点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{6E6E4FB9-DFBA-40AE-AC3E-FFF8BA9D2E0C}</c15:txfldGUID>
                      <c15:f>⑩再審点!$N$49</c15:f>
                      <c15:dlblFieldTableCache>
                        <c:ptCount val="1"/>
                        <c:pt idx="0">
                          <c:v>協会けんぽ（縦覧）
277.6百万点</c:v>
                        </c:pt>
                      </c15:dlblFieldTableCache>
                    </c15:dlblFTEntry>
                  </c15:dlblFieldTable>
                  <c15:showDataLabelsRange val="0"/>
                </c:ext>
                <c:ext xmlns:c16="http://schemas.microsoft.com/office/drawing/2014/chart" uri="{C3380CC4-5D6E-409C-BE32-E72D297353CC}">
                  <c16:uniqueId val="{0000001B-7421-4930-B93D-ED553116FA03}"/>
                </c:ext>
              </c:extLst>
            </c:dLbl>
            <c:dLbl>
              <c:idx val="1"/>
              <c:tx>
                <c:strRef>
                  <c:f>⑩再審点!$P$49</c:f>
                  <c:strCache>
                    <c:ptCount val="1"/>
                    <c:pt idx="0">
                      <c:v>307.3百万点
（+10.7％）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{97BD988C-831D-4E6F-A838-ABECE22D09DB}</c15:txfldGUID>
                      <c15:f>⑩再審点!$P$49</c15:f>
                      <c15:dlblFieldTableCache>
                        <c:ptCount val="1"/>
                        <c:pt idx="0">
                          <c:v>307.3百万点
（+10.7％）</c:v>
                        </c:pt>
                      </c15:dlblFieldTableCache>
                    </c15:dlblFTEntry>
                  </c15:dlblFieldTable>
                  <c15:showDataLabelsRange val="0"/>
                </c:ext>
                <c:ext xmlns:c16="http://schemas.microsoft.com/office/drawing/2014/chart" uri="{C3380CC4-5D6E-409C-BE32-E72D297353CC}">
                  <c16:uniqueId val="{0000001C-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⑩再審点!$N$33:$O$33</c:f>
              <c:numCache>
                <c:formatCode>#,##0.0;[Red]\-#,##0.0</c:formatCode>
                <c:ptCount val="2"/>
                <c:pt idx="0">
                  <c:v>277.62612199999995</c:v>
                </c:pt>
                <c:pt idx="1">
                  <c:v>307.335645</c:v>
                </c:pt>
              </c:numCache>
            </c:numRef>
          </c:val>
          <c:extLst>
            <c:ext xmlns:c16="http://schemas.microsoft.com/office/drawing/2014/chart" uri="{C3380CC4-5D6E-409C-BE32-E72D297353CC}">
              <c16:uniqueId val="{0000001D-7421-4930-B93D-ED553116FA03}"/>
            </c:ext>
          </c:extLst>
        </c:ser>
        <c:ser>
          <c:idx val="1"/>
          <c:order val="10"/>
          <c:tx>
            <c:strRef>
              <c:f>⑩再審点!$M$32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⑩再審点!$N$48</c:f>
                  <c:strCache>
                    <c:ptCount val="1"/>
                    <c:pt idx="0">
                      <c:v>協会けんぽ（突合）
163.2百万点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{2ABAC01A-A7A5-4EED-A504-F49329FB768B}</c15:txfldGUID>
                      <c15:f>⑩再審点!$N$48</c15:f>
                      <c15:dlblFieldTableCache>
                        <c:ptCount val="1"/>
                        <c:pt idx="0">
                          <c:v>協会けんぽ（突合）
163.2百万点</c:v>
                        </c:pt>
                      </c15:dlblFieldTableCache>
                    </c15:dlblFTEntry>
                  </c15:dlblFieldTable>
                  <c15:showDataLabelsRange val="0"/>
                </c:ext>
                <c:ext xmlns:c16="http://schemas.microsoft.com/office/drawing/2014/chart" uri="{C3380CC4-5D6E-409C-BE32-E72D297353CC}">
                  <c16:uniqueId val="{0000001E-7421-4930-B93D-ED553116FA03}"/>
                </c:ext>
              </c:extLst>
            </c:dLbl>
            <c:dLbl>
              <c:idx val="1"/>
              <c:tx>
                <c:strRef>
                  <c:f>⑩再審点!$P$48</c:f>
                  <c:strCache>
                    <c:ptCount val="1"/>
                    <c:pt idx="0">
                      <c:v>182.8百万点
（+12.0％）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{D63B1CFA-DFF8-476C-AF92-3B1A9EBEFCE9}</c15:txfldGUID>
                      <c15:f>⑩再審点!$P$48</c15:f>
                      <c15:dlblFieldTableCache>
                        <c:ptCount val="1"/>
                        <c:pt idx="0">
                          <c:v>182.8百万点
（+12.0％）</c:v>
                        </c:pt>
                      </c15:dlblFieldTableCache>
                    </c15:dlblFTEntry>
                  </c15:dlblFieldTable>
                  <c15:showDataLabelsRange val="0"/>
                </c:ext>
                <c:ext xmlns:c16="http://schemas.microsoft.com/office/drawing/2014/chart" uri="{C3380CC4-5D6E-409C-BE32-E72D297353CC}">
                  <c16:uniqueId val="{0000001F-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⑩再審点!$N$32:$O$32</c:f>
              <c:numCache>
                <c:formatCode>#,##0.0;[Red]\-#,##0.0</c:formatCode>
                <c:ptCount val="2"/>
                <c:pt idx="0">
                  <c:v>163.157442</c:v>
                </c:pt>
                <c:pt idx="1">
                  <c:v>182.80594399999998</c:v>
                </c:pt>
              </c:numCache>
            </c:numRef>
          </c:val>
          <c:extLst>
            <c:ext xmlns:c16="http://schemas.microsoft.com/office/drawing/2014/chart" uri="{C3380CC4-5D6E-409C-BE32-E72D297353CC}">
              <c16:uniqueId val="{00000020-7421-4930-B93D-ED553116FA03}"/>
            </c:ext>
          </c:extLst>
        </c:ser>
        <c:ser>
          <c:idx val="2"/>
          <c:order val="11"/>
          <c:tx>
            <c:strRef>
              <c:f>⑩再審点!$M$31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⑩再審点!$N$47</c:f>
                  <c:strCache>
                    <c:ptCount val="1"/>
                    <c:pt idx="0">
                      <c:v>協会けんぽ（単月）
375.7百万点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{87E53AF4-AD15-4BD6-B6EB-258A44763BBE}</c15:txfldGUID>
                      <c15:f>⑩再審点!$N$47</c15:f>
                      <c15:dlblFieldTableCache>
                        <c:ptCount val="1"/>
                        <c:pt idx="0">
                          <c:v>協会けんぽ（単月）
375.7百万点</c:v>
                        </c:pt>
                      </c15:dlblFieldTableCache>
                    </c15:dlblFTEntry>
                  </c15:dlblFieldTable>
                  <c15:showDataLabelsRange val="0"/>
                </c:ext>
                <c:ext xmlns:c16="http://schemas.microsoft.com/office/drawing/2014/chart" uri="{C3380CC4-5D6E-409C-BE32-E72D297353CC}">
                  <c16:uniqueId val="{00000021-7421-4930-B93D-ED553116FA03}"/>
                </c:ext>
              </c:extLst>
            </c:dLbl>
            <c:dLbl>
              <c:idx val="1"/>
              <c:tx>
                <c:strRef>
                  <c:f>⑩再審点!$P$47</c:f>
                  <c:strCache>
                    <c:ptCount val="1"/>
                    <c:pt idx="0">
                      <c:v>352.5百万点
（▲6.2％）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{65B29681-C097-449D-90C9-4135FD0F190D}</c15:txfldGUID>
                      <c15:f>⑩再審点!$P$47</c15:f>
                      <c15:dlblFieldTableCache>
                        <c:ptCount val="1"/>
                        <c:pt idx="0">
                          <c:v>352.5百万点
（▲6.2％）</c:v>
                        </c:pt>
                      </c15:dlblFieldTableCache>
                    </c15:dlblFTEntry>
                  </c15:dlblFieldTable>
                  <c15:showDataLabelsRange val="0"/>
                </c:ext>
                <c:ext xmlns:c16="http://schemas.microsoft.com/office/drawing/2014/chart" uri="{C3380CC4-5D6E-409C-BE32-E72D297353CC}">
                  <c16:uniqueId val="{00000022-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令和6年度審査分</c:v>
                </c:pt>
                <c:pt idx="1">
                  <c:v>令和7年度審査分</c:v>
                </c:pt>
              </c:strCache>
            </c:strRef>
          </c:cat>
          <c:val>
            <c:numRef>
              <c:f>⑩再審点!$N$31:$O$31</c:f>
              <c:numCache>
                <c:formatCode>#,##0.0;[Red]\-#,##0.0</c:formatCode>
                <c:ptCount val="2"/>
                <c:pt idx="0">
                  <c:v>375.69702899999999</c:v>
                </c:pt>
                <c:pt idx="1">
                  <c:v>352.507274</c:v>
                </c:pt>
              </c:numCache>
            </c:numRef>
          </c:val>
          <c:extLst>
            <c:ext xmlns:c16="http://schemas.microsoft.com/office/drawing/2014/chart" uri="{C3380CC4-5D6E-409C-BE32-E72D297353CC}">
              <c16:uniqueId val="{00000023-7421-4930-B93D-ED553116FA03}"/>
            </c:ext>
          </c:extLst>
        </c:ser>
        <c:dLbls>
          <c:showLegendKey val="0"/>
          <c:showVal val="0"/>
          <c:showCatName val="0"/>
          <c:showSerName val="0"/>
          <c:showPercent val="0"/>
          <c:showBubbleSize val="0"/>
        </c:dLbls>
        <c:gapWidth val="150"/>
        <c:overlap val="100"/>
        <c:serLines/>
        <c:axId val="378408248"/>
        <c:axId val="378405896"/>
      </c:barChart>
      <c:lineChart>
        <c:grouping val="standard"/>
        <c:varyColors val="0"/>
        <c:ser>
          <c:idx val="0"/>
          <c:order val="12"/>
          <c:tx>
            <c:strRef>
              <c:f>⑩再審点!$M$30</c:f>
              <c:strCache>
                <c:ptCount val="1"/>
                <c:pt idx="0">
                  <c:v>全管掌</c:v>
                </c:pt>
              </c:strCache>
            </c:strRef>
          </c:tx>
          <c:spPr>
            <a:ln w="19050">
              <a:noFill/>
            </a:ln>
          </c:spPr>
          <c:marker>
            <c:symbol val="none"/>
          </c:marker>
          <c:dLbls>
            <c:dLbl>
              <c:idx val="0"/>
              <c:layout>
                <c:manualLayout>
                  <c:x val="-6.2054423485105287E-2"/>
                  <c:y val="-2.7711865682292395E-2"/>
                </c:manualLayout>
              </c:layout>
              <c:tx>
                <c:strRef>
                  <c:f>⑩再審点!$N$46</c:f>
                  <c:strCache>
                    <c:ptCount val="1"/>
                    <c:pt idx="0">
                      <c:v>全管掌
1,191.0百万点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{328E9842-1279-47D8-8A10-E59E3B372FF5}</c15:txfldGUID>
                      <c15:f>⑩再審点!$N$46</c15:f>
                      <c15:dlblFieldTableCache>
                        <c:ptCount val="1"/>
                        <c:pt idx="0">
                          <c:v>全管掌
1,191.0百万点</c:v>
                        </c:pt>
                      </c15:dlblFieldTableCache>
                    </c15:dlblFTEntry>
                  </c15:dlblFieldTable>
                  <c15:showDataLabelsRange val="0"/>
                </c:ext>
                <c:ext xmlns:c16="http://schemas.microsoft.com/office/drawing/2014/chart" uri="{C3380CC4-5D6E-409C-BE32-E72D297353CC}">
                  <c16:uniqueId val="{00000024-7421-4930-B93D-ED553116FA03}"/>
                </c:ext>
              </c:extLst>
            </c:dLbl>
            <c:dLbl>
              <c:idx val="1"/>
              <c:layout>
                <c:manualLayout>
                  <c:x val="-6.3222231459395165E-2"/>
                  <c:y val="-3.0118112316487936E-2"/>
                </c:manualLayout>
              </c:layout>
              <c:tx>
                <c:strRef>
                  <c:f>⑩再審点!$P$46</c:f>
                  <c:strCache>
                    <c:ptCount val="1"/>
                    <c:pt idx="0">
                      <c:v>1,259.9百万点
（+5.8％）</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{F9C2B81A-0C6B-4208-92F2-177135E83F4E}</c15:txfldGUID>
                      <c15:f>⑩再審点!$P$46</c15:f>
                      <c15:dlblFieldTableCache>
                        <c:ptCount val="1"/>
                        <c:pt idx="0">
                          <c:v>1,259.9百万点
（+5.8％）</c:v>
                        </c:pt>
                      </c15:dlblFieldTableCache>
                    </c15:dlblFTEntry>
                  </c15:dlblFieldTable>
                  <c15:showDataLabelsRange val="0"/>
                </c:ext>
                <c:ext xmlns:c16="http://schemas.microsoft.com/office/drawing/2014/chart" uri="{C3380CC4-5D6E-409C-BE32-E72D297353CC}">
                  <c16:uniqueId val="{00000025-7421-4930-B93D-ED553116FA03}"/>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⑩再審点!$N$30:$O$30</c:f>
              <c:numCache>
                <c:formatCode>#,##0.0;[Red]\-#,##0.0</c:formatCode>
                <c:ptCount val="2"/>
                <c:pt idx="0">
                  <c:v>1190.9951599999999</c:v>
                </c:pt>
                <c:pt idx="1">
                  <c:v>1259.913679</c:v>
                </c:pt>
              </c:numCache>
            </c:numRef>
          </c:val>
          <c:smooth val="0"/>
          <c:extLst>
            <c:ext xmlns:c16="http://schemas.microsoft.com/office/drawing/2014/chart" uri="{C3380CC4-5D6E-409C-BE32-E72D297353CC}">
              <c16:uniqueId val="{00000026-7421-4930-B93D-ED553116FA03}"/>
            </c:ext>
          </c:extLst>
        </c:ser>
        <c:dLbls>
          <c:showLegendKey val="0"/>
          <c:showVal val="1"/>
          <c:showCatName val="0"/>
          <c:showSerName val="0"/>
          <c:showPercent val="0"/>
          <c:showBubbleSize val="0"/>
        </c:dLbls>
        <c:marker val="1"/>
        <c:smooth val="0"/>
        <c:axId val="378408248"/>
        <c:axId val="378405896"/>
      </c:lineChart>
      <c:catAx>
        <c:axId val="378408248"/>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5896"/>
        <c:crosses val="autoZero"/>
        <c:auto val="1"/>
        <c:lblAlgn val="ctr"/>
        <c:lblOffset val="100"/>
        <c:tickLblSkip val="1"/>
        <c:tickMarkSkip val="1"/>
        <c:noMultiLvlLbl val="0"/>
      </c:catAx>
      <c:valAx>
        <c:axId val="37840589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5.9768223181983866E-3"/>
              <c:y val="0.40108400708841857"/>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8248"/>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152400</xdr:rowOff>
    </xdr:from>
    <xdr:to>
      <xdr:col>20</xdr:col>
      <xdr:colOff>312965</xdr:colOff>
      <xdr:row>40</xdr:row>
      <xdr:rowOff>28575</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a:off x="685800" y="666750"/>
          <a:ext cx="13343165" cy="6219825"/>
        </a:xfrm>
        <a:prstGeom prst="roundRect">
          <a:avLst>
            <a:gd name="adj" fmla="val 16667"/>
          </a:avLst>
        </a:prstGeom>
        <a:noFill/>
        <a:ln w="12700">
          <a:solidFill>
            <a:srgbClr xmlns:mc="http://schemas.openxmlformats.org/markup-compatibility/2006" xmlns:a14="http://schemas.microsoft.com/office/drawing/2010/main" val="000000" mc:Ignorable="a14" a14:legacySpreadsheetColorIndex="64"/>
          </a:solidFill>
          <a:prstDash val="dashDot"/>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78441</xdr:colOff>
      <xdr:row>3</xdr:row>
      <xdr:rowOff>156882</xdr:rowOff>
    </xdr:from>
    <xdr:to>
      <xdr:col>9</xdr:col>
      <xdr:colOff>649941</xdr:colOff>
      <xdr:row>58</xdr:row>
      <xdr:rowOff>145676</xdr:rowOff>
    </xdr:to>
    <xdr:graphicFrame macro="">
      <xdr:nvGraphicFramePr>
        <xdr:cNvPr id="2" name="グラフ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C1:AA41"/>
  <sheetViews>
    <sheetView showGridLines="0" tabSelected="1" zoomScale="70" zoomScaleNormal="70" zoomScaleSheetLayoutView="70" workbookViewId="0"/>
  </sheetViews>
  <sheetFormatPr defaultRowHeight="13.5"/>
  <cols>
    <col min="1" max="1" width="21.25" style="34" customWidth="1"/>
    <col min="2" max="2" width="5" style="34" customWidth="1"/>
    <col min="3" max="3" width="4.125" style="34" customWidth="1"/>
    <col min="4" max="4" width="13.875" style="34" customWidth="1"/>
    <col min="5" max="18" width="9" style="34"/>
    <col min="19" max="19" width="5" style="34" customWidth="1"/>
    <col min="20" max="20" width="21.25" style="34" hidden="1" customWidth="1"/>
    <col min="21" max="21" width="21.25" style="34" customWidth="1"/>
    <col min="22" max="16384" width="9" style="34"/>
  </cols>
  <sheetData>
    <row r="1" spans="3:21" ht="60" customHeight="1">
      <c r="D1" s="35"/>
      <c r="E1" s="622" t="s">
        <v>34</v>
      </c>
      <c r="F1" s="622"/>
      <c r="G1" s="622"/>
      <c r="H1" s="622"/>
      <c r="I1" s="622"/>
      <c r="J1" s="622"/>
      <c r="K1" s="622"/>
      <c r="L1" s="622"/>
      <c r="M1" s="622"/>
      <c r="N1" s="622"/>
      <c r="O1" s="622"/>
      <c r="P1" s="622"/>
      <c r="Q1" s="36"/>
      <c r="R1" s="36"/>
      <c r="U1" s="374"/>
    </row>
    <row r="2" spans="3:21" ht="51" customHeight="1">
      <c r="D2" s="182" t="s">
        <v>206</v>
      </c>
      <c r="E2" s="36"/>
      <c r="F2" s="36"/>
      <c r="G2" s="36"/>
      <c r="H2" s="36"/>
      <c r="I2" s="36"/>
      <c r="J2" s="36"/>
      <c r="K2" s="36"/>
      <c r="L2" s="36"/>
      <c r="M2" s="36"/>
      <c r="N2" s="36"/>
      <c r="O2" s="36"/>
      <c r="P2" s="36"/>
      <c r="Q2" s="36"/>
      <c r="R2" s="36"/>
    </row>
    <row r="3" spans="3:21" ht="45" customHeight="1">
      <c r="D3" s="532" t="s">
        <v>197</v>
      </c>
      <c r="E3" s="36"/>
      <c r="F3" s="36"/>
      <c r="G3" s="36"/>
      <c r="H3" s="36"/>
      <c r="I3" s="36"/>
      <c r="J3" s="36"/>
      <c r="K3" s="36"/>
      <c r="L3" s="36"/>
      <c r="M3" s="36"/>
      <c r="N3" s="36"/>
      <c r="O3" s="36"/>
      <c r="P3" s="36"/>
      <c r="Q3" s="36"/>
      <c r="R3" s="36"/>
    </row>
    <row r="4" spans="3:21" ht="18" customHeight="1">
      <c r="D4" s="36"/>
      <c r="E4" s="36"/>
      <c r="F4" s="36"/>
      <c r="G4" s="36"/>
      <c r="H4" s="36"/>
      <c r="I4" s="36"/>
      <c r="J4" s="36"/>
      <c r="K4" s="36"/>
      <c r="L4" s="36"/>
      <c r="M4" s="36"/>
      <c r="N4" s="36"/>
      <c r="O4" s="36"/>
      <c r="P4" s="36"/>
      <c r="Q4" s="36"/>
      <c r="R4" s="36"/>
    </row>
    <row r="5" spans="3:21" ht="21.75" customHeight="1">
      <c r="D5" s="37"/>
      <c r="E5" s="36"/>
      <c r="F5" s="36"/>
      <c r="G5" s="36"/>
      <c r="H5" s="36"/>
      <c r="I5" s="36"/>
      <c r="J5" s="36"/>
      <c r="K5" s="36"/>
      <c r="L5" s="36"/>
      <c r="M5" s="36"/>
      <c r="N5" s="36"/>
      <c r="O5" s="36"/>
      <c r="P5" s="36"/>
      <c r="Q5" s="36"/>
      <c r="R5" s="36"/>
    </row>
    <row r="6" spans="3:21" ht="17.25" customHeight="1">
      <c r="C6" s="38"/>
    </row>
    <row r="7" spans="3:21" ht="30" customHeight="1">
      <c r="C7" s="38" t="s">
        <v>31</v>
      </c>
    </row>
    <row r="8" spans="3:21" ht="18" customHeight="1">
      <c r="D8" s="39"/>
    </row>
    <row r="9" spans="3:21" ht="18" customHeight="1">
      <c r="C9" s="39" t="s">
        <v>32</v>
      </c>
    </row>
    <row r="10" spans="3:21" ht="18" customHeight="1">
      <c r="C10" s="371">
        <v>1</v>
      </c>
      <c r="D10" s="39" t="s">
        <v>191</v>
      </c>
    </row>
    <row r="11" spans="3:21" ht="18" customHeight="1">
      <c r="C11" s="371">
        <v>2</v>
      </c>
      <c r="D11" s="39" t="s">
        <v>167</v>
      </c>
    </row>
    <row r="12" spans="3:21" ht="18" customHeight="1">
      <c r="C12" s="371">
        <v>3</v>
      </c>
      <c r="D12" s="39" t="s">
        <v>168</v>
      </c>
    </row>
    <row r="13" spans="3:21" ht="18" customHeight="1">
      <c r="C13" s="283" t="s">
        <v>169</v>
      </c>
      <c r="D13" s="39" t="s">
        <v>170</v>
      </c>
      <c r="E13" s="39"/>
      <c r="F13" s="39"/>
      <c r="G13" s="39"/>
      <c r="H13" s="39"/>
      <c r="I13" s="39"/>
      <c r="J13" s="39"/>
      <c r="K13" s="39"/>
      <c r="L13" s="39"/>
      <c r="M13" s="39"/>
      <c r="N13" s="39"/>
      <c r="O13" s="39"/>
      <c r="P13" s="39"/>
      <c r="Q13" s="39"/>
    </row>
    <row r="14" spans="3:21" ht="18" customHeight="1">
      <c r="C14" s="283" t="s">
        <v>171</v>
      </c>
      <c r="D14" s="39" t="s">
        <v>172</v>
      </c>
      <c r="E14" s="39"/>
      <c r="F14" s="39"/>
      <c r="G14" s="39"/>
      <c r="H14" s="39"/>
      <c r="I14" s="39"/>
      <c r="J14" s="39"/>
      <c r="K14" s="39"/>
      <c r="L14" s="39"/>
      <c r="M14" s="39"/>
      <c r="N14" s="39"/>
      <c r="O14" s="39"/>
      <c r="P14" s="39"/>
      <c r="Q14" s="39"/>
    </row>
    <row r="15" spans="3:21" ht="18" customHeight="1">
      <c r="C15" s="283"/>
      <c r="D15" s="39" t="s">
        <v>173</v>
      </c>
      <c r="E15" s="39"/>
      <c r="F15" s="39"/>
      <c r="G15" s="39"/>
      <c r="H15" s="39"/>
      <c r="I15" s="39"/>
      <c r="J15" s="39"/>
      <c r="K15" s="39"/>
      <c r="L15" s="39"/>
      <c r="M15" s="39"/>
      <c r="N15" s="39"/>
      <c r="O15" s="39"/>
      <c r="P15" s="39"/>
      <c r="Q15" s="39"/>
    </row>
    <row r="16" spans="3:21" ht="18" customHeight="1">
      <c r="C16" s="283" t="s">
        <v>174</v>
      </c>
      <c r="D16" s="39" t="s">
        <v>175</v>
      </c>
      <c r="E16" s="39"/>
      <c r="F16" s="39"/>
      <c r="G16" s="39"/>
      <c r="H16" s="39"/>
      <c r="I16" s="39"/>
      <c r="J16" s="39"/>
      <c r="K16" s="39"/>
      <c r="L16" s="39"/>
      <c r="M16" s="39"/>
      <c r="N16" s="39"/>
      <c r="O16" s="39"/>
      <c r="P16" s="39"/>
      <c r="Q16" s="39"/>
    </row>
    <row r="17" spans="3:18" ht="18" customHeight="1">
      <c r="C17" s="39"/>
      <c r="D17" s="39" t="s">
        <v>176</v>
      </c>
      <c r="E17" s="39"/>
      <c r="F17" s="39"/>
      <c r="G17" s="39"/>
      <c r="H17" s="39"/>
      <c r="I17" s="39"/>
      <c r="J17" s="39"/>
      <c r="K17" s="39"/>
      <c r="L17" s="39"/>
      <c r="M17" s="39"/>
      <c r="N17" s="39"/>
      <c r="O17" s="39"/>
      <c r="P17" s="39"/>
      <c r="Q17" s="39"/>
    </row>
    <row r="18" spans="3:18" ht="18" customHeight="1">
      <c r="C18" s="39"/>
      <c r="D18" s="39"/>
      <c r="E18" s="39"/>
      <c r="F18" s="39"/>
      <c r="G18" s="39"/>
      <c r="H18" s="39"/>
      <c r="I18" s="39"/>
      <c r="J18" s="39"/>
      <c r="K18" s="39"/>
      <c r="L18" s="39"/>
      <c r="M18" s="39"/>
      <c r="N18" s="39"/>
      <c r="O18" s="39"/>
      <c r="P18" s="39"/>
      <c r="Q18" s="39"/>
    </row>
    <row r="19" spans="3:18" ht="18" customHeight="1">
      <c r="C19" s="39" t="s">
        <v>33</v>
      </c>
    </row>
    <row r="20" spans="3:18" ht="18" customHeight="1">
      <c r="C20" s="371">
        <v>4</v>
      </c>
      <c r="D20" s="39" t="s">
        <v>163</v>
      </c>
    </row>
    <row r="21" spans="3:18" ht="18" customHeight="1">
      <c r="C21" s="283" t="s">
        <v>169</v>
      </c>
      <c r="D21" s="41" t="s">
        <v>164</v>
      </c>
      <c r="E21" s="39"/>
      <c r="F21" s="39"/>
      <c r="G21" s="39"/>
      <c r="H21" s="39"/>
      <c r="I21" s="39"/>
      <c r="J21" s="39"/>
      <c r="K21" s="39"/>
      <c r="L21" s="39"/>
      <c r="M21" s="39"/>
      <c r="N21" s="39"/>
      <c r="O21" s="39"/>
      <c r="P21" s="39"/>
      <c r="Q21" s="39"/>
      <c r="R21" s="39"/>
    </row>
    <row r="22" spans="3:18" ht="18" customHeight="1">
      <c r="C22" s="283" t="s">
        <v>171</v>
      </c>
      <c r="D22" s="41" t="s">
        <v>165</v>
      </c>
      <c r="E22" s="39"/>
      <c r="F22" s="39"/>
      <c r="G22" s="39"/>
      <c r="H22" s="39"/>
      <c r="I22" s="39"/>
      <c r="J22" s="39"/>
      <c r="K22" s="39"/>
      <c r="L22" s="39"/>
      <c r="M22" s="39"/>
      <c r="N22" s="39"/>
      <c r="O22" s="39"/>
      <c r="P22" s="39"/>
      <c r="Q22" s="39"/>
      <c r="R22" s="39"/>
    </row>
    <row r="23" spans="3:18" ht="18" customHeight="1">
      <c r="C23" s="283" t="s">
        <v>174</v>
      </c>
      <c r="D23" s="41" t="s">
        <v>127</v>
      </c>
      <c r="E23" s="39"/>
      <c r="F23" s="39"/>
      <c r="G23" s="39"/>
      <c r="H23" s="39"/>
      <c r="I23" s="39"/>
      <c r="J23" s="39"/>
      <c r="K23" s="39"/>
      <c r="L23" s="39"/>
      <c r="M23" s="39"/>
      <c r="N23" s="39"/>
      <c r="O23" s="39"/>
      <c r="P23" s="39"/>
      <c r="Q23" s="39"/>
      <c r="R23" s="39"/>
    </row>
    <row r="24" spans="3:18" ht="18" customHeight="1">
      <c r="C24" s="39"/>
      <c r="D24" s="39" t="s">
        <v>177</v>
      </c>
      <c r="E24" s="39"/>
      <c r="F24" s="39"/>
      <c r="G24" s="39"/>
      <c r="H24" s="39"/>
      <c r="I24" s="39"/>
      <c r="J24" s="39"/>
      <c r="K24" s="39"/>
      <c r="L24" s="39"/>
      <c r="M24" s="39"/>
      <c r="N24" s="39"/>
      <c r="O24" s="39"/>
      <c r="P24" s="39"/>
      <c r="Q24" s="39"/>
      <c r="R24" s="39"/>
    </row>
    <row r="25" spans="3:18" ht="18" customHeight="1">
      <c r="C25" s="283" t="s">
        <v>178</v>
      </c>
      <c r="D25" s="41" t="s">
        <v>179</v>
      </c>
      <c r="E25" s="39"/>
      <c r="F25" s="39"/>
      <c r="G25" s="39"/>
      <c r="H25" s="39"/>
      <c r="I25" s="39"/>
      <c r="J25" s="39"/>
      <c r="K25" s="39"/>
      <c r="L25" s="39"/>
      <c r="M25" s="39"/>
      <c r="N25" s="39"/>
      <c r="O25" s="39"/>
      <c r="P25" s="39"/>
      <c r="Q25" s="39"/>
      <c r="R25" s="39"/>
    </row>
    <row r="26" spans="3:18" ht="18" customHeight="1">
      <c r="C26" s="283" t="s">
        <v>180</v>
      </c>
      <c r="D26" s="41" t="s">
        <v>181</v>
      </c>
      <c r="E26" s="39"/>
      <c r="F26" s="39"/>
      <c r="G26" s="39"/>
      <c r="H26" s="39"/>
      <c r="I26" s="39"/>
      <c r="J26" s="39"/>
      <c r="K26" s="39"/>
      <c r="L26" s="39"/>
      <c r="M26" s="39"/>
      <c r="N26" s="39"/>
      <c r="O26" s="39"/>
      <c r="P26" s="39"/>
      <c r="Q26" s="39"/>
      <c r="R26" s="39"/>
    </row>
    <row r="27" spans="3:18" ht="18" customHeight="1">
      <c r="C27" s="39"/>
      <c r="D27" s="41" t="s">
        <v>182</v>
      </c>
      <c r="E27" s="39"/>
      <c r="F27" s="39"/>
      <c r="G27" s="39"/>
      <c r="H27" s="39"/>
      <c r="I27" s="39"/>
      <c r="J27" s="39"/>
      <c r="K27" s="39"/>
      <c r="L27" s="39"/>
      <c r="M27" s="39"/>
      <c r="N27" s="39"/>
      <c r="O27" s="39"/>
      <c r="P27" s="39"/>
      <c r="Q27" s="39"/>
      <c r="R27" s="39"/>
    </row>
    <row r="28" spans="3:18" ht="18" customHeight="1">
      <c r="C28" s="39"/>
      <c r="D28" s="39" t="s">
        <v>183</v>
      </c>
      <c r="E28" s="39"/>
      <c r="F28" s="39"/>
      <c r="G28" s="39"/>
      <c r="H28" s="39"/>
      <c r="I28" s="39"/>
      <c r="J28" s="39"/>
      <c r="K28" s="39"/>
      <c r="L28" s="39"/>
      <c r="M28" s="39"/>
      <c r="N28" s="39"/>
      <c r="O28" s="39"/>
      <c r="P28" s="39"/>
      <c r="Q28" s="39"/>
      <c r="R28" s="39"/>
    </row>
    <row r="29" spans="3:18" ht="18" customHeight="1">
      <c r="C29" s="283"/>
      <c r="D29" s="41" t="s">
        <v>184</v>
      </c>
      <c r="E29" s="39"/>
      <c r="F29" s="39"/>
      <c r="G29" s="39"/>
      <c r="H29" s="39"/>
      <c r="I29" s="39"/>
      <c r="J29" s="39"/>
      <c r="K29" s="39"/>
      <c r="L29" s="39"/>
      <c r="M29" s="39"/>
      <c r="N29" s="39"/>
      <c r="O29" s="39"/>
      <c r="P29" s="39"/>
      <c r="Q29" s="39"/>
      <c r="R29" s="39"/>
    </row>
    <row r="30" spans="3:18" ht="18" customHeight="1">
      <c r="C30" s="39"/>
      <c r="D30" s="39" t="s">
        <v>185</v>
      </c>
      <c r="E30" s="39"/>
      <c r="F30" s="39"/>
      <c r="G30" s="39"/>
      <c r="H30" s="39"/>
      <c r="I30" s="39"/>
      <c r="J30" s="39"/>
      <c r="K30" s="39"/>
      <c r="L30" s="39"/>
      <c r="M30" s="39"/>
      <c r="N30" s="39"/>
      <c r="O30" s="39"/>
      <c r="P30" s="39"/>
      <c r="Q30" s="39"/>
      <c r="R30" s="39"/>
    </row>
    <row r="31" spans="3:18" ht="18" customHeight="1">
      <c r="C31" s="39"/>
    </row>
    <row r="32" spans="3:18" ht="18" customHeight="1">
      <c r="C32" s="371">
        <v>5</v>
      </c>
      <c r="D32" s="39" t="s">
        <v>166</v>
      </c>
    </row>
    <row r="33" spans="3:27" ht="18" customHeight="1">
      <c r="C33" s="40" t="s">
        <v>169</v>
      </c>
      <c r="D33" s="39" t="s">
        <v>186</v>
      </c>
    </row>
    <row r="34" spans="3:27" ht="18" customHeight="1">
      <c r="C34" s="40" t="s">
        <v>171</v>
      </c>
      <c r="D34" s="39" t="s">
        <v>187</v>
      </c>
      <c r="X34" s="281"/>
      <c r="Y34" s="282"/>
      <c r="Z34" s="282"/>
      <c r="AA34" s="282"/>
    </row>
    <row r="35" spans="3:27" ht="18" customHeight="1">
      <c r="C35" s="40" t="s">
        <v>174</v>
      </c>
      <c r="D35" s="39" t="s">
        <v>188</v>
      </c>
      <c r="X35" s="281"/>
      <c r="Y35" s="282"/>
      <c r="Z35" s="282"/>
      <c r="AA35" s="282"/>
    </row>
    <row r="36" spans="3:27" ht="18" customHeight="1">
      <c r="X36" s="281"/>
      <c r="Y36" s="282"/>
      <c r="Z36" s="282"/>
      <c r="AA36" s="282"/>
    </row>
    <row r="37" spans="3:27" ht="18" customHeight="1">
      <c r="C37" s="38" t="s">
        <v>189</v>
      </c>
      <c r="X37" s="281"/>
      <c r="Y37" s="282"/>
      <c r="Z37" s="282"/>
      <c r="AA37" s="282"/>
    </row>
    <row r="38" spans="3:27" ht="18" customHeight="1">
      <c r="C38" s="283" t="s">
        <v>190</v>
      </c>
      <c r="D38" s="39" t="s">
        <v>137</v>
      </c>
    </row>
    <row r="39" spans="3:27" ht="30" customHeight="1">
      <c r="C39" s="283"/>
      <c r="D39" s="39"/>
    </row>
    <row r="40" spans="3:27" ht="24" customHeight="1">
      <c r="C40" s="40"/>
      <c r="T40" s="184"/>
    </row>
    <row r="41" spans="3:27">
      <c r="S41" s="183"/>
      <c r="T41" s="185" t="s">
        <v>196</v>
      </c>
    </row>
  </sheetData>
  <mergeCells count="1">
    <mergeCell ref="E1:P1"/>
  </mergeCells>
  <phoneticPr fontId="2"/>
  <printOptions horizontalCentered="1" verticalCentered="1"/>
  <pageMargins left="0" right="0" top="0" bottom="0" header="0" footer="0"/>
  <pageSetup paperSize="9" scale="7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BJ75"/>
  <sheetViews>
    <sheetView showGridLines="0" zoomScale="50" zoomScaleNormal="50" zoomScaleSheetLayoutView="40" workbookViewId="0"/>
  </sheetViews>
  <sheetFormatPr defaultRowHeight="14.25"/>
  <cols>
    <col min="1" max="4" width="3.625" style="1" customWidth="1"/>
    <col min="5" max="5" width="13.625" style="1" customWidth="1"/>
    <col min="6" max="6" width="15.125" style="414" customWidth="1"/>
    <col min="7" max="7" width="10" style="391" customWidth="1"/>
    <col min="8" max="8" width="15.125" style="414" customWidth="1"/>
    <col min="9" max="13" width="10" style="391" customWidth="1"/>
    <col min="14" max="14" width="1.625" style="1" customWidth="1"/>
    <col min="15" max="15" width="15.125" style="414" customWidth="1"/>
    <col min="16" max="16" width="10" style="391" customWidth="1"/>
    <col min="17" max="17" width="15.125" style="414" customWidth="1"/>
    <col min="18" max="22" width="10" style="391" customWidth="1"/>
    <col min="23" max="23" width="1.625" style="1" customWidth="1"/>
    <col min="24" max="24" width="15.125" style="414" customWidth="1"/>
    <col min="25" max="25" width="10" style="391" customWidth="1"/>
    <col min="26" max="26" width="15.125" style="414" customWidth="1"/>
    <col min="27" max="31" width="10" style="391" customWidth="1"/>
    <col min="32" max="35" width="9" style="1"/>
    <col min="36" max="36" width="13" style="1" bestFit="1" customWidth="1"/>
    <col min="37" max="37" width="18.125" style="1" customWidth="1"/>
    <col min="38" max="41" width="9" style="1"/>
    <col min="42" max="43" width="11.75" style="1" bestFit="1" customWidth="1"/>
    <col min="44" max="44" width="11.25" style="1" bestFit="1" customWidth="1"/>
    <col min="45" max="45" width="16.5" style="1" customWidth="1"/>
    <col min="46" max="46" width="15.25" style="1" customWidth="1"/>
    <col min="47" max="47" width="23.5" style="1" customWidth="1"/>
    <col min="48" max="48" width="22.75" style="1" customWidth="1"/>
    <col min="49" max="50" width="23" style="1" customWidth="1"/>
    <col min="51" max="51" width="17.25" style="1" customWidth="1"/>
    <col min="52" max="52" width="17" style="1" customWidth="1"/>
    <col min="53" max="53" width="13" style="1" customWidth="1"/>
    <col min="54" max="54" width="19.125" style="1" customWidth="1"/>
    <col min="55" max="55" width="18.875" style="1" customWidth="1"/>
    <col min="56" max="56" width="14.875" style="1" customWidth="1"/>
    <col min="57" max="57" width="15" style="1" customWidth="1"/>
    <col min="58" max="58" width="18.75" style="1" customWidth="1"/>
    <col min="59" max="59" width="19.25" style="1" customWidth="1"/>
    <col min="60" max="60" width="15" style="1" customWidth="1"/>
    <col min="61" max="61" width="15.75" style="1" customWidth="1"/>
    <col min="62" max="62" width="15.375" style="1" customWidth="1"/>
    <col min="63" max="63" width="17" style="206" customWidth="1"/>
    <col min="64" max="64" width="18.875" style="206" customWidth="1"/>
    <col min="65" max="65" width="19.25" style="206" customWidth="1"/>
    <col min="66" max="16384" width="9" style="206"/>
  </cols>
  <sheetData>
    <row r="1" spans="1:62" ht="25.5">
      <c r="A1" s="484" t="s">
        <v>17</v>
      </c>
      <c r="B1" s="19"/>
      <c r="C1" s="10"/>
      <c r="D1" s="10"/>
      <c r="E1" s="10"/>
      <c r="F1" s="413"/>
      <c r="G1" s="390"/>
      <c r="H1" s="413"/>
      <c r="I1" s="390"/>
      <c r="J1" s="390"/>
      <c r="K1" s="390"/>
      <c r="L1" s="390"/>
      <c r="M1" s="390"/>
      <c r="N1" s="10"/>
      <c r="O1" s="413"/>
      <c r="P1" s="390"/>
      <c r="Q1" s="413"/>
      <c r="R1" s="390"/>
      <c r="S1" s="390"/>
      <c r="T1" s="390"/>
      <c r="U1" s="390"/>
      <c r="V1" s="390"/>
      <c r="W1" s="10"/>
      <c r="X1" s="413"/>
      <c r="Y1" s="390"/>
      <c r="Z1" s="413"/>
      <c r="AA1" s="390"/>
      <c r="AB1" s="390"/>
      <c r="AC1" s="390"/>
      <c r="AD1" s="390"/>
      <c r="AE1" s="390"/>
    </row>
    <row r="2" spans="1:62" ht="30" customHeight="1">
      <c r="A2" s="19" t="s">
        <v>206</v>
      </c>
      <c r="B2" s="9"/>
      <c r="C2" s="10"/>
      <c r="D2" s="10"/>
      <c r="E2" s="10"/>
      <c r="F2" s="413"/>
      <c r="G2" s="390"/>
      <c r="H2" s="413"/>
      <c r="I2" s="390"/>
      <c r="J2" s="390"/>
      <c r="K2" s="390"/>
      <c r="L2" s="390"/>
      <c r="M2" s="390"/>
      <c r="N2" s="10"/>
      <c r="O2" s="413"/>
      <c r="P2" s="390"/>
      <c r="Q2" s="413"/>
      <c r="R2" s="390"/>
      <c r="S2" s="390"/>
      <c r="T2" s="390"/>
      <c r="U2" s="390"/>
      <c r="V2" s="390"/>
      <c r="W2" s="10"/>
      <c r="X2" s="413"/>
      <c r="Y2" s="390"/>
      <c r="Z2" s="413"/>
      <c r="AA2" s="390"/>
      <c r="AB2" s="390"/>
      <c r="AC2" s="390"/>
      <c r="AD2" s="390"/>
      <c r="AE2" s="390"/>
    </row>
    <row r="3" spans="1:62" ht="12.75" customHeight="1"/>
    <row r="4" spans="1:62" s="209" customFormat="1" ht="21" customHeight="1" thickBot="1">
      <c r="A4" s="208" t="s">
        <v>198</v>
      </c>
      <c r="B4" s="208"/>
      <c r="C4" s="208"/>
      <c r="D4" s="208"/>
      <c r="E4" s="208"/>
      <c r="F4" s="415"/>
      <c r="G4" s="392"/>
      <c r="H4" s="415"/>
      <c r="I4" s="392"/>
      <c r="J4" s="392"/>
      <c r="K4" s="392"/>
      <c r="L4" s="392"/>
      <c r="M4" s="392"/>
      <c r="N4" s="208"/>
      <c r="O4" s="415"/>
      <c r="P4" s="392"/>
      <c r="Q4" s="415"/>
      <c r="R4" s="392"/>
      <c r="S4" s="392"/>
      <c r="T4" s="392"/>
      <c r="U4" s="392"/>
      <c r="V4" s="392"/>
      <c r="W4" s="208"/>
      <c r="X4" s="415"/>
      <c r="Y4" s="392"/>
      <c r="Z4" s="415"/>
      <c r="AA4" s="392"/>
      <c r="AB4" s="392"/>
      <c r="AC4" s="392"/>
      <c r="AD4" s="392"/>
      <c r="AE4" s="408" t="s">
        <v>207</v>
      </c>
      <c r="AF4" s="208"/>
      <c r="AG4" s="208"/>
      <c r="AH4" s="208"/>
      <c r="AI4" s="208"/>
      <c r="AJ4" s="208"/>
      <c r="AK4" s="208"/>
      <c r="AL4" s="208"/>
      <c r="AM4" s="208"/>
      <c r="AN4" s="208"/>
      <c r="AO4" s="208"/>
      <c r="AP4" s="208"/>
      <c r="AQ4" s="208"/>
      <c r="AR4" s="208"/>
      <c r="AS4" s="208"/>
      <c r="AT4" s="208"/>
      <c r="AU4" s="208"/>
      <c r="AV4" s="208"/>
      <c r="AW4" s="208"/>
      <c r="AX4" s="208"/>
      <c r="AY4" s="208"/>
      <c r="AZ4" s="208"/>
      <c r="BA4" s="208"/>
      <c r="BB4" s="208"/>
      <c r="BC4" s="208"/>
      <c r="BD4" s="208"/>
      <c r="BE4" s="208"/>
      <c r="BF4" s="208"/>
      <c r="BG4" s="208"/>
      <c r="BH4" s="208"/>
      <c r="BI4" s="208"/>
      <c r="BJ4" s="208"/>
    </row>
    <row r="5" spans="1:62" ht="27" customHeight="1">
      <c r="A5" s="643" t="s">
        <v>0</v>
      </c>
      <c r="B5" s="644"/>
      <c r="C5" s="644"/>
      <c r="D5" s="644"/>
      <c r="E5" s="645"/>
      <c r="F5" s="416" t="s">
        <v>25</v>
      </c>
      <c r="G5" s="393"/>
      <c r="H5" s="421"/>
      <c r="I5" s="393"/>
      <c r="J5" s="393"/>
      <c r="K5" s="393"/>
      <c r="L5" s="393"/>
      <c r="M5" s="395"/>
      <c r="O5" s="426" t="s">
        <v>104</v>
      </c>
      <c r="P5" s="393"/>
      <c r="Q5" s="421"/>
      <c r="R5" s="393"/>
      <c r="S5" s="393"/>
      <c r="T5" s="393"/>
      <c r="U5" s="393"/>
      <c r="V5" s="395"/>
      <c r="X5" s="426" t="s">
        <v>26</v>
      </c>
      <c r="Y5" s="393"/>
      <c r="Z5" s="421"/>
      <c r="AA5" s="393"/>
      <c r="AB5" s="393"/>
      <c r="AC5" s="393"/>
      <c r="AD5" s="393"/>
      <c r="AE5" s="395"/>
    </row>
    <row r="6" spans="1:62" ht="21" customHeight="1">
      <c r="A6" s="646"/>
      <c r="B6" s="647"/>
      <c r="C6" s="647"/>
      <c r="D6" s="647"/>
      <c r="E6" s="648"/>
      <c r="F6" s="634" t="s">
        <v>13</v>
      </c>
      <c r="G6" s="625" t="s">
        <v>131</v>
      </c>
      <c r="H6" s="627" t="s">
        <v>14</v>
      </c>
      <c r="I6" s="629" t="s">
        <v>130</v>
      </c>
      <c r="J6" s="396" t="s">
        <v>128</v>
      </c>
      <c r="K6" s="397"/>
      <c r="L6" s="397"/>
      <c r="M6" s="398"/>
      <c r="O6" s="623" t="s">
        <v>13</v>
      </c>
      <c r="P6" s="625" t="s">
        <v>131</v>
      </c>
      <c r="Q6" s="627" t="s">
        <v>14</v>
      </c>
      <c r="R6" s="629" t="s">
        <v>130</v>
      </c>
      <c r="S6" s="396" t="s">
        <v>128</v>
      </c>
      <c r="T6" s="397"/>
      <c r="U6" s="397"/>
      <c r="V6" s="398"/>
      <c r="X6" s="623" t="s">
        <v>13</v>
      </c>
      <c r="Y6" s="625" t="s">
        <v>131</v>
      </c>
      <c r="Z6" s="627" t="s">
        <v>14</v>
      </c>
      <c r="AA6" s="629" t="s">
        <v>130</v>
      </c>
      <c r="AB6" s="396" t="s">
        <v>128</v>
      </c>
      <c r="AC6" s="397"/>
      <c r="AD6" s="397"/>
      <c r="AE6" s="398"/>
    </row>
    <row r="7" spans="1:62" ht="31.5" customHeight="1" thickBot="1">
      <c r="A7" s="649"/>
      <c r="B7" s="650"/>
      <c r="C7" s="650"/>
      <c r="D7" s="650"/>
      <c r="E7" s="651"/>
      <c r="F7" s="635"/>
      <c r="G7" s="626"/>
      <c r="H7" s="628"/>
      <c r="I7" s="630"/>
      <c r="J7" s="399" t="s">
        <v>13</v>
      </c>
      <c r="K7" s="400" t="s">
        <v>131</v>
      </c>
      <c r="L7" s="401" t="s">
        <v>14</v>
      </c>
      <c r="M7" s="402" t="s">
        <v>132</v>
      </c>
      <c r="O7" s="624"/>
      <c r="P7" s="626"/>
      <c r="Q7" s="628"/>
      <c r="R7" s="630"/>
      <c r="S7" s="399" t="s">
        <v>13</v>
      </c>
      <c r="T7" s="400" t="s">
        <v>131</v>
      </c>
      <c r="U7" s="401" t="s">
        <v>14</v>
      </c>
      <c r="V7" s="402" t="s">
        <v>132</v>
      </c>
      <c r="X7" s="624"/>
      <c r="Y7" s="626"/>
      <c r="Z7" s="628"/>
      <c r="AA7" s="630"/>
      <c r="AB7" s="399" t="s">
        <v>13</v>
      </c>
      <c r="AC7" s="400" t="s">
        <v>131</v>
      </c>
      <c r="AD7" s="401" t="s">
        <v>14</v>
      </c>
      <c r="AE7" s="402" t="s">
        <v>132</v>
      </c>
    </row>
    <row r="8" spans="1:62" ht="12" customHeight="1" thickTop="1">
      <c r="A8" s="652" t="s">
        <v>1</v>
      </c>
      <c r="B8" s="28"/>
      <c r="C8" s="11"/>
      <c r="D8" s="11"/>
      <c r="E8" s="12"/>
      <c r="F8" s="417" t="s">
        <v>15</v>
      </c>
      <c r="G8" s="394" t="s">
        <v>15</v>
      </c>
      <c r="H8" s="422" t="s">
        <v>16</v>
      </c>
      <c r="I8" s="403" t="s">
        <v>129</v>
      </c>
      <c r="J8" s="404" t="s">
        <v>23</v>
      </c>
      <c r="K8" s="394" t="s">
        <v>23</v>
      </c>
      <c r="L8" s="394" t="s">
        <v>192</v>
      </c>
      <c r="M8" s="405" t="s">
        <v>23</v>
      </c>
      <c r="O8" s="427" t="s">
        <v>15</v>
      </c>
      <c r="P8" s="394" t="s">
        <v>15</v>
      </c>
      <c r="Q8" s="422" t="s">
        <v>16</v>
      </c>
      <c r="R8" s="403" t="s">
        <v>129</v>
      </c>
      <c r="S8" s="404" t="s">
        <v>23</v>
      </c>
      <c r="T8" s="394" t="s">
        <v>23</v>
      </c>
      <c r="U8" s="394" t="s">
        <v>23</v>
      </c>
      <c r="V8" s="405" t="s">
        <v>23</v>
      </c>
      <c r="X8" s="427" t="s">
        <v>15</v>
      </c>
      <c r="Y8" s="394" t="s">
        <v>15</v>
      </c>
      <c r="Z8" s="422" t="s">
        <v>16</v>
      </c>
      <c r="AA8" s="403" t="s">
        <v>129</v>
      </c>
      <c r="AB8" s="404" t="s">
        <v>192</v>
      </c>
      <c r="AC8" s="394" t="s">
        <v>23</v>
      </c>
      <c r="AD8" s="394" t="s">
        <v>192</v>
      </c>
      <c r="AE8" s="405" t="s">
        <v>23</v>
      </c>
    </row>
    <row r="9" spans="1:62" ht="42" customHeight="1">
      <c r="A9" s="653"/>
      <c r="B9" s="631" t="s">
        <v>2</v>
      </c>
      <c r="C9" s="632"/>
      <c r="D9" s="632"/>
      <c r="E9" s="633"/>
      <c r="F9" s="441">
        <v>680650711</v>
      </c>
      <c r="G9" s="112" t="s">
        <v>22</v>
      </c>
      <c r="H9" s="443">
        <v>1516400989.1359999</v>
      </c>
      <c r="I9" s="406" t="s">
        <v>22</v>
      </c>
      <c r="J9" s="372">
        <v>-0.50676973362293154</v>
      </c>
      <c r="K9" s="534" t="s">
        <v>204</v>
      </c>
      <c r="L9" s="372">
        <v>2.2956319212016751</v>
      </c>
      <c r="M9" s="535" t="s">
        <v>204</v>
      </c>
      <c r="O9" s="460">
        <v>273057624</v>
      </c>
      <c r="P9" s="112" t="s">
        <v>22</v>
      </c>
      <c r="Q9" s="443">
        <v>579846575.28900003</v>
      </c>
      <c r="R9" s="406" t="s">
        <v>22</v>
      </c>
      <c r="S9" s="372">
        <v>-0.294343474274811</v>
      </c>
      <c r="T9" s="534" t="s">
        <v>204</v>
      </c>
      <c r="U9" s="372">
        <v>2.7835146527526007</v>
      </c>
      <c r="V9" s="535" t="s">
        <v>204</v>
      </c>
      <c r="X9" s="460">
        <v>667165</v>
      </c>
      <c r="Y9" s="112" t="s">
        <v>22</v>
      </c>
      <c r="Z9" s="443">
        <v>1696026.112</v>
      </c>
      <c r="AA9" s="406" t="s">
        <v>22</v>
      </c>
      <c r="AB9" s="372">
        <v>-2.5400516833612556</v>
      </c>
      <c r="AC9" s="534" t="s">
        <v>204</v>
      </c>
      <c r="AD9" s="372">
        <v>2.3656837809894427</v>
      </c>
      <c r="AE9" s="535" t="s">
        <v>204</v>
      </c>
    </row>
    <row r="10" spans="1:62" ht="45" customHeight="1">
      <c r="A10" s="653"/>
      <c r="B10" s="664" t="s">
        <v>3</v>
      </c>
      <c r="C10" s="647"/>
      <c r="D10" s="647"/>
      <c r="E10" s="648"/>
      <c r="F10" s="445">
        <v>11379512</v>
      </c>
      <c r="G10" s="446">
        <v>167.18577996166968</v>
      </c>
      <c r="H10" s="447">
        <v>6122959.6040000003</v>
      </c>
      <c r="I10" s="448">
        <v>40.378235360349379</v>
      </c>
      <c r="J10" s="378">
        <v>-0.99043394325725842</v>
      </c>
      <c r="K10" s="383">
        <v>-0.48612775797846552</v>
      </c>
      <c r="L10" s="378">
        <v>15.838976239044754</v>
      </c>
      <c r="M10" s="388">
        <v>13.23941605666559</v>
      </c>
      <c r="O10" s="461">
        <v>4528098</v>
      </c>
      <c r="P10" s="446">
        <v>165.82939284639789</v>
      </c>
      <c r="Q10" s="447">
        <v>2475074.4449999998</v>
      </c>
      <c r="R10" s="448">
        <v>42.684988589721399</v>
      </c>
      <c r="S10" s="378">
        <v>-0.1518197532383283</v>
      </c>
      <c r="T10" s="383">
        <v>0.14294446875211975</v>
      </c>
      <c r="U10" s="378">
        <v>16.407860934556993</v>
      </c>
      <c r="V10" s="388">
        <v>13.255380814553135</v>
      </c>
      <c r="X10" s="461">
        <v>11427</v>
      </c>
      <c r="Y10" s="446">
        <v>171.27697046457772</v>
      </c>
      <c r="Z10" s="447">
        <v>7089.48</v>
      </c>
      <c r="AA10" s="448">
        <v>41.800535674771496</v>
      </c>
      <c r="AB10" s="378">
        <v>-0.69522899104892133</v>
      </c>
      <c r="AC10" s="383">
        <v>1.8929034174311852</v>
      </c>
      <c r="AD10" s="378">
        <v>14.600847009256185</v>
      </c>
      <c r="AE10" s="388">
        <v>11.952407072709818</v>
      </c>
    </row>
    <row r="11" spans="1:62" ht="49.5" customHeight="1">
      <c r="A11" s="653"/>
      <c r="B11" s="463"/>
      <c r="C11" s="655" t="s">
        <v>7</v>
      </c>
      <c r="D11" s="656"/>
      <c r="E11" s="657"/>
      <c r="F11" s="449">
        <v>7127826</v>
      </c>
      <c r="G11" s="433">
        <v>104.72076036661923</v>
      </c>
      <c r="H11" s="434">
        <v>5018829.9139999999</v>
      </c>
      <c r="I11" s="435">
        <v>33.096983910961306</v>
      </c>
      <c r="J11" s="375">
        <v>-3.4411708287680796</v>
      </c>
      <c r="K11" s="376">
        <v>-2.9493474955921641</v>
      </c>
      <c r="L11" s="375">
        <v>16.485228763130792</v>
      </c>
      <c r="M11" s="377">
        <v>13.871165929019696</v>
      </c>
      <c r="O11" s="432">
        <v>2861322</v>
      </c>
      <c r="P11" s="433">
        <v>104.78821129711433</v>
      </c>
      <c r="Q11" s="434">
        <v>2050801.5330000001</v>
      </c>
      <c r="R11" s="435">
        <v>35.368002854511381</v>
      </c>
      <c r="S11" s="375">
        <v>-2.6352557502026315</v>
      </c>
      <c r="T11" s="376">
        <v>-2.3478229395378776</v>
      </c>
      <c r="U11" s="375">
        <v>17.029352855433942</v>
      </c>
      <c r="V11" s="377">
        <v>13.86004190536778</v>
      </c>
      <c r="X11" s="432">
        <v>7425</v>
      </c>
      <c r="Y11" s="433">
        <v>111.29180937249406</v>
      </c>
      <c r="Z11" s="434">
        <v>5888.2690000000002</v>
      </c>
      <c r="AA11" s="435">
        <v>34.718032690289149</v>
      </c>
      <c r="AB11" s="375">
        <v>-3.4585879599531921</v>
      </c>
      <c r="AC11" s="376">
        <v>-0.94247564508005155</v>
      </c>
      <c r="AD11" s="375">
        <v>11.008409143824551</v>
      </c>
      <c r="AE11" s="377">
        <v>8.4429908965646661</v>
      </c>
    </row>
    <row r="12" spans="1:62" ht="49.5" customHeight="1">
      <c r="A12" s="653"/>
      <c r="B12" s="463"/>
      <c r="C12" s="661" t="s">
        <v>125</v>
      </c>
      <c r="D12" s="662"/>
      <c r="E12" s="663"/>
      <c r="F12" s="449">
        <v>2306580</v>
      </c>
      <c r="G12" s="433">
        <v>33.887865871927374</v>
      </c>
      <c r="H12" s="434">
        <v>596689.25300000003</v>
      </c>
      <c r="I12" s="435">
        <v>3.9349041399661431</v>
      </c>
      <c r="J12" s="375">
        <v>1.2286133718952783</v>
      </c>
      <c r="K12" s="376">
        <v>1.7442222962024516</v>
      </c>
      <c r="L12" s="375">
        <v>15.741828381784686</v>
      </c>
      <c r="M12" s="377">
        <v>13.14444830932824</v>
      </c>
      <c r="O12" s="432">
        <v>906383</v>
      </c>
      <c r="P12" s="433">
        <v>33.193836038066458</v>
      </c>
      <c r="Q12" s="434">
        <v>226034.19899999999</v>
      </c>
      <c r="R12" s="435">
        <v>3.8981725275749506</v>
      </c>
      <c r="S12" s="375">
        <v>2.5764556363220663</v>
      </c>
      <c r="T12" s="376">
        <v>2.8792740659163911</v>
      </c>
      <c r="U12" s="375">
        <v>17.007382369698831</v>
      </c>
      <c r="V12" s="377">
        <v>13.83866640968705</v>
      </c>
      <c r="X12" s="432">
        <v>2413</v>
      </c>
      <c r="Y12" s="433">
        <v>36.167964446576185</v>
      </c>
      <c r="Z12" s="434">
        <v>566.37099999999998</v>
      </c>
      <c r="AA12" s="435">
        <v>3.3394002367812599</v>
      </c>
      <c r="AB12" s="375">
        <v>4.8218940052128687</v>
      </c>
      <c r="AC12" s="376">
        <v>7.553816532567609</v>
      </c>
      <c r="AD12" s="375">
        <v>16.520220297034797</v>
      </c>
      <c r="AE12" s="377">
        <v>13.827423403265556</v>
      </c>
    </row>
    <row r="13" spans="1:62" ht="49.5" customHeight="1" thickBot="1">
      <c r="A13" s="654"/>
      <c r="B13" s="242"/>
      <c r="C13" s="658" t="s">
        <v>8</v>
      </c>
      <c r="D13" s="659"/>
      <c r="E13" s="660"/>
      <c r="F13" s="450">
        <v>1945106</v>
      </c>
      <c r="G13" s="410">
        <v>28.57715372312305</v>
      </c>
      <c r="H13" s="431">
        <v>507440.43699999998</v>
      </c>
      <c r="I13" s="411">
        <v>3.3463473094219256</v>
      </c>
      <c r="J13" s="379">
        <v>6.1210215651260995</v>
      </c>
      <c r="K13" s="380">
        <v>6.6615500180305958</v>
      </c>
      <c r="L13" s="379">
        <v>9.9161683509710059</v>
      </c>
      <c r="M13" s="381">
        <v>7.4495228062518208</v>
      </c>
      <c r="O13" s="429">
        <v>760393</v>
      </c>
      <c r="P13" s="410">
        <v>27.847345511217075</v>
      </c>
      <c r="Q13" s="431">
        <v>198238.71299999999</v>
      </c>
      <c r="R13" s="411">
        <v>3.4188132076350759</v>
      </c>
      <c r="S13" s="379">
        <v>6.7068481616615117</v>
      </c>
      <c r="T13" s="380">
        <v>7.0218600226858143</v>
      </c>
      <c r="U13" s="379">
        <v>9.7379251572305918</v>
      </c>
      <c r="V13" s="381">
        <v>6.7660757933536502</v>
      </c>
      <c r="X13" s="429">
        <v>1589</v>
      </c>
      <c r="Y13" s="410">
        <v>23.817196645507483</v>
      </c>
      <c r="Z13" s="431">
        <v>634.84</v>
      </c>
      <c r="AA13" s="411">
        <v>3.7431027477010921</v>
      </c>
      <c r="AB13" s="379">
        <v>4.9537648612945731</v>
      </c>
      <c r="AC13" s="380">
        <v>7.6891242752449358</v>
      </c>
      <c r="AD13" s="379">
        <v>60.385628857488626</v>
      </c>
      <c r="AE13" s="381">
        <v>56.679096874527175</v>
      </c>
    </row>
    <row r="14" spans="1:62" ht="45.75" customHeight="1">
      <c r="A14" s="653" t="s">
        <v>30</v>
      </c>
      <c r="B14" s="674" t="s">
        <v>4</v>
      </c>
      <c r="C14" s="668" t="s">
        <v>5</v>
      </c>
      <c r="D14" s="664" t="s">
        <v>6</v>
      </c>
      <c r="E14" s="633"/>
      <c r="F14" s="451">
        <v>7258853</v>
      </c>
      <c r="G14" s="295">
        <v>106.19342319503274</v>
      </c>
      <c r="H14" s="423" t="s">
        <v>22</v>
      </c>
      <c r="I14" s="406" t="s">
        <v>22</v>
      </c>
      <c r="J14" s="372">
        <v>-9.2587115401154847</v>
      </c>
      <c r="K14" s="295">
        <v>-9.8548316085004188</v>
      </c>
      <c r="L14" s="534" t="s">
        <v>204</v>
      </c>
      <c r="M14" s="535" t="s">
        <v>204</v>
      </c>
      <c r="O14" s="430">
        <v>1240559</v>
      </c>
      <c r="P14" s="295">
        <v>45.258511179695986</v>
      </c>
      <c r="Q14" s="423" t="s">
        <v>22</v>
      </c>
      <c r="R14" s="406" t="s">
        <v>22</v>
      </c>
      <c r="S14" s="372">
        <v>-7.6947859893227104</v>
      </c>
      <c r="T14" s="295">
        <v>-8.423109331857944</v>
      </c>
      <c r="U14" s="534" t="s">
        <v>204</v>
      </c>
      <c r="V14" s="535" t="s">
        <v>204</v>
      </c>
      <c r="X14" s="430">
        <v>17977</v>
      </c>
      <c r="Y14" s="295">
        <v>265.44974513753124</v>
      </c>
      <c r="Z14" s="423" t="s">
        <v>22</v>
      </c>
      <c r="AA14" s="406" t="s">
        <v>22</v>
      </c>
      <c r="AB14" s="372">
        <v>-2.2670436011743078</v>
      </c>
      <c r="AC14" s="295">
        <v>-0.78080980650048559</v>
      </c>
      <c r="AD14" s="534" t="s">
        <v>204</v>
      </c>
      <c r="AE14" s="535" t="s">
        <v>204</v>
      </c>
    </row>
    <row r="15" spans="1:62" ht="45.75" customHeight="1">
      <c r="A15" s="653"/>
      <c r="B15" s="674"/>
      <c r="C15" s="668"/>
      <c r="D15" s="113"/>
      <c r="E15" s="241" t="s">
        <v>7</v>
      </c>
      <c r="F15" s="451">
        <v>3598597</v>
      </c>
      <c r="G15" s="295">
        <v>52.645691286126777</v>
      </c>
      <c r="H15" s="423" t="s">
        <v>22</v>
      </c>
      <c r="I15" s="406" t="s">
        <v>22</v>
      </c>
      <c r="J15" s="372">
        <v>-11.433168854751102</v>
      </c>
      <c r="K15" s="295">
        <v>-12.01500394145792</v>
      </c>
      <c r="L15" s="534" t="s">
        <v>204</v>
      </c>
      <c r="M15" s="535" t="s">
        <v>204</v>
      </c>
      <c r="O15" s="430">
        <v>658052</v>
      </c>
      <c r="P15" s="295">
        <v>24.007285263192887</v>
      </c>
      <c r="Q15" s="423" t="s">
        <v>22</v>
      </c>
      <c r="R15" s="406" t="s">
        <v>22</v>
      </c>
      <c r="S15" s="372">
        <v>-9.9026669715312181</v>
      </c>
      <c r="T15" s="295">
        <v>-10.613569291060116</v>
      </c>
      <c r="U15" s="534" t="s">
        <v>204</v>
      </c>
      <c r="V15" s="535" t="s">
        <v>204</v>
      </c>
      <c r="X15" s="430">
        <v>8068</v>
      </c>
      <c r="Y15" s="295">
        <v>119.13269977023987</v>
      </c>
      <c r="Z15" s="423" t="s">
        <v>22</v>
      </c>
      <c r="AA15" s="406" t="s">
        <v>22</v>
      </c>
      <c r="AB15" s="372">
        <v>-27.938549481957835</v>
      </c>
      <c r="AC15" s="295">
        <v>-26.842704569458959</v>
      </c>
      <c r="AD15" s="534" t="s">
        <v>204</v>
      </c>
      <c r="AE15" s="535" t="s">
        <v>204</v>
      </c>
    </row>
    <row r="16" spans="1:62" ht="45.75" customHeight="1">
      <c r="A16" s="653"/>
      <c r="B16" s="674"/>
      <c r="C16" s="668"/>
      <c r="D16" s="113"/>
      <c r="E16" s="241" t="s">
        <v>125</v>
      </c>
      <c r="F16" s="451">
        <v>1742557</v>
      </c>
      <c r="G16" s="295">
        <v>25.492745609046867</v>
      </c>
      <c r="H16" s="423" t="s">
        <v>22</v>
      </c>
      <c r="I16" s="406" t="s">
        <v>22</v>
      </c>
      <c r="J16" s="372">
        <v>-7.8369605861853557</v>
      </c>
      <c r="K16" s="295">
        <v>-8.4424207718451072</v>
      </c>
      <c r="L16" s="534" t="s">
        <v>204</v>
      </c>
      <c r="M16" s="535" t="s">
        <v>204</v>
      </c>
      <c r="O16" s="430">
        <v>284338</v>
      </c>
      <c r="P16" s="295">
        <v>10.373319247059106</v>
      </c>
      <c r="Q16" s="423" t="s">
        <v>22</v>
      </c>
      <c r="R16" s="406" t="s">
        <v>22</v>
      </c>
      <c r="S16" s="372">
        <v>-4.5778393779427375</v>
      </c>
      <c r="T16" s="295">
        <v>-5.330756618004088</v>
      </c>
      <c r="U16" s="534" t="s">
        <v>204</v>
      </c>
      <c r="V16" s="535" t="s">
        <v>204</v>
      </c>
      <c r="X16" s="430">
        <v>3325</v>
      </c>
      <c r="Y16" s="295">
        <v>49.097202123952343</v>
      </c>
      <c r="Z16" s="423" t="s">
        <v>22</v>
      </c>
      <c r="AA16" s="406" t="s">
        <v>22</v>
      </c>
      <c r="AB16" s="372">
        <v>7.9195066536838681</v>
      </c>
      <c r="AC16" s="295">
        <v>9.5606482276550935</v>
      </c>
      <c r="AD16" s="534" t="s">
        <v>204</v>
      </c>
      <c r="AE16" s="535" t="s">
        <v>204</v>
      </c>
    </row>
    <row r="17" spans="1:44" ht="45.75" customHeight="1">
      <c r="A17" s="653"/>
      <c r="B17" s="674"/>
      <c r="C17" s="668"/>
      <c r="D17" s="8"/>
      <c r="E17" s="241" t="s">
        <v>8</v>
      </c>
      <c r="F17" s="451">
        <v>1917699</v>
      </c>
      <c r="G17" s="295">
        <v>28.054986299859095</v>
      </c>
      <c r="H17" s="423" t="s">
        <v>22</v>
      </c>
      <c r="I17" s="406" t="s">
        <v>22</v>
      </c>
      <c r="J17" s="372">
        <v>-6.2537763464324883</v>
      </c>
      <c r="K17" s="295">
        <v>-6.8696371767523061</v>
      </c>
      <c r="L17" s="534" t="s">
        <v>204</v>
      </c>
      <c r="M17" s="535" t="s">
        <v>204</v>
      </c>
      <c r="O17" s="430">
        <v>298169</v>
      </c>
      <c r="P17" s="295">
        <v>10.877906669443997</v>
      </c>
      <c r="Q17" s="423" t="s">
        <v>22</v>
      </c>
      <c r="R17" s="406" t="s">
        <v>22</v>
      </c>
      <c r="S17" s="372">
        <v>-5.528219329123587</v>
      </c>
      <c r="T17" s="295">
        <v>-6.2736377089076996</v>
      </c>
      <c r="U17" s="534" t="s">
        <v>204</v>
      </c>
      <c r="V17" s="535" t="s">
        <v>204</v>
      </c>
      <c r="X17" s="430">
        <v>6584</v>
      </c>
      <c r="Y17" s="295">
        <v>97.219843243339028</v>
      </c>
      <c r="Z17" s="423" t="s">
        <v>22</v>
      </c>
      <c r="AA17" s="406" t="s">
        <v>22</v>
      </c>
      <c r="AB17" s="372">
        <v>59.922273500121435</v>
      </c>
      <c r="AC17" s="295">
        <v>62.354225792928645</v>
      </c>
      <c r="AD17" s="534" t="s">
        <v>204</v>
      </c>
      <c r="AE17" s="535" t="s">
        <v>204</v>
      </c>
    </row>
    <row r="18" spans="1:44" ht="45.75" customHeight="1">
      <c r="A18" s="653"/>
      <c r="B18" s="674"/>
      <c r="C18" s="668"/>
      <c r="D18" s="655" t="s">
        <v>3</v>
      </c>
      <c r="E18" s="657"/>
      <c r="F18" s="451">
        <v>2271339</v>
      </c>
      <c r="G18" s="295">
        <v>33.228564298847552</v>
      </c>
      <c r="H18" s="451">
        <v>1259913.679</v>
      </c>
      <c r="I18" s="412">
        <v>8.3880761823626333</v>
      </c>
      <c r="J18" s="372">
        <v>5.3306708576235593</v>
      </c>
      <c r="K18" s="295">
        <v>4.6387066175253295</v>
      </c>
      <c r="L18" s="295">
        <v>5.7866330036135452</v>
      </c>
      <c r="M18" s="377">
        <v>4.142004262444928</v>
      </c>
      <c r="O18" s="430">
        <v>795211</v>
      </c>
      <c r="P18" s="295">
        <v>29.011168298901726</v>
      </c>
      <c r="Q18" s="451">
        <v>842648.86300000001</v>
      </c>
      <c r="R18" s="412">
        <v>14.693855942926064</v>
      </c>
      <c r="S18" s="372">
        <v>1.3029581532338881</v>
      </c>
      <c r="T18" s="295">
        <v>0.5036391777929623</v>
      </c>
      <c r="U18" s="295">
        <v>3.2050082052593325</v>
      </c>
      <c r="V18" s="377">
        <v>1.0367727743476678</v>
      </c>
      <c r="X18" s="430">
        <v>6299</v>
      </c>
      <c r="Y18" s="295">
        <v>93.011511632714544</v>
      </c>
      <c r="Z18" s="451">
        <v>1577.8489999999999</v>
      </c>
      <c r="AA18" s="412">
        <v>9.4101360649423071</v>
      </c>
      <c r="AB18" s="372">
        <v>10.995594713656388</v>
      </c>
      <c r="AC18" s="295">
        <v>12.683514633423982</v>
      </c>
      <c r="AD18" s="295">
        <v>-3.3072928476092329</v>
      </c>
      <c r="AE18" s="377">
        <v>-4.2134290347037933</v>
      </c>
    </row>
    <row r="19" spans="1:44" ht="45.75" customHeight="1">
      <c r="A19" s="653"/>
      <c r="B19" s="674"/>
      <c r="C19" s="668"/>
      <c r="D19" s="114"/>
      <c r="E19" s="241" t="s">
        <v>7</v>
      </c>
      <c r="F19" s="451">
        <v>1091586</v>
      </c>
      <c r="G19" s="295">
        <v>15.969362384356456</v>
      </c>
      <c r="H19" s="451">
        <v>587778.71499999997</v>
      </c>
      <c r="I19" s="412">
        <v>3.9132305029852876</v>
      </c>
      <c r="J19" s="372">
        <v>4.9058228475818737</v>
      </c>
      <c r="K19" s="295">
        <v>4.2166496238897224</v>
      </c>
      <c r="L19" s="295">
        <v>-0.66059580649124428</v>
      </c>
      <c r="M19" s="296">
        <v>-2.2049916779585743</v>
      </c>
      <c r="O19" s="430">
        <v>353457</v>
      </c>
      <c r="P19" s="295">
        <v>12.894942994280647</v>
      </c>
      <c r="Q19" s="451">
        <v>352507.27399999998</v>
      </c>
      <c r="R19" s="412">
        <v>6.1469151985191317</v>
      </c>
      <c r="S19" s="372">
        <v>0.72266977467863569</v>
      </c>
      <c r="T19" s="295">
        <v>-7.2070504141123592E-2</v>
      </c>
      <c r="U19" s="295">
        <v>-6.1724616406269206</v>
      </c>
      <c r="V19" s="296">
        <v>-8.1436856791096659</v>
      </c>
      <c r="X19" s="430">
        <v>3107</v>
      </c>
      <c r="Y19" s="295">
        <v>45.878197593720287</v>
      </c>
      <c r="Z19" s="451">
        <v>794.96</v>
      </c>
      <c r="AA19" s="412">
        <v>4.7410631601544493</v>
      </c>
      <c r="AB19" s="372">
        <v>-4.1049382716049365</v>
      </c>
      <c r="AC19" s="295">
        <v>-2.646653505292619</v>
      </c>
      <c r="AD19" s="295">
        <v>-24.518412736995614</v>
      </c>
      <c r="AE19" s="296">
        <v>-25.225773195634432</v>
      </c>
    </row>
    <row r="20" spans="1:44" ht="45.75" customHeight="1">
      <c r="A20" s="653"/>
      <c r="B20" s="674"/>
      <c r="C20" s="668"/>
      <c r="D20" s="114"/>
      <c r="E20" s="241" t="s">
        <v>125</v>
      </c>
      <c r="F20" s="451">
        <v>509216</v>
      </c>
      <c r="G20" s="295">
        <v>7.4495778032261839</v>
      </c>
      <c r="H20" s="451">
        <v>252991.44200000001</v>
      </c>
      <c r="I20" s="412">
        <v>1.6843308588141597</v>
      </c>
      <c r="J20" s="372">
        <v>11.94758942115331</v>
      </c>
      <c r="K20" s="295">
        <v>11.212155686478383</v>
      </c>
      <c r="L20" s="295">
        <v>13.149835898564149</v>
      </c>
      <c r="M20" s="296">
        <v>11.390733950674999</v>
      </c>
      <c r="O20" s="430">
        <v>223139</v>
      </c>
      <c r="P20" s="295">
        <v>8.1406357344762998</v>
      </c>
      <c r="Q20" s="451">
        <v>182805.94399999999</v>
      </c>
      <c r="R20" s="412">
        <v>3.1877147464288562</v>
      </c>
      <c r="S20" s="372">
        <v>10.661522210264778</v>
      </c>
      <c r="T20" s="295">
        <v>9.7883605951810182</v>
      </c>
      <c r="U20" s="295">
        <v>12.042663674513832</v>
      </c>
      <c r="V20" s="296">
        <v>9.6887578188053851</v>
      </c>
      <c r="X20" s="430">
        <v>1159</v>
      </c>
      <c r="Y20" s="295">
        <v>17.113881883206247</v>
      </c>
      <c r="Z20" s="451">
        <v>282.83</v>
      </c>
      <c r="AA20" s="412">
        <v>1.6867702696821005</v>
      </c>
      <c r="AB20" s="372">
        <v>33.525345622119829</v>
      </c>
      <c r="AC20" s="295">
        <v>35.555877475666392</v>
      </c>
      <c r="AD20" s="295">
        <v>53.674373115270726</v>
      </c>
      <c r="AE20" s="296">
        <v>52.234244747684983</v>
      </c>
    </row>
    <row r="21" spans="1:44" ht="45.75" customHeight="1">
      <c r="A21" s="653"/>
      <c r="B21" s="674"/>
      <c r="C21" s="668"/>
      <c r="D21" s="114"/>
      <c r="E21" s="241" t="s">
        <v>8</v>
      </c>
      <c r="F21" s="451">
        <v>670537</v>
      </c>
      <c r="G21" s="295">
        <v>9.809624111264915</v>
      </c>
      <c r="H21" s="451">
        <v>419143.522</v>
      </c>
      <c r="I21" s="412">
        <v>2.7905148205631858</v>
      </c>
      <c r="J21" s="372">
        <v>1.445883385276403</v>
      </c>
      <c r="K21" s="295">
        <v>0.77944004986206039</v>
      </c>
      <c r="L21" s="295">
        <v>11.558001447718652</v>
      </c>
      <c r="M21" s="296">
        <v>9.8236472076892909</v>
      </c>
      <c r="O21" s="430">
        <v>218615</v>
      </c>
      <c r="P21" s="295">
        <v>7.9755895701447805</v>
      </c>
      <c r="Q21" s="451">
        <v>307335.64500000002</v>
      </c>
      <c r="R21" s="412">
        <v>5.3592259979780748</v>
      </c>
      <c r="S21" s="372">
        <v>-5.9400828668665895</v>
      </c>
      <c r="T21" s="295">
        <v>-6.6822514862586218</v>
      </c>
      <c r="U21" s="295">
        <v>10.70127075434209</v>
      </c>
      <c r="V21" s="296">
        <v>8.3755462408656314</v>
      </c>
      <c r="X21" s="430">
        <v>2033</v>
      </c>
      <c r="Y21" s="295">
        <v>30.019432155788003</v>
      </c>
      <c r="Z21" s="451">
        <v>500.05900000000003</v>
      </c>
      <c r="AA21" s="412">
        <v>2.982302635105758</v>
      </c>
      <c r="AB21" s="372">
        <v>29.738353541799597</v>
      </c>
      <c r="AC21" s="295">
        <v>31.711296268634783</v>
      </c>
      <c r="AD21" s="295">
        <v>26.729077597196067</v>
      </c>
      <c r="AE21" s="296">
        <v>25.541461627493717</v>
      </c>
    </row>
    <row r="22" spans="1:44" ht="45.75" customHeight="1">
      <c r="A22" s="653"/>
      <c r="B22" s="674"/>
      <c r="C22" s="668"/>
      <c r="D22" s="655" t="s">
        <v>20</v>
      </c>
      <c r="E22" s="663"/>
      <c r="F22" s="451">
        <v>42292</v>
      </c>
      <c r="G22" s="295">
        <v>0.61871100761571074</v>
      </c>
      <c r="H22" s="451">
        <v>849365.87899999996</v>
      </c>
      <c r="I22" s="412">
        <v>5.6547887514057242</v>
      </c>
      <c r="J22" s="372">
        <v>-0.86960598176405313</v>
      </c>
      <c r="K22" s="295">
        <v>-1.520837832932898</v>
      </c>
      <c r="L22" s="295">
        <v>2.4576427504484144</v>
      </c>
      <c r="M22" s="296">
        <v>0.86476868653888062</v>
      </c>
      <c r="O22" s="430">
        <v>14563</v>
      </c>
      <c r="P22" s="295">
        <v>0.53129250467725653</v>
      </c>
      <c r="Q22" s="451">
        <v>380448.79800000001</v>
      </c>
      <c r="R22" s="412">
        <v>6.6341510407655733</v>
      </c>
      <c r="S22" s="372">
        <v>2.9769480978645078</v>
      </c>
      <c r="T22" s="295">
        <v>2.16442070332279</v>
      </c>
      <c r="U22" s="295">
        <v>-1.3142992514801506</v>
      </c>
      <c r="V22" s="296">
        <v>-3.387588490135343</v>
      </c>
      <c r="X22" s="430">
        <v>83</v>
      </c>
      <c r="Y22" s="295">
        <v>1.2255842936204644</v>
      </c>
      <c r="Z22" s="451">
        <v>1199.7439999999999</v>
      </c>
      <c r="AA22" s="412">
        <v>7.1551550770055572</v>
      </c>
      <c r="AB22" s="372">
        <v>69.387755102040813</v>
      </c>
      <c r="AC22" s="295">
        <v>71.963649818754902</v>
      </c>
      <c r="AD22" s="295">
        <v>146.63152787942076</v>
      </c>
      <c r="AE22" s="296">
        <v>144.32027029990397</v>
      </c>
    </row>
    <row r="23" spans="1:44" ht="45.75" customHeight="1">
      <c r="A23" s="653"/>
      <c r="B23" s="674"/>
      <c r="C23" s="668"/>
      <c r="D23" s="113"/>
      <c r="E23" s="241" t="s">
        <v>7</v>
      </c>
      <c r="F23" s="451">
        <v>8136</v>
      </c>
      <c r="G23" s="295">
        <v>0.11902564924717257</v>
      </c>
      <c r="H23" s="451">
        <v>241394.179</v>
      </c>
      <c r="I23" s="412">
        <v>1.6071202314733202</v>
      </c>
      <c r="J23" s="372">
        <v>-14.743791260609868</v>
      </c>
      <c r="K23" s="295">
        <v>-15.303877389499618</v>
      </c>
      <c r="L23" s="295">
        <v>-18.850134822456937</v>
      </c>
      <c r="M23" s="296">
        <v>-20.111744128127782</v>
      </c>
      <c r="O23" s="430">
        <v>3785</v>
      </c>
      <c r="P23" s="295">
        <v>0.13808570556914207</v>
      </c>
      <c r="Q23" s="451">
        <v>151813.592</v>
      </c>
      <c r="R23" s="412">
        <v>2.6472794884981088</v>
      </c>
      <c r="S23" s="372">
        <v>-11.709820387217178</v>
      </c>
      <c r="T23" s="295">
        <v>-12.406463577071833</v>
      </c>
      <c r="U23" s="295">
        <v>-19.591249529461564</v>
      </c>
      <c r="V23" s="296">
        <v>-21.280558069399945</v>
      </c>
      <c r="X23" s="430">
        <v>9</v>
      </c>
      <c r="Y23" s="295">
        <v>0.13289468244077327</v>
      </c>
      <c r="Z23" s="451">
        <v>188.94200000000001</v>
      </c>
      <c r="AA23" s="412">
        <v>1.1268314828493282</v>
      </c>
      <c r="AB23" s="372">
        <v>50</v>
      </c>
      <c r="AC23" s="295">
        <v>52.281063393716693</v>
      </c>
      <c r="AD23" s="295" t="s">
        <v>210</v>
      </c>
      <c r="AE23" s="296" t="s">
        <v>210</v>
      </c>
    </row>
    <row r="24" spans="1:44" ht="45.75" customHeight="1">
      <c r="A24" s="653"/>
      <c r="B24" s="674"/>
      <c r="C24" s="668"/>
      <c r="D24" s="113"/>
      <c r="E24" s="241" t="s">
        <v>125</v>
      </c>
      <c r="F24" s="451">
        <v>4841</v>
      </c>
      <c r="G24" s="295">
        <v>7.0821431662433931E-2</v>
      </c>
      <c r="H24" s="451">
        <v>16845.014999999999</v>
      </c>
      <c r="I24" s="412">
        <v>0.11214837291487276</v>
      </c>
      <c r="J24" s="372">
        <v>5.0792272628608686</v>
      </c>
      <c r="K24" s="295">
        <v>4.3889148680851946</v>
      </c>
      <c r="L24" s="295">
        <v>6.7416833918389614</v>
      </c>
      <c r="M24" s="296">
        <v>5.0822068076759734</v>
      </c>
      <c r="O24" s="430">
        <v>3589</v>
      </c>
      <c r="P24" s="295">
        <v>0.13093516440889061</v>
      </c>
      <c r="Q24" s="451">
        <v>10618.936</v>
      </c>
      <c r="R24" s="412">
        <v>0.18516979337709202</v>
      </c>
      <c r="S24" s="372">
        <v>15.476190476190467</v>
      </c>
      <c r="T24" s="295">
        <v>14.565039292237628</v>
      </c>
      <c r="U24" s="295">
        <v>11.657307683086927</v>
      </c>
      <c r="V24" s="296">
        <v>9.3114977766803264</v>
      </c>
      <c r="X24" s="430">
        <v>7</v>
      </c>
      <c r="Y24" s="295">
        <v>0.10336253078726809</v>
      </c>
      <c r="Z24" s="451">
        <v>190.554</v>
      </c>
      <c r="AA24" s="412">
        <v>1.1364452921154156</v>
      </c>
      <c r="AB24" s="487">
        <v>250</v>
      </c>
      <c r="AC24" s="295">
        <v>255.32248125200562</v>
      </c>
      <c r="AD24" s="295" t="s">
        <v>210</v>
      </c>
      <c r="AE24" s="296" t="s">
        <v>210</v>
      </c>
    </row>
    <row r="25" spans="1:44" ht="45.75" customHeight="1">
      <c r="A25" s="653"/>
      <c r="B25" s="674"/>
      <c r="C25" s="668"/>
      <c r="D25" s="8"/>
      <c r="E25" s="16" t="s">
        <v>8</v>
      </c>
      <c r="F25" s="451">
        <v>29315</v>
      </c>
      <c r="G25" s="295">
        <v>0.42886392670610418</v>
      </c>
      <c r="H25" s="451">
        <v>591126.68500000006</v>
      </c>
      <c r="I25" s="412">
        <v>3.9355201470175318</v>
      </c>
      <c r="J25" s="372">
        <v>2.8127520779995194</v>
      </c>
      <c r="K25" s="295">
        <v>2.137329171406364</v>
      </c>
      <c r="L25" s="295">
        <v>14.616304755894262</v>
      </c>
      <c r="M25" s="296">
        <v>12.834404116314914</v>
      </c>
      <c r="O25" s="430">
        <v>7189</v>
      </c>
      <c r="P25" s="295">
        <v>0.26227163469922388</v>
      </c>
      <c r="Q25" s="451">
        <v>218016.27</v>
      </c>
      <c r="R25" s="412">
        <v>3.8017017588903732</v>
      </c>
      <c r="S25" s="372">
        <v>6.5510597302504721</v>
      </c>
      <c r="T25" s="295">
        <v>5.7103312318102013</v>
      </c>
      <c r="U25" s="295">
        <v>16.459811372261711</v>
      </c>
      <c r="V25" s="296">
        <v>14.013105600072677</v>
      </c>
      <c r="X25" s="430">
        <v>67</v>
      </c>
      <c r="Y25" s="295">
        <v>0.98932708039242334</v>
      </c>
      <c r="Z25" s="451">
        <v>820.24800000000005</v>
      </c>
      <c r="AA25" s="412">
        <v>4.8918783020408148</v>
      </c>
      <c r="AB25" s="372">
        <v>63.414634146341456</v>
      </c>
      <c r="AC25" s="295">
        <v>65.899695079333668</v>
      </c>
      <c r="AD25" s="295">
        <v>77.424574093461501</v>
      </c>
      <c r="AE25" s="296">
        <v>75.761875511524551</v>
      </c>
    </row>
    <row r="26" spans="1:44" ht="45.75" customHeight="1">
      <c r="A26" s="653"/>
      <c r="B26" s="674"/>
      <c r="C26" s="669"/>
      <c r="D26" s="631" t="s">
        <v>9</v>
      </c>
      <c r="E26" s="633"/>
      <c r="F26" s="451">
        <v>9572484</v>
      </c>
      <c r="G26" s="295">
        <v>140.040698501496</v>
      </c>
      <c r="H26" s="423" t="s">
        <v>22</v>
      </c>
      <c r="I26" s="406" t="s">
        <v>22</v>
      </c>
      <c r="J26" s="372">
        <v>-6.1388298500297509</v>
      </c>
      <c r="K26" s="295">
        <v>-6.7554458152441725</v>
      </c>
      <c r="L26" s="534" t="s">
        <v>204</v>
      </c>
      <c r="M26" s="535" t="s">
        <v>204</v>
      </c>
      <c r="O26" s="430">
        <v>2050333</v>
      </c>
      <c r="P26" s="295">
        <v>74.800971983274977</v>
      </c>
      <c r="Q26" s="423" t="s">
        <v>22</v>
      </c>
      <c r="R26" s="406" t="s">
        <v>22</v>
      </c>
      <c r="S26" s="372">
        <v>-4.3286360879100272</v>
      </c>
      <c r="T26" s="295">
        <v>-5.0835196369725537</v>
      </c>
      <c r="U26" s="534" t="s">
        <v>204</v>
      </c>
      <c r="V26" s="535" t="s">
        <v>204</v>
      </c>
      <c r="X26" s="430">
        <v>24359</v>
      </c>
      <c r="Y26" s="295">
        <v>359.68684106386621</v>
      </c>
      <c r="Z26" s="423" t="s">
        <v>22</v>
      </c>
      <c r="AA26" s="406" t="s">
        <v>22</v>
      </c>
      <c r="AB26" s="372">
        <v>0.99925366945849703</v>
      </c>
      <c r="AC26" s="295">
        <v>2.5351583383792331</v>
      </c>
      <c r="AD26" s="534" t="s">
        <v>204</v>
      </c>
      <c r="AE26" s="535" t="s">
        <v>204</v>
      </c>
    </row>
    <row r="27" spans="1:44" ht="43.5" customHeight="1">
      <c r="A27" s="653"/>
      <c r="B27" s="674"/>
      <c r="C27" s="677" t="s">
        <v>10</v>
      </c>
      <c r="D27" s="631" t="s">
        <v>6</v>
      </c>
      <c r="E27" s="633"/>
      <c r="F27" s="451">
        <v>170087</v>
      </c>
      <c r="G27" s="295">
        <v>2.4882885451700885</v>
      </c>
      <c r="H27" s="423" t="s">
        <v>22</v>
      </c>
      <c r="I27" s="406" t="s">
        <v>22</v>
      </c>
      <c r="J27" s="372">
        <v>12.404422503750396</v>
      </c>
      <c r="K27" s="295">
        <v>11.665987628436426</v>
      </c>
      <c r="L27" s="534" t="s">
        <v>204</v>
      </c>
      <c r="M27" s="535" t="s">
        <v>204</v>
      </c>
      <c r="O27" s="430">
        <v>82821</v>
      </c>
      <c r="P27" s="295">
        <v>3.0215049460876924</v>
      </c>
      <c r="Q27" s="423" t="s">
        <v>22</v>
      </c>
      <c r="R27" s="406" t="s">
        <v>22</v>
      </c>
      <c r="S27" s="372">
        <v>13.326126816452756</v>
      </c>
      <c r="T27" s="295">
        <v>12.431940454781127</v>
      </c>
      <c r="U27" s="534" t="s">
        <v>204</v>
      </c>
      <c r="V27" s="535" t="s">
        <v>204</v>
      </c>
      <c r="X27" s="430">
        <v>278</v>
      </c>
      <c r="Y27" s="295">
        <v>4.1049690798372191</v>
      </c>
      <c r="Z27" s="423" t="s">
        <v>22</v>
      </c>
      <c r="AA27" s="406" t="s">
        <v>22</v>
      </c>
      <c r="AB27" s="372">
        <v>15.352697095435673</v>
      </c>
      <c r="AC27" s="295">
        <v>17.106875860174938</v>
      </c>
      <c r="AD27" s="534" t="s">
        <v>204</v>
      </c>
      <c r="AE27" s="535" t="s">
        <v>204</v>
      </c>
      <c r="AR27" s="3"/>
    </row>
    <row r="28" spans="1:44" ht="45.75" customHeight="1">
      <c r="A28" s="653"/>
      <c r="B28" s="674"/>
      <c r="C28" s="674"/>
      <c r="D28" s="631" t="s">
        <v>3</v>
      </c>
      <c r="E28" s="633"/>
      <c r="F28" s="451">
        <v>94074</v>
      </c>
      <c r="G28" s="295">
        <v>1.3762560136772999</v>
      </c>
      <c r="H28" s="382">
        <v>-270050.2</v>
      </c>
      <c r="I28" s="412">
        <v>-1.7979022598279653</v>
      </c>
      <c r="J28" s="372">
        <v>16.34182537719515</v>
      </c>
      <c r="K28" s="295">
        <v>15.57752394311818</v>
      </c>
      <c r="L28" s="295">
        <v>31.623209951259042</v>
      </c>
      <c r="M28" s="296">
        <v>29.576908750961678</v>
      </c>
      <c r="O28" s="430">
        <v>44625</v>
      </c>
      <c r="P28" s="295">
        <v>1.6280249963072564</v>
      </c>
      <c r="Q28" s="382">
        <v>-156171.44699999999</v>
      </c>
      <c r="R28" s="412">
        <v>-2.7232704455880961</v>
      </c>
      <c r="S28" s="372">
        <v>14.926987560843699</v>
      </c>
      <c r="T28" s="295">
        <v>14.020169797351656</v>
      </c>
      <c r="U28" s="295">
        <v>27.412938799890881</v>
      </c>
      <c r="V28" s="296">
        <v>24.736118623557402</v>
      </c>
      <c r="X28" s="430">
        <v>184</v>
      </c>
      <c r="Y28" s="295">
        <v>2.7169579521224758</v>
      </c>
      <c r="Z28" s="382">
        <v>-247.66900000000001</v>
      </c>
      <c r="AA28" s="412">
        <v>-1.4770735279917129</v>
      </c>
      <c r="AB28" s="372">
        <v>-14.81481481481481</v>
      </c>
      <c r="AC28" s="295">
        <v>-13.519396097395443</v>
      </c>
      <c r="AD28" s="295">
        <v>-41.992458309911932</v>
      </c>
      <c r="AE28" s="296">
        <v>-42.536064277701669</v>
      </c>
    </row>
    <row r="29" spans="1:44" ht="42.75" customHeight="1" thickBot="1">
      <c r="A29" s="653"/>
      <c r="B29" s="675"/>
      <c r="C29" s="675"/>
      <c r="D29" s="658" t="s">
        <v>9</v>
      </c>
      <c r="E29" s="660"/>
      <c r="F29" s="452">
        <v>264161</v>
      </c>
      <c r="G29" s="385">
        <v>3.8645445588473888</v>
      </c>
      <c r="H29" s="424" t="s">
        <v>22</v>
      </c>
      <c r="I29" s="407" t="s">
        <v>22</v>
      </c>
      <c r="J29" s="373">
        <v>13.775696989796572</v>
      </c>
      <c r="K29" s="380">
        <v>13.028253599678919</v>
      </c>
      <c r="L29" s="536" t="s">
        <v>204</v>
      </c>
      <c r="M29" s="537" t="s">
        <v>204</v>
      </c>
      <c r="O29" s="436">
        <v>127446</v>
      </c>
      <c r="P29" s="385">
        <v>4.649529942394949</v>
      </c>
      <c r="Q29" s="424" t="s">
        <v>22</v>
      </c>
      <c r="R29" s="407" t="s">
        <v>22</v>
      </c>
      <c r="S29" s="373">
        <v>13.881566602031967</v>
      </c>
      <c r="T29" s="380">
        <v>12.982997608614724</v>
      </c>
      <c r="U29" s="536" t="s">
        <v>204</v>
      </c>
      <c r="V29" s="537" t="s">
        <v>204</v>
      </c>
      <c r="X29" s="436">
        <v>462</v>
      </c>
      <c r="Y29" s="385">
        <v>6.8219270319596941</v>
      </c>
      <c r="Z29" s="424" t="s">
        <v>22</v>
      </c>
      <c r="AA29" s="407" t="s">
        <v>22</v>
      </c>
      <c r="AB29" s="373">
        <v>1.0940919037199137</v>
      </c>
      <c r="AC29" s="380">
        <v>2.631438786137295</v>
      </c>
      <c r="AD29" s="536" t="s">
        <v>204</v>
      </c>
      <c r="AE29" s="537" t="s">
        <v>204</v>
      </c>
    </row>
    <row r="30" spans="1:44" ht="47.25" customHeight="1">
      <c r="A30" s="653"/>
      <c r="B30" s="673" t="s">
        <v>24</v>
      </c>
      <c r="C30" s="631" t="s">
        <v>11</v>
      </c>
      <c r="D30" s="632"/>
      <c r="E30" s="633"/>
      <c r="F30" s="441">
        <v>851100</v>
      </c>
      <c r="G30" s="442">
        <v>12.504210841851307</v>
      </c>
      <c r="H30" s="443">
        <v>3378583.784</v>
      </c>
      <c r="I30" s="444">
        <v>22.280279478879898</v>
      </c>
      <c r="J30" s="372">
        <v>11.561002017299742</v>
      </c>
      <c r="K30" s="295">
        <v>12.129239063414857</v>
      </c>
      <c r="L30" s="295">
        <v>4.0383190543509215</v>
      </c>
      <c r="M30" s="389">
        <v>1.703579224664864</v>
      </c>
      <c r="O30" s="460">
        <v>439881</v>
      </c>
      <c r="P30" s="442">
        <v>16.10945680828161</v>
      </c>
      <c r="Q30" s="443">
        <v>1356239.8829999999</v>
      </c>
      <c r="R30" s="444">
        <v>23.389633409907429</v>
      </c>
      <c r="S30" s="372">
        <v>26.614702216644545</v>
      </c>
      <c r="T30" s="295">
        <v>26.988484533950711</v>
      </c>
      <c r="U30" s="295">
        <v>15.196719331284967</v>
      </c>
      <c r="V30" s="389">
        <v>12.077038541121681</v>
      </c>
      <c r="X30" s="460">
        <v>1113</v>
      </c>
      <c r="Y30" s="442">
        <v>16.682529808967796</v>
      </c>
      <c r="Z30" s="443">
        <v>3844.9079999999999</v>
      </c>
      <c r="AA30" s="444">
        <v>22.670099079229271</v>
      </c>
      <c r="AB30" s="372">
        <v>-17.494440326167521</v>
      </c>
      <c r="AC30" s="295">
        <v>-15.344137669990133</v>
      </c>
      <c r="AD30" s="295">
        <v>6.1061185922237371</v>
      </c>
      <c r="AE30" s="389">
        <v>3.6539928939828457</v>
      </c>
    </row>
    <row r="31" spans="1:44" ht="50.25" customHeight="1">
      <c r="A31" s="653"/>
      <c r="B31" s="674"/>
      <c r="C31" s="631" t="s">
        <v>21</v>
      </c>
      <c r="D31" s="632"/>
      <c r="E31" s="633"/>
      <c r="F31" s="441">
        <v>101820</v>
      </c>
      <c r="G31" s="442">
        <v>1.4959214521411115</v>
      </c>
      <c r="H31" s="443">
        <v>766344.92</v>
      </c>
      <c r="I31" s="444">
        <v>5.0537089166411091</v>
      </c>
      <c r="J31" s="372">
        <v>-17.313626766282269</v>
      </c>
      <c r="K31" s="295">
        <v>-16.892462922011575</v>
      </c>
      <c r="L31" s="295">
        <v>-5.3611354896495129</v>
      </c>
      <c r="M31" s="296">
        <v>-7.4849407223459963</v>
      </c>
      <c r="O31" s="460">
        <v>53366</v>
      </c>
      <c r="P31" s="442">
        <v>1.9543860090132477</v>
      </c>
      <c r="Q31" s="443">
        <v>308607.78999999998</v>
      </c>
      <c r="R31" s="444">
        <v>5.3222318308284819</v>
      </c>
      <c r="S31" s="372">
        <v>-19.295274102079389</v>
      </c>
      <c r="T31" s="295">
        <v>-19.057023733555297</v>
      </c>
      <c r="U31" s="295">
        <v>-1.6805319900901026</v>
      </c>
      <c r="V31" s="296">
        <v>-4.3431543063342417</v>
      </c>
      <c r="X31" s="460">
        <v>32</v>
      </c>
      <c r="Y31" s="442">
        <v>0.47964146800266799</v>
      </c>
      <c r="Z31" s="443">
        <v>120.04</v>
      </c>
      <c r="AA31" s="444">
        <v>0.70777212184808624</v>
      </c>
      <c r="AB31" s="372">
        <v>-40.740740740740748</v>
      </c>
      <c r="AC31" s="295">
        <v>-39.196295213772146</v>
      </c>
      <c r="AD31" s="295">
        <v>-67.995307542592059</v>
      </c>
      <c r="AE31" s="296">
        <v>-68.734939996218145</v>
      </c>
    </row>
    <row r="32" spans="1:44" ht="45" customHeight="1" thickBot="1">
      <c r="A32" s="654"/>
      <c r="B32" s="675"/>
      <c r="C32" s="665" t="s">
        <v>12</v>
      </c>
      <c r="D32" s="666"/>
      <c r="E32" s="667"/>
      <c r="F32" s="455">
        <v>686669</v>
      </c>
      <c r="G32" s="456">
        <v>10.088419638777106</v>
      </c>
      <c r="H32" s="453">
        <v>10986992.17</v>
      </c>
      <c r="I32" s="454">
        <v>72.454398597168293</v>
      </c>
      <c r="J32" s="373">
        <v>-2.6535788156005111</v>
      </c>
      <c r="K32" s="295">
        <v>-2.1577438748644937</v>
      </c>
      <c r="L32" s="295">
        <v>10.401046795034929</v>
      </c>
      <c r="M32" s="386">
        <v>7.9235200189944379</v>
      </c>
      <c r="O32" s="462">
        <v>252336</v>
      </c>
      <c r="P32" s="456">
        <v>9.2411263345644574</v>
      </c>
      <c r="Q32" s="453">
        <v>4219909.1529999999</v>
      </c>
      <c r="R32" s="454">
        <v>72.776305540767652</v>
      </c>
      <c r="S32" s="373">
        <v>4.5579606855172869</v>
      </c>
      <c r="T32" s="295">
        <v>4.8666287639760526</v>
      </c>
      <c r="U32" s="295">
        <v>13.320907417591982</v>
      </c>
      <c r="V32" s="386">
        <v>10.252026115704723</v>
      </c>
      <c r="X32" s="462">
        <v>1127</v>
      </c>
      <c r="Y32" s="456">
        <v>16.892372951218963</v>
      </c>
      <c r="Z32" s="453">
        <v>15289.085999999999</v>
      </c>
      <c r="AA32" s="454">
        <v>90.146524819542407</v>
      </c>
      <c r="AB32" s="373">
        <v>6.4211520302171863</v>
      </c>
      <c r="AC32" s="295">
        <v>9.1947552490632063</v>
      </c>
      <c r="AD32" s="295">
        <v>-7.9320414746085959</v>
      </c>
      <c r="AE32" s="386">
        <v>-10.059743534395693</v>
      </c>
    </row>
    <row r="33" spans="1:62" s="207" customFormat="1" ht="15" customHeight="1" thickBot="1">
      <c r="A33" s="29"/>
      <c r="B33" s="30"/>
      <c r="C33" s="30"/>
      <c r="D33" s="30"/>
      <c r="E33" s="30"/>
      <c r="F33" s="457"/>
      <c r="G33" s="458"/>
      <c r="H33" s="457"/>
      <c r="I33" s="458"/>
      <c r="J33" s="297"/>
      <c r="K33" s="297"/>
      <c r="L33" s="297"/>
      <c r="M33" s="297"/>
      <c r="N33" s="33"/>
      <c r="O33" s="457"/>
      <c r="P33" s="458"/>
      <c r="Q33" s="457"/>
      <c r="R33" s="458"/>
      <c r="S33" s="297"/>
      <c r="T33" s="297"/>
      <c r="U33" s="297"/>
      <c r="V33" s="297"/>
      <c r="W33" s="33"/>
      <c r="X33" s="457"/>
      <c r="Y33" s="458"/>
      <c r="Z33" s="457"/>
      <c r="AA33" s="458"/>
      <c r="AB33" s="297"/>
      <c r="AC33" s="297"/>
      <c r="AD33" s="297"/>
      <c r="AE33" s="297"/>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row>
    <row r="34" spans="1:62" ht="49.5" customHeight="1" thickBot="1">
      <c r="A34" s="670" t="s">
        <v>29</v>
      </c>
      <c r="B34" s="671"/>
      <c r="C34" s="671"/>
      <c r="D34" s="671"/>
      <c r="E34" s="672"/>
      <c r="F34" s="418" t="s">
        <v>22</v>
      </c>
      <c r="G34" s="180" t="s">
        <v>22</v>
      </c>
      <c r="H34" s="459">
        <v>23094109.835999999</v>
      </c>
      <c r="I34" s="407" t="s">
        <v>22</v>
      </c>
      <c r="J34" s="538" t="s">
        <v>204</v>
      </c>
      <c r="K34" s="536" t="s">
        <v>204</v>
      </c>
      <c r="L34" s="387">
        <v>9.4006761165539672</v>
      </c>
      <c r="M34" s="539" t="s">
        <v>204</v>
      </c>
      <c r="O34" s="420" t="s">
        <v>22</v>
      </c>
      <c r="P34" s="180" t="s">
        <v>22</v>
      </c>
      <c r="Q34" s="459">
        <v>9426757.4849999994</v>
      </c>
      <c r="R34" s="407" t="s">
        <v>22</v>
      </c>
      <c r="S34" s="538" t="s">
        <v>204</v>
      </c>
      <c r="T34" s="536" t="s">
        <v>204</v>
      </c>
      <c r="U34" s="387">
        <v>11.947440112059255</v>
      </c>
      <c r="V34" s="539" t="s">
        <v>204</v>
      </c>
      <c r="X34" s="420" t="s">
        <v>22</v>
      </c>
      <c r="Y34" s="180" t="s">
        <v>22</v>
      </c>
      <c r="Z34" s="459">
        <v>28873.437999999998</v>
      </c>
      <c r="AA34" s="407" t="s">
        <v>22</v>
      </c>
      <c r="AB34" s="538" t="s">
        <v>204</v>
      </c>
      <c r="AC34" s="536" t="s">
        <v>204</v>
      </c>
      <c r="AD34" s="387">
        <v>1.3723201764897226</v>
      </c>
      <c r="AE34" s="539" t="s">
        <v>204</v>
      </c>
    </row>
    <row r="35" spans="1:62" ht="15" customHeight="1">
      <c r="A35" s="186"/>
      <c r="B35" s="186"/>
      <c r="C35" s="186"/>
      <c r="D35" s="186"/>
      <c r="E35" s="186"/>
      <c r="F35" s="419"/>
      <c r="G35" s="187"/>
      <c r="H35" s="425"/>
      <c r="I35" s="187"/>
      <c r="J35" s="187"/>
      <c r="K35" s="187"/>
      <c r="L35" s="188"/>
      <c r="M35" s="187"/>
      <c r="O35" s="481"/>
      <c r="P35" s="480"/>
      <c r="Q35" s="481"/>
      <c r="R35" s="480"/>
      <c r="S35" s="480"/>
      <c r="T35" s="480"/>
      <c r="U35" s="480"/>
      <c r="V35" s="480"/>
      <c r="X35" s="419"/>
      <c r="Y35" s="187"/>
      <c r="Z35" s="425"/>
      <c r="AA35" s="187"/>
      <c r="AB35" s="187"/>
      <c r="AC35" s="187"/>
      <c r="AD35" s="188"/>
      <c r="AE35" s="187"/>
    </row>
    <row r="36" spans="1:62" ht="15" customHeight="1">
      <c r="A36" s="3" t="s">
        <v>19</v>
      </c>
      <c r="B36" s="1" t="s">
        <v>160</v>
      </c>
      <c r="O36" s="479"/>
      <c r="P36" s="409"/>
      <c r="Q36" s="479"/>
      <c r="R36" s="409"/>
      <c r="S36" s="409"/>
      <c r="T36" s="409"/>
      <c r="U36" s="409"/>
      <c r="V36" s="409"/>
    </row>
    <row r="37" spans="1:62" ht="15" customHeight="1">
      <c r="A37" s="27"/>
      <c r="B37" s="1" t="s">
        <v>136</v>
      </c>
      <c r="O37" s="479"/>
      <c r="P37" s="409"/>
      <c r="Q37" s="479"/>
      <c r="R37" s="409"/>
      <c r="S37" s="409"/>
      <c r="T37" s="409"/>
      <c r="U37" s="409"/>
      <c r="V37" s="409"/>
    </row>
    <row r="38" spans="1:62" ht="15" customHeight="1">
      <c r="A38" s="19"/>
      <c r="C38" s="10"/>
      <c r="D38" s="10"/>
      <c r="E38" s="10"/>
      <c r="F38" s="413"/>
      <c r="G38" s="390"/>
      <c r="H38" s="413"/>
      <c r="I38" s="390"/>
      <c r="J38" s="390"/>
      <c r="K38" s="390"/>
      <c r="L38" s="390"/>
      <c r="M38" s="390"/>
      <c r="N38" s="10"/>
      <c r="O38" s="479"/>
      <c r="P38" s="409"/>
      <c r="Q38" s="479"/>
      <c r="R38" s="409"/>
      <c r="S38" s="409"/>
      <c r="T38" s="409"/>
      <c r="U38" s="409"/>
      <c r="V38" s="409"/>
      <c r="W38" s="10"/>
      <c r="X38" s="413"/>
      <c r="Y38" s="390"/>
      <c r="Z38" s="413"/>
      <c r="AA38" s="390"/>
      <c r="AB38" s="390"/>
      <c r="AC38" s="390"/>
      <c r="AD38" s="390"/>
      <c r="AE38" s="390"/>
    </row>
    <row r="39" spans="1:62" ht="15" customHeight="1">
      <c r="A39" s="19"/>
      <c r="B39" s="19"/>
      <c r="C39" s="10"/>
      <c r="D39" s="10"/>
      <c r="E39" s="10"/>
      <c r="F39" s="413"/>
      <c r="G39" s="390"/>
      <c r="H39" s="413"/>
      <c r="I39" s="390"/>
      <c r="J39" s="390"/>
      <c r="K39" s="390"/>
      <c r="L39" s="390"/>
      <c r="M39" s="390"/>
      <c r="N39" s="10"/>
      <c r="O39" s="479"/>
      <c r="P39" s="409"/>
      <c r="Q39" s="479"/>
      <c r="R39" s="409"/>
      <c r="S39" s="409"/>
      <c r="T39" s="409"/>
      <c r="U39" s="409"/>
      <c r="V39" s="409"/>
      <c r="W39" s="10"/>
      <c r="X39" s="413"/>
      <c r="Y39" s="390"/>
      <c r="Z39" s="413"/>
      <c r="AA39" s="390"/>
      <c r="AB39" s="390"/>
      <c r="AC39" s="390"/>
      <c r="AD39" s="390"/>
      <c r="AE39" s="390"/>
    </row>
    <row r="40" spans="1:62" ht="15" customHeight="1">
      <c r="A40" s="9"/>
      <c r="B40" s="9"/>
      <c r="C40" s="10"/>
      <c r="D40" s="10"/>
      <c r="E40" s="10"/>
      <c r="F40" s="413"/>
      <c r="G40" s="390"/>
      <c r="H40" s="413"/>
      <c r="I40" s="390"/>
      <c r="J40" s="390"/>
      <c r="K40" s="390"/>
      <c r="L40" s="390"/>
      <c r="M40" s="390"/>
      <c r="N40" s="10"/>
      <c r="O40" s="479"/>
      <c r="P40" s="409"/>
      <c r="Q40" s="479"/>
      <c r="R40" s="409"/>
      <c r="S40" s="409"/>
      <c r="T40" s="409"/>
      <c r="U40" s="409"/>
      <c r="V40" s="409"/>
      <c r="W40" s="10"/>
      <c r="X40" s="413"/>
      <c r="Y40" s="390"/>
      <c r="Z40" s="413"/>
      <c r="AA40" s="390"/>
      <c r="AB40" s="390"/>
      <c r="AC40" s="390"/>
      <c r="AD40" s="390"/>
      <c r="AE40" s="390"/>
    </row>
    <row r="41" spans="1:62" ht="12.75" customHeight="1">
      <c r="O41" s="479"/>
      <c r="P41" s="409"/>
      <c r="Q41" s="479"/>
      <c r="R41" s="409"/>
      <c r="S41" s="409"/>
      <c r="T41" s="409"/>
      <c r="U41" s="409"/>
      <c r="V41" s="409"/>
    </row>
    <row r="42" spans="1:62" s="209" customFormat="1" ht="21" customHeight="1" thickBot="1">
      <c r="A42" s="208" t="s">
        <v>198</v>
      </c>
      <c r="B42" s="208"/>
      <c r="C42" s="208"/>
      <c r="D42" s="208"/>
      <c r="E42" s="208"/>
      <c r="F42" s="415"/>
      <c r="G42" s="392"/>
      <c r="H42" s="415"/>
      <c r="I42" s="392"/>
      <c r="J42" s="392"/>
      <c r="K42" s="392"/>
      <c r="L42" s="392"/>
      <c r="M42" s="392"/>
      <c r="N42" s="208"/>
      <c r="O42" s="478"/>
      <c r="P42" s="408"/>
      <c r="Q42" s="478"/>
      <c r="R42" s="408"/>
      <c r="S42" s="408"/>
      <c r="T42" s="408"/>
      <c r="U42" s="408"/>
      <c r="V42" s="408"/>
      <c r="W42" s="208"/>
      <c r="X42" s="415"/>
      <c r="Y42" s="392"/>
      <c r="Z42" s="415"/>
      <c r="AA42" s="392"/>
      <c r="AB42" s="392"/>
      <c r="AC42" s="392"/>
      <c r="AD42" s="392"/>
      <c r="AE42" s="408" t="s">
        <v>207</v>
      </c>
      <c r="AF42" s="208"/>
      <c r="AG42" s="208"/>
      <c r="AH42" s="208"/>
      <c r="AI42" s="208"/>
      <c r="AJ42" s="208"/>
      <c r="AK42" s="208"/>
      <c r="AL42" s="208"/>
      <c r="AM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row>
    <row r="43" spans="1:62" ht="27" customHeight="1">
      <c r="A43" s="643" t="s">
        <v>0</v>
      </c>
      <c r="B43" s="644"/>
      <c r="C43" s="644"/>
      <c r="D43" s="644"/>
      <c r="E43" s="645"/>
      <c r="F43" s="416" t="s">
        <v>28</v>
      </c>
      <c r="G43" s="393"/>
      <c r="H43" s="421"/>
      <c r="I43" s="393"/>
      <c r="J43" s="393"/>
      <c r="K43" s="393"/>
      <c r="L43" s="393"/>
      <c r="M43" s="395"/>
      <c r="O43" s="637" t="s">
        <v>27</v>
      </c>
      <c r="P43" s="638"/>
      <c r="Q43" s="638"/>
      <c r="R43" s="638"/>
      <c r="S43" s="638"/>
      <c r="T43" s="638"/>
      <c r="U43" s="638"/>
      <c r="V43" s="639"/>
      <c r="X43" s="426" t="s">
        <v>123</v>
      </c>
      <c r="Y43" s="393"/>
      <c r="Z43" s="421"/>
      <c r="AA43" s="393"/>
      <c r="AB43" s="393"/>
      <c r="AC43" s="393"/>
      <c r="AD43" s="393"/>
      <c r="AE43" s="395"/>
    </row>
    <row r="44" spans="1:62" ht="21" customHeight="1">
      <c r="A44" s="646"/>
      <c r="B44" s="647"/>
      <c r="C44" s="647"/>
      <c r="D44" s="647"/>
      <c r="E44" s="648"/>
      <c r="F44" s="634" t="s">
        <v>13</v>
      </c>
      <c r="G44" s="625" t="s">
        <v>131</v>
      </c>
      <c r="H44" s="627" t="s">
        <v>14</v>
      </c>
      <c r="I44" s="629" t="s">
        <v>130</v>
      </c>
      <c r="J44" s="396" t="s">
        <v>128</v>
      </c>
      <c r="K44" s="397"/>
      <c r="L44" s="397"/>
      <c r="M44" s="398"/>
      <c r="O44" s="623" t="s">
        <v>13</v>
      </c>
      <c r="P44" s="625" t="s">
        <v>131</v>
      </c>
      <c r="Q44" s="627" t="s">
        <v>14</v>
      </c>
      <c r="R44" s="629" t="s">
        <v>130</v>
      </c>
      <c r="S44" s="640" t="s">
        <v>128</v>
      </c>
      <c r="T44" s="641"/>
      <c r="U44" s="641"/>
      <c r="V44" s="642"/>
      <c r="X44" s="623" t="s">
        <v>13</v>
      </c>
      <c r="Y44" s="625" t="s">
        <v>131</v>
      </c>
      <c r="Z44" s="627" t="s">
        <v>14</v>
      </c>
      <c r="AA44" s="629" t="s">
        <v>130</v>
      </c>
      <c r="AB44" s="396" t="s">
        <v>128</v>
      </c>
      <c r="AC44" s="397"/>
      <c r="AD44" s="397"/>
      <c r="AE44" s="398"/>
    </row>
    <row r="45" spans="1:62" ht="31.5" customHeight="1" thickBot="1">
      <c r="A45" s="649"/>
      <c r="B45" s="650"/>
      <c r="C45" s="650"/>
      <c r="D45" s="650"/>
      <c r="E45" s="651"/>
      <c r="F45" s="635"/>
      <c r="G45" s="626"/>
      <c r="H45" s="628"/>
      <c r="I45" s="630"/>
      <c r="J45" s="399" t="s">
        <v>13</v>
      </c>
      <c r="K45" s="400" t="s">
        <v>131</v>
      </c>
      <c r="L45" s="401" t="s">
        <v>14</v>
      </c>
      <c r="M45" s="402" t="s">
        <v>132</v>
      </c>
      <c r="O45" s="624"/>
      <c r="P45" s="636"/>
      <c r="Q45" s="628"/>
      <c r="R45" s="630"/>
      <c r="S45" s="399" t="s">
        <v>13</v>
      </c>
      <c r="T45" s="400" t="s">
        <v>131</v>
      </c>
      <c r="U45" s="401" t="s">
        <v>14</v>
      </c>
      <c r="V45" s="402" t="s">
        <v>132</v>
      </c>
      <c r="X45" s="624"/>
      <c r="Y45" s="626"/>
      <c r="Z45" s="628"/>
      <c r="AA45" s="630"/>
      <c r="AB45" s="399" t="s">
        <v>13</v>
      </c>
      <c r="AC45" s="400" t="s">
        <v>131</v>
      </c>
      <c r="AD45" s="401" t="s">
        <v>14</v>
      </c>
      <c r="AE45" s="402" t="s">
        <v>132</v>
      </c>
    </row>
    <row r="46" spans="1:62" ht="12" customHeight="1" thickTop="1">
      <c r="A46" s="652" t="s">
        <v>1</v>
      </c>
      <c r="B46" s="28"/>
      <c r="C46" s="11"/>
      <c r="D46" s="11"/>
      <c r="E46" s="12"/>
      <c r="F46" s="417" t="s">
        <v>15</v>
      </c>
      <c r="G46" s="394" t="s">
        <v>15</v>
      </c>
      <c r="H46" s="422" t="s">
        <v>16</v>
      </c>
      <c r="I46" s="403" t="s">
        <v>129</v>
      </c>
      <c r="J46" s="404" t="s">
        <v>23</v>
      </c>
      <c r="K46" s="394" t="s">
        <v>23</v>
      </c>
      <c r="L46" s="394" t="s">
        <v>192</v>
      </c>
      <c r="M46" s="405" t="s">
        <v>192</v>
      </c>
      <c r="O46" s="427" t="s">
        <v>15</v>
      </c>
      <c r="P46" s="394" t="s">
        <v>15</v>
      </c>
      <c r="Q46" s="422" t="s">
        <v>16</v>
      </c>
      <c r="R46" s="403" t="s">
        <v>129</v>
      </c>
      <c r="S46" s="404" t="s">
        <v>23</v>
      </c>
      <c r="T46" s="394" t="s">
        <v>23</v>
      </c>
      <c r="U46" s="394" t="s">
        <v>23</v>
      </c>
      <c r="V46" s="405" t="s">
        <v>23</v>
      </c>
      <c r="X46" s="427" t="s">
        <v>15</v>
      </c>
      <c r="Y46" s="394" t="s">
        <v>15</v>
      </c>
      <c r="Z46" s="422" t="s">
        <v>16</v>
      </c>
      <c r="AA46" s="403" t="s">
        <v>129</v>
      </c>
      <c r="AB46" s="404" t="s">
        <v>23</v>
      </c>
      <c r="AC46" s="394" t="s">
        <v>23</v>
      </c>
      <c r="AD46" s="394" t="s">
        <v>192</v>
      </c>
      <c r="AE46" s="405" t="s">
        <v>23</v>
      </c>
    </row>
    <row r="47" spans="1:62" ht="49.5" customHeight="1">
      <c r="A47" s="653"/>
      <c r="B47" s="4" t="s">
        <v>2</v>
      </c>
      <c r="C47" s="4"/>
      <c r="D47" s="5"/>
      <c r="E47" s="13"/>
      <c r="F47" s="441">
        <v>72104292</v>
      </c>
      <c r="G47" s="112" t="s">
        <v>22</v>
      </c>
      <c r="H47" s="443">
        <v>132533751.369</v>
      </c>
      <c r="I47" s="406" t="s">
        <v>22</v>
      </c>
      <c r="J47" s="372">
        <v>-0.80387414717218064</v>
      </c>
      <c r="K47" s="534" t="s">
        <v>204</v>
      </c>
      <c r="L47" s="372">
        <v>2.3241355873623917</v>
      </c>
      <c r="M47" s="535" t="s">
        <v>204</v>
      </c>
      <c r="O47" s="460">
        <v>192360461</v>
      </c>
      <c r="P47" s="112" t="s">
        <v>22</v>
      </c>
      <c r="Q47" s="443">
        <v>364262037.06099999</v>
      </c>
      <c r="R47" s="406" t="s">
        <v>22</v>
      </c>
      <c r="S47" s="372">
        <v>-1.1669795498036137</v>
      </c>
      <c r="T47" s="534" t="s">
        <v>204</v>
      </c>
      <c r="U47" s="372">
        <v>2.1947679762683805</v>
      </c>
      <c r="V47" s="535" t="s">
        <v>204</v>
      </c>
      <c r="X47" s="460">
        <v>24545967</v>
      </c>
      <c r="Y47" s="112" t="s">
        <v>22</v>
      </c>
      <c r="Z47" s="443">
        <v>145065367.13100001</v>
      </c>
      <c r="AA47" s="406" t="s">
        <v>22</v>
      </c>
      <c r="AB47" s="372">
        <v>-1.4064877879805238</v>
      </c>
      <c r="AC47" s="534" t="s">
        <v>204</v>
      </c>
      <c r="AD47" s="372">
        <v>0.96198328468662453</v>
      </c>
      <c r="AE47" s="535" t="s">
        <v>204</v>
      </c>
    </row>
    <row r="48" spans="1:62" ht="49.5" customHeight="1">
      <c r="A48" s="653"/>
      <c r="B48" s="237" t="s">
        <v>3</v>
      </c>
      <c r="C48" s="237"/>
      <c r="D48" s="238"/>
      <c r="E48" s="239"/>
      <c r="F48" s="445">
        <v>1008120</v>
      </c>
      <c r="G48" s="446">
        <v>139.81414587636476</v>
      </c>
      <c r="H48" s="447">
        <v>501482.92800000001</v>
      </c>
      <c r="I48" s="448">
        <v>37.838129745816445</v>
      </c>
      <c r="J48" s="378">
        <v>-1.406164119636415</v>
      </c>
      <c r="K48" s="383">
        <v>-0.60717086205345083</v>
      </c>
      <c r="L48" s="378">
        <v>15.533538728778012</v>
      </c>
      <c r="M48" s="388">
        <v>12.909371836459499</v>
      </c>
      <c r="O48" s="461">
        <v>2955383</v>
      </c>
      <c r="P48" s="446">
        <v>153.6377582293276</v>
      </c>
      <c r="Q48" s="447">
        <v>1477942.081</v>
      </c>
      <c r="R48" s="448">
        <v>40.573596220033792</v>
      </c>
      <c r="S48" s="378">
        <v>-2.9821809077261889</v>
      </c>
      <c r="T48" s="383">
        <v>-1.8366345070241721</v>
      </c>
      <c r="U48" s="378">
        <v>15.099739900762984</v>
      </c>
      <c r="V48" s="388">
        <v>12.627820562684164</v>
      </c>
      <c r="X48" s="461">
        <v>1006189</v>
      </c>
      <c r="Y48" s="446">
        <v>409.92029362705489</v>
      </c>
      <c r="Z48" s="447">
        <v>745352.11399999994</v>
      </c>
      <c r="AA48" s="448">
        <v>51.380431369736669</v>
      </c>
      <c r="AB48" s="378">
        <v>1.9836451392534826</v>
      </c>
      <c r="AC48" s="383">
        <v>3.4384949386362678</v>
      </c>
      <c r="AD48" s="378">
        <v>18.908024293860649</v>
      </c>
      <c r="AE48" s="388">
        <v>17.775048018392098</v>
      </c>
    </row>
    <row r="49" spans="1:31" ht="49.5" customHeight="1">
      <c r="A49" s="653"/>
      <c r="B49" s="113"/>
      <c r="C49" s="655" t="s">
        <v>7</v>
      </c>
      <c r="D49" s="656"/>
      <c r="E49" s="657"/>
      <c r="F49" s="449">
        <v>644495</v>
      </c>
      <c r="G49" s="433">
        <v>89.383722122949351</v>
      </c>
      <c r="H49" s="434">
        <v>414489.61300000001</v>
      </c>
      <c r="I49" s="435">
        <v>31.274268533000281</v>
      </c>
      <c r="J49" s="375">
        <v>-3.3704411709584292</v>
      </c>
      <c r="K49" s="376">
        <v>-2.5873661916939596</v>
      </c>
      <c r="L49" s="375">
        <v>16.227677561133277</v>
      </c>
      <c r="M49" s="377">
        <v>13.587744371317243</v>
      </c>
      <c r="O49" s="432">
        <v>1878628</v>
      </c>
      <c r="P49" s="433">
        <v>97.661857859656521</v>
      </c>
      <c r="Q49" s="434">
        <v>1216778.906</v>
      </c>
      <c r="R49" s="435">
        <v>33.403945023132785</v>
      </c>
      <c r="S49" s="375">
        <v>-4.9422127499808965</v>
      </c>
      <c r="T49" s="376">
        <v>-3.8198095970158761</v>
      </c>
      <c r="U49" s="375">
        <v>15.958174777539043</v>
      </c>
      <c r="V49" s="377">
        <v>13.467819413677603</v>
      </c>
      <c r="X49" s="432">
        <v>591982</v>
      </c>
      <c r="Y49" s="433">
        <v>241.17281669937876</v>
      </c>
      <c r="Z49" s="434">
        <v>625997.02399999998</v>
      </c>
      <c r="AA49" s="435">
        <v>43.152754953199739</v>
      </c>
      <c r="AB49" s="375">
        <v>-3.0757996489665516</v>
      </c>
      <c r="AC49" s="376">
        <v>-1.693125463870544</v>
      </c>
      <c r="AD49" s="375">
        <v>19.085350912240926</v>
      </c>
      <c r="AE49" s="377">
        <v>17.950685038001964</v>
      </c>
    </row>
    <row r="50" spans="1:31" ht="49.5" customHeight="1">
      <c r="A50" s="653"/>
      <c r="B50" s="463"/>
      <c r="C50" s="661" t="s">
        <v>125</v>
      </c>
      <c r="D50" s="662"/>
      <c r="E50" s="663"/>
      <c r="F50" s="449">
        <v>194903</v>
      </c>
      <c r="G50" s="433">
        <v>27.030707131830653</v>
      </c>
      <c r="H50" s="434">
        <v>44608.684999999998</v>
      </c>
      <c r="I50" s="435">
        <v>3.3658358372276549</v>
      </c>
      <c r="J50" s="375">
        <v>-0.53736553103757956</v>
      </c>
      <c r="K50" s="376">
        <v>0.2686683717164442</v>
      </c>
      <c r="L50" s="375">
        <v>14.259138656898912</v>
      </c>
      <c r="M50" s="377">
        <v>11.663917804950955</v>
      </c>
      <c r="O50" s="432">
        <v>561580</v>
      </c>
      <c r="P50" s="433">
        <v>29.194149207201161</v>
      </c>
      <c r="Q50" s="434">
        <v>131751.024</v>
      </c>
      <c r="R50" s="435">
        <v>3.6169298635404252</v>
      </c>
      <c r="S50" s="375">
        <v>-2.6977388893701857</v>
      </c>
      <c r="T50" s="376">
        <v>-1.5488339146104977</v>
      </c>
      <c r="U50" s="375">
        <v>15.694200729906612</v>
      </c>
      <c r="V50" s="377">
        <v>13.209514558292355</v>
      </c>
      <c r="X50" s="432">
        <v>245823</v>
      </c>
      <c r="Y50" s="433">
        <v>100.14802024299959</v>
      </c>
      <c r="Z50" s="434">
        <v>65980.789000000004</v>
      </c>
      <c r="AA50" s="435">
        <v>4.548348810258525</v>
      </c>
      <c r="AB50" s="375">
        <v>13.044417976887374</v>
      </c>
      <c r="AC50" s="376">
        <v>14.657055459990204</v>
      </c>
      <c r="AD50" s="375">
        <v>16.913743372227998</v>
      </c>
      <c r="AE50" s="377">
        <v>15.799768951211604</v>
      </c>
    </row>
    <row r="51" spans="1:31" ht="49.5" customHeight="1" thickBot="1">
      <c r="A51" s="654"/>
      <c r="B51" s="464"/>
      <c r="C51" s="665" t="s">
        <v>8</v>
      </c>
      <c r="D51" s="666"/>
      <c r="E51" s="667"/>
      <c r="F51" s="450">
        <v>168722</v>
      </c>
      <c r="G51" s="410">
        <v>23.399716621584744</v>
      </c>
      <c r="H51" s="431">
        <v>42384.63</v>
      </c>
      <c r="I51" s="411">
        <v>3.1980253755885069</v>
      </c>
      <c r="J51" s="379">
        <v>5.737401843739633</v>
      </c>
      <c r="K51" s="380">
        <v>6.5942857492406119</v>
      </c>
      <c r="L51" s="379">
        <v>10.382530567842025</v>
      </c>
      <c r="M51" s="381">
        <v>7.8753609148249666</v>
      </c>
      <c r="O51" s="429">
        <v>515175</v>
      </c>
      <c r="P51" s="410">
        <v>26.78175116246992</v>
      </c>
      <c r="Q51" s="431">
        <v>129412.151</v>
      </c>
      <c r="R51" s="411">
        <v>3.5527213333605885</v>
      </c>
      <c r="S51" s="379">
        <v>4.5454729938146272</v>
      </c>
      <c r="T51" s="380">
        <v>5.7799028276150466</v>
      </c>
      <c r="U51" s="379">
        <v>7.0858207382705274</v>
      </c>
      <c r="V51" s="381">
        <v>4.7860109268391682</v>
      </c>
      <c r="X51" s="429">
        <v>168384</v>
      </c>
      <c r="Y51" s="410">
        <v>68.599456684676539</v>
      </c>
      <c r="Z51" s="431">
        <v>53374.300999999999</v>
      </c>
      <c r="AA51" s="411">
        <v>3.6793276062784028</v>
      </c>
      <c r="AB51" s="379">
        <v>6.307728245566409</v>
      </c>
      <c r="AC51" s="380">
        <v>7.8242633419508962</v>
      </c>
      <c r="AD51" s="379">
        <v>19.340286306853741</v>
      </c>
      <c r="AE51" s="381">
        <v>18.203191363966226</v>
      </c>
    </row>
    <row r="52" spans="1:31" ht="49.5" customHeight="1">
      <c r="A52" s="653" t="s">
        <v>30</v>
      </c>
      <c r="B52" s="674" t="s">
        <v>4</v>
      </c>
      <c r="C52" s="674" t="s">
        <v>5</v>
      </c>
      <c r="D52" s="25" t="s">
        <v>6</v>
      </c>
      <c r="E52" s="240"/>
      <c r="F52" s="451">
        <v>1168050</v>
      </c>
      <c r="G52" s="295">
        <v>161.2687737880243</v>
      </c>
      <c r="H52" s="423" t="s">
        <v>22</v>
      </c>
      <c r="I52" s="406" t="s">
        <v>22</v>
      </c>
      <c r="J52" s="372">
        <v>-10.7444420161723</v>
      </c>
      <c r="K52" s="295">
        <v>-11.077892676690468</v>
      </c>
      <c r="L52" s="534" t="s">
        <v>204</v>
      </c>
      <c r="M52" s="535" t="s">
        <v>204</v>
      </c>
      <c r="O52" s="430">
        <v>4186964</v>
      </c>
      <c r="P52" s="295">
        <v>216.37259157651619</v>
      </c>
      <c r="Q52" s="423" t="s">
        <v>22</v>
      </c>
      <c r="R52" s="406" t="s">
        <v>22</v>
      </c>
      <c r="S52" s="372">
        <v>-9.4739650549636423</v>
      </c>
      <c r="T52" s="295">
        <v>-9.5501772135205698</v>
      </c>
      <c r="U52" s="534" t="s">
        <v>204</v>
      </c>
      <c r="V52" s="535" t="s">
        <v>204</v>
      </c>
      <c r="X52" s="430">
        <v>621670</v>
      </c>
      <c r="Y52" s="295">
        <v>251.79868013645111</v>
      </c>
      <c r="Z52" s="423" t="s">
        <v>22</v>
      </c>
      <c r="AA52" s="406" t="s">
        <v>22</v>
      </c>
      <c r="AB52" s="372">
        <v>-8.7701945752553883</v>
      </c>
      <c r="AC52" s="295">
        <v>-7.5392417051053684</v>
      </c>
      <c r="AD52" s="534" t="s">
        <v>204</v>
      </c>
      <c r="AE52" s="535" t="s">
        <v>204</v>
      </c>
    </row>
    <row r="53" spans="1:31" ht="49.5" customHeight="1">
      <c r="A53" s="653"/>
      <c r="B53" s="674"/>
      <c r="C53" s="674"/>
      <c r="D53" s="350"/>
      <c r="E53" s="16" t="s">
        <v>7</v>
      </c>
      <c r="F53" s="451">
        <v>507365</v>
      </c>
      <c r="G53" s="295">
        <v>70.050195978734607</v>
      </c>
      <c r="H53" s="423" t="s">
        <v>22</v>
      </c>
      <c r="I53" s="406" t="s">
        <v>22</v>
      </c>
      <c r="J53" s="372">
        <v>-13.705363596935086</v>
      </c>
      <c r="K53" s="295">
        <v>-14.027752523269413</v>
      </c>
      <c r="L53" s="534" t="s">
        <v>204</v>
      </c>
      <c r="M53" s="535" t="s">
        <v>204</v>
      </c>
      <c r="O53" s="430">
        <v>2123458</v>
      </c>
      <c r="P53" s="295">
        <v>109.73538596555547</v>
      </c>
      <c r="Q53" s="423" t="s">
        <v>22</v>
      </c>
      <c r="R53" s="406" t="s">
        <v>22</v>
      </c>
      <c r="S53" s="372">
        <v>-11.292461193078367</v>
      </c>
      <c r="T53" s="295">
        <v>-11.367142394092568</v>
      </c>
      <c r="U53" s="534" t="s">
        <v>204</v>
      </c>
      <c r="V53" s="535" t="s">
        <v>204</v>
      </c>
      <c r="X53" s="430">
        <v>292041</v>
      </c>
      <c r="Y53" s="295">
        <v>118.28709499530189</v>
      </c>
      <c r="Z53" s="423" t="s">
        <v>22</v>
      </c>
      <c r="AA53" s="406" t="s">
        <v>22</v>
      </c>
      <c r="AB53" s="372">
        <v>-11.347720104546426</v>
      </c>
      <c r="AC53" s="295">
        <v>-10.151545478561175</v>
      </c>
      <c r="AD53" s="534" t="s">
        <v>204</v>
      </c>
      <c r="AE53" s="535" t="s">
        <v>204</v>
      </c>
    </row>
    <row r="54" spans="1:31" ht="49.5" customHeight="1">
      <c r="A54" s="653"/>
      <c r="B54" s="674"/>
      <c r="C54" s="674"/>
      <c r="D54" s="350"/>
      <c r="E54" s="16" t="s">
        <v>125</v>
      </c>
      <c r="F54" s="451">
        <v>304270</v>
      </c>
      <c r="G54" s="295">
        <v>42.009545653424219</v>
      </c>
      <c r="H54" s="423" t="s">
        <v>22</v>
      </c>
      <c r="I54" s="406" t="s">
        <v>22</v>
      </c>
      <c r="J54" s="372">
        <v>-9.5495163409573252</v>
      </c>
      <c r="K54" s="295">
        <v>-9.8874311353028048</v>
      </c>
      <c r="L54" s="534" t="s">
        <v>204</v>
      </c>
      <c r="M54" s="535" t="s">
        <v>204</v>
      </c>
      <c r="O54" s="430">
        <v>963730</v>
      </c>
      <c r="P54" s="295">
        <v>49.803331884400237</v>
      </c>
      <c r="Q54" s="423" t="s">
        <v>22</v>
      </c>
      <c r="R54" s="406" t="s">
        <v>22</v>
      </c>
      <c r="S54" s="372">
        <v>-8.6042307991404101</v>
      </c>
      <c r="T54" s="295">
        <v>-8.681175170535866</v>
      </c>
      <c r="U54" s="534" t="s">
        <v>204</v>
      </c>
      <c r="V54" s="535" t="s">
        <v>204</v>
      </c>
      <c r="X54" s="430">
        <v>177962</v>
      </c>
      <c r="Y54" s="295">
        <v>72.081002323488519</v>
      </c>
      <c r="Z54" s="423" t="s">
        <v>22</v>
      </c>
      <c r="AA54" s="406" t="s">
        <v>22</v>
      </c>
      <c r="AB54" s="372">
        <v>-7.0359555139972088</v>
      </c>
      <c r="AC54" s="295">
        <v>-5.781602763292355</v>
      </c>
      <c r="AD54" s="534" t="s">
        <v>204</v>
      </c>
      <c r="AE54" s="535" t="s">
        <v>204</v>
      </c>
    </row>
    <row r="55" spans="1:31" ht="49.5" customHeight="1">
      <c r="A55" s="653"/>
      <c r="B55" s="674"/>
      <c r="C55" s="674"/>
      <c r="D55" s="351"/>
      <c r="E55" s="16" t="s">
        <v>8</v>
      </c>
      <c r="F55" s="451">
        <v>356415</v>
      </c>
      <c r="G55" s="295">
        <v>49.209032155865494</v>
      </c>
      <c r="H55" s="423" t="s">
        <v>22</v>
      </c>
      <c r="I55" s="406" t="s">
        <v>22</v>
      </c>
      <c r="J55" s="372">
        <v>-7.2606350453659587</v>
      </c>
      <c r="K55" s="295">
        <v>-7.6071008924089085</v>
      </c>
      <c r="L55" s="534" t="s">
        <v>204</v>
      </c>
      <c r="M55" s="535" t="s">
        <v>204</v>
      </c>
      <c r="O55" s="430">
        <v>1099776</v>
      </c>
      <c r="P55" s="295">
        <v>56.833873726560505</v>
      </c>
      <c r="Q55" s="423" t="s">
        <v>22</v>
      </c>
      <c r="R55" s="406" t="s">
        <v>22</v>
      </c>
      <c r="S55" s="372">
        <v>-6.5544978957734514</v>
      </c>
      <c r="T55" s="295">
        <v>-6.6331678985756497</v>
      </c>
      <c r="U55" s="534" t="s">
        <v>204</v>
      </c>
      <c r="V55" s="535" t="s">
        <v>204</v>
      </c>
      <c r="X55" s="430">
        <v>151667</v>
      </c>
      <c r="Y55" s="295">
        <v>61.430582817660706</v>
      </c>
      <c r="Z55" s="423" t="s">
        <v>22</v>
      </c>
      <c r="AA55" s="406" t="s">
        <v>22</v>
      </c>
      <c r="AB55" s="372">
        <v>-5.5499162406043183</v>
      </c>
      <c r="AC55" s="295">
        <v>-4.2755125394428148</v>
      </c>
      <c r="AD55" s="534" t="s">
        <v>204</v>
      </c>
      <c r="AE55" s="535" t="s">
        <v>204</v>
      </c>
    </row>
    <row r="56" spans="1:31" ht="49.5" customHeight="1">
      <c r="A56" s="653"/>
      <c r="B56" s="674"/>
      <c r="C56" s="674"/>
      <c r="D56" s="22" t="s">
        <v>3</v>
      </c>
      <c r="E56" s="15"/>
      <c r="F56" s="451">
        <v>245141</v>
      </c>
      <c r="G56" s="295">
        <v>33.84580152833361</v>
      </c>
      <c r="H56" s="451">
        <v>62576.913999999997</v>
      </c>
      <c r="I56" s="412">
        <v>4.7735498084410528</v>
      </c>
      <c r="J56" s="372">
        <v>6.8641426360644289</v>
      </c>
      <c r="K56" s="295">
        <v>6.4649079020867646</v>
      </c>
      <c r="L56" s="295">
        <v>5.8439463275379779</v>
      </c>
      <c r="M56" s="377">
        <v>4.2614276062018064</v>
      </c>
      <c r="O56" s="430">
        <v>943420</v>
      </c>
      <c r="P56" s="295">
        <v>48.75375817540273</v>
      </c>
      <c r="Q56" s="451">
        <v>261341.17600000001</v>
      </c>
      <c r="R56" s="412">
        <v>7.2453922811888667</v>
      </c>
      <c r="S56" s="372">
        <v>8.9127884961718564</v>
      </c>
      <c r="T56" s="295">
        <v>8.821096877171982</v>
      </c>
      <c r="U56" s="295">
        <v>13.534359491824858</v>
      </c>
      <c r="V56" s="377">
        <v>11.920972418317533</v>
      </c>
      <c r="X56" s="430">
        <v>268656</v>
      </c>
      <c r="Y56" s="295">
        <v>108.81533001550406</v>
      </c>
      <c r="Z56" s="451">
        <v>89275.187999999995</v>
      </c>
      <c r="AA56" s="412">
        <v>6.1712873579989518</v>
      </c>
      <c r="AB56" s="372">
        <v>3.9891619895490606</v>
      </c>
      <c r="AC56" s="295">
        <v>5.3922753341360021</v>
      </c>
      <c r="AD56" s="295">
        <v>10.544537343760567</v>
      </c>
      <c r="AE56" s="377">
        <v>9.3777735011392451</v>
      </c>
    </row>
    <row r="57" spans="1:31" ht="49.5" customHeight="1">
      <c r="A57" s="653"/>
      <c r="B57" s="674"/>
      <c r="C57" s="674"/>
      <c r="D57" s="23"/>
      <c r="E57" s="16" t="s">
        <v>7</v>
      </c>
      <c r="F57" s="451">
        <v>126128</v>
      </c>
      <c r="G57" s="295">
        <v>17.414072942370559</v>
      </c>
      <c r="H57" s="451">
        <v>35721.69</v>
      </c>
      <c r="I57" s="412">
        <v>2.7249548684470235</v>
      </c>
      <c r="J57" s="372">
        <v>7.3219710184389442</v>
      </c>
      <c r="K57" s="295">
        <v>6.9210258791940333</v>
      </c>
      <c r="L57" s="295">
        <v>4.170054876533257</v>
      </c>
      <c r="M57" s="296">
        <v>2.6125632318567682</v>
      </c>
      <c r="O57" s="430">
        <v>487301</v>
      </c>
      <c r="P57" s="295">
        <v>25.182585818227221</v>
      </c>
      <c r="Q57" s="451">
        <v>153176.788</v>
      </c>
      <c r="R57" s="412">
        <v>4.2466554043229046</v>
      </c>
      <c r="S57" s="372">
        <v>8.212881148168961</v>
      </c>
      <c r="T57" s="295">
        <v>8.1217787679423736</v>
      </c>
      <c r="U57" s="295">
        <v>11.43891890079783</v>
      </c>
      <c r="V57" s="296">
        <v>9.8553092160739197</v>
      </c>
      <c r="X57" s="430">
        <v>116482</v>
      </c>
      <c r="Y57" s="295">
        <v>47.179393986607195</v>
      </c>
      <c r="Z57" s="451">
        <v>44479.434999999998</v>
      </c>
      <c r="AA57" s="412">
        <v>3.0747106901240704</v>
      </c>
      <c r="AB57" s="372">
        <v>2.7712831190831224</v>
      </c>
      <c r="AC57" s="295">
        <v>4.157963769507063</v>
      </c>
      <c r="AD57" s="295">
        <v>6.7489291852015612</v>
      </c>
      <c r="AE57" s="296">
        <v>5.6222268279016987</v>
      </c>
    </row>
    <row r="58" spans="1:31" ht="49.5" customHeight="1">
      <c r="A58" s="653"/>
      <c r="B58" s="674"/>
      <c r="C58" s="674"/>
      <c r="D58" s="23"/>
      <c r="E58" s="16" t="s">
        <v>125</v>
      </c>
      <c r="F58" s="451">
        <v>49635</v>
      </c>
      <c r="G58" s="295">
        <v>6.8529391609679271</v>
      </c>
      <c r="H58" s="451">
        <v>11749.03</v>
      </c>
      <c r="I58" s="412">
        <v>0.89625033132615317</v>
      </c>
      <c r="J58" s="372">
        <v>11.793058402216275</v>
      </c>
      <c r="K58" s="295">
        <v>11.375409686465488</v>
      </c>
      <c r="L58" s="295">
        <v>8.1208100877406082</v>
      </c>
      <c r="M58" s="296">
        <v>6.5042489893817361</v>
      </c>
      <c r="O58" s="430">
        <v>163177</v>
      </c>
      <c r="P58" s="295">
        <v>8.4326090159077527</v>
      </c>
      <c r="Q58" s="451">
        <v>39367.124000000003</v>
      </c>
      <c r="R58" s="412">
        <v>1.0914095540849829</v>
      </c>
      <c r="S58" s="372">
        <v>16.291682404840472</v>
      </c>
      <c r="T58" s="295">
        <v>16.193778634464692</v>
      </c>
      <c r="U58" s="295">
        <v>20.448739672074012</v>
      </c>
      <c r="V58" s="296">
        <v>18.737095369177652</v>
      </c>
      <c r="X58" s="430">
        <v>67635</v>
      </c>
      <c r="Y58" s="295">
        <v>27.394604422006644</v>
      </c>
      <c r="Z58" s="451">
        <v>18074.014999999999</v>
      </c>
      <c r="AA58" s="412">
        <v>1.2493946277411752</v>
      </c>
      <c r="AB58" s="372">
        <v>6.0359018578035659</v>
      </c>
      <c r="AC58" s="295">
        <v>7.4666316190160558</v>
      </c>
      <c r="AD58" s="295">
        <v>12.803414032373567</v>
      </c>
      <c r="AE58" s="296">
        <v>11.612808435934767</v>
      </c>
    </row>
    <row r="59" spans="1:31" ht="49.5" customHeight="1">
      <c r="A59" s="653"/>
      <c r="B59" s="674"/>
      <c r="C59" s="674"/>
      <c r="D59" s="24"/>
      <c r="E59" s="16" t="s">
        <v>8</v>
      </c>
      <c r="F59" s="451">
        <v>69378</v>
      </c>
      <c r="G59" s="295">
        <v>9.5787894249951222</v>
      </c>
      <c r="H59" s="451">
        <v>15106.194</v>
      </c>
      <c r="I59" s="412">
        <v>1.1523446086678768</v>
      </c>
      <c r="J59" s="372">
        <v>2.823351562847364</v>
      </c>
      <c r="K59" s="295">
        <v>2.4392128574287568</v>
      </c>
      <c r="L59" s="295">
        <v>8.182807834179485</v>
      </c>
      <c r="M59" s="296">
        <v>6.5653197806396832</v>
      </c>
      <c r="O59" s="430">
        <v>292942</v>
      </c>
      <c r="P59" s="295">
        <v>15.138563341267755</v>
      </c>
      <c r="Q59" s="451">
        <v>68797.263999999996</v>
      </c>
      <c r="R59" s="412">
        <v>1.9073273227809791</v>
      </c>
      <c r="S59" s="372">
        <v>6.2993954612420282</v>
      </c>
      <c r="T59" s="295">
        <v>6.209904008464747</v>
      </c>
      <c r="U59" s="295">
        <v>14.56747584107984</v>
      </c>
      <c r="V59" s="296">
        <v>12.939407603466989</v>
      </c>
      <c r="X59" s="430">
        <v>84539</v>
      </c>
      <c r="Y59" s="295">
        <v>34.241331606890213</v>
      </c>
      <c r="Z59" s="451">
        <v>26721.738000000001</v>
      </c>
      <c r="AA59" s="412">
        <v>1.8471820401337069</v>
      </c>
      <c r="AB59" s="372">
        <v>4.0813060179257405</v>
      </c>
      <c r="AC59" s="295">
        <v>5.4856626508839526</v>
      </c>
      <c r="AD59" s="295">
        <v>15.831150839844767</v>
      </c>
      <c r="AE59" s="296">
        <v>14.608588405765531</v>
      </c>
    </row>
    <row r="60" spans="1:31" ht="49.5" customHeight="1">
      <c r="A60" s="653"/>
      <c r="B60" s="674"/>
      <c r="C60" s="674"/>
      <c r="D60" s="25" t="s">
        <v>20</v>
      </c>
      <c r="E60" s="15"/>
      <c r="F60" s="451">
        <v>3320</v>
      </c>
      <c r="G60" s="295">
        <v>0.45838134410020187</v>
      </c>
      <c r="H60" s="451">
        <v>49480.99</v>
      </c>
      <c r="I60" s="412">
        <v>3.7745544680578798</v>
      </c>
      <c r="J60" s="372">
        <v>-5.3321927573424546</v>
      </c>
      <c r="K60" s="295">
        <v>-5.6858630896772837</v>
      </c>
      <c r="L60" s="295">
        <v>-0.7458375817564189</v>
      </c>
      <c r="M60" s="296">
        <v>-2.2298295874148977</v>
      </c>
      <c r="O60" s="430">
        <v>14949</v>
      </c>
      <c r="P60" s="295">
        <v>0.77252965907453253</v>
      </c>
      <c r="Q60" s="451">
        <v>234305.08</v>
      </c>
      <c r="R60" s="412">
        <v>6.4958467091130698</v>
      </c>
      <c r="S60" s="372">
        <v>-3.2927933755983929</v>
      </c>
      <c r="T60" s="295">
        <v>-3.3742093458143785</v>
      </c>
      <c r="U60" s="295">
        <v>9.5183298976655948</v>
      </c>
      <c r="V60" s="296">
        <v>7.9620128623655546</v>
      </c>
      <c r="X60" s="430">
        <v>8692</v>
      </c>
      <c r="Y60" s="295">
        <v>3.5205722131452908</v>
      </c>
      <c r="Z60" s="451">
        <v>177467.86799999999</v>
      </c>
      <c r="AA60" s="412">
        <v>12.267744653076807</v>
      </c>
      <c r="AB60" s="372">
        <v>-2.2931654676258972</v>
      </c>
      <c r="AC60" s="295">
        <v>-0.97481881719804164</v>
      </c>
      <c r="AD60" s="295">
        <v>2.1360673876165777</v>
      </c>
      <c r="AE60" s="296">
        <v>1.0580523782920608</v>
      </c>
    </row>
    <row r="61" spans="1:31" ht="49.5" customHeight="1">
      <c r="A61" s="653"/>
      <c r="B61" s="674"/>
      <c r="C61" s="674"/>
      <c r="D61" s="25"/>
      <c r="E61" s="16" t="s">
        <v>7</v>
      </c>
      <c r="F61" s="451">
        <v>392</v>
      </c>
      <c r="G61" s="295">
        <v>5.4122134604602148E-2</v>
      </c>
      <c r="H61" s="451">
        <v>7869.15</v>
      </c>
      <c r="I61" s="412">
        <v>0.60028175047260901</v>
      </c>
      <c r="J61" s="372">
        <v>-8.8372093023255758</v>
      </c>
      <c r="K61" s="295">
        <v>-9.1777852110922424</v>
      </c>
      <c r="L61" s="295">
        <v>-20.232799416531648</v>
      </c>
      <c r="M61" s="296">
        <v>-21.425433408855426</v>
      </c>
      <c r="O61" s="430">
        <v>2427</v>
      </c>
      <c r="P61" s="295">
        <v>0.1254217327295398</v>
      </c>
      <c r="Q61" s="451">
        <v>53749.737000000001</v>
      </c>
      <c r="R61" s="412">
        <v>1.4901514393420026</v>
      </c>
      <c r="S61" s="372">
        <v>-18.420168067226896</v>
      </c>
      <c r="T61" s="295">
        <v>-18.488848586483954</v>
      </c>
      <c r="U61" s="295">
        <v>-5.2190323935600134</v>
      </c>
      <c r="V61" s="296">
        <v>-6.5659232258613827</v>
      </c>
      <c r="X61" s="430">
        <v>995</v>
      </c>
      <c r="Y61" s="295">
        <v>0.40301073999994985</v>
      </c>
      <c r="Z61" s="451">
        <v>23311.008999999998</v>
      </c>
      <c r="AA61" s="412">
        <v>1.6114100498326565</v>
      </c>
      <c r="AB61" s="372">
        <v>-24.449506454062259</v>
      </c>
      <c r="AC61" s="295">
        <v>-23.430112666706918</v>
      </c>
      <c r="AD61" s="295">
        <v>-38.267098730602989</v>
      </c>
      <c r="AE61" s="296">
        <v>-38.918670656561304</v>
      </c>
    </row>
    <row r="62" spans="1:31" ht="49.5" customHeight="1">
      <c r="A62" s="653"/>
      <c r="B62" s="674"/>
      <c r="C62" s="674"/>
      <c r="D62" s="25"/>
      <c r="E62" s="16" t="s">
        <v>125</v>
      </c>
      <c r="F62" s="451">
        <v>147</v>
      </c>
      <c r="G62" s="295">
        <v>2.0295800476725804E-2</v>
      </c>
      <c r="H62" s="451">
        <v>1029.598</v>
      </c>
      <c r="I62" s="412">
        <v>7.8540743247122916E-2</v>
      </c>
      <c r="J62" s="372">
        <v>-26.865671641791039</v>
      </c>
      <c r="K62" s="295">
        <v>-27.138894852182219</v>
      </c>
      <c r="L62" s="295">
        <v>89.965534546635382</v>
      </c>
      <c r="M62" s="296">
        <v>87.125277495954464</v>
      </c>
      <c r="O62" s="430">
        <v>593</v>
      </c>
      <c r="P62" s="295">
        <v>3.064486506329505E-2</v>
      </c>
      <c r="Q62" s="451">
        <v>2878.1570000000002</v>
      </c>
      <c r="R62" s="412">
        <v>7.9793688966371318E-2</v>
      </c>
      <c r="S62" s="372">
        <v>-3.8897893030794108</v>
      </c>
      <c r="T62" s="295">
        <v>-3.9707026737028173</v>
      </c>
      <c r="U62" s="295">
        <v>-5.4061169127134718</v>
      </c>
      <c r="V62" s="296">
        <v>-6.7503491688251813</v>
      </c>
      <c r="X62" s="430">
        <v>497</v>
      </c>
      <c r="Y62" s="295">
        <v>0.20130285204017598</v>
      </c>
      <c r="Z62" s="451">
        <v>2112.6660000000002</v>
      </c>
      <c r="AA62" s="412">
        <v>0.14604135000504526</v>
      </c>
      <c r="AB62" s="372">
        <v>-25.598802395209589</v>
      </c>
      <c r="AC62" s="295">
        <v>-24.594915920741954</v>
      </c>
      <c r="AD62" s="295">
        <v>-15.044147433971872</v>
      </c>
      <c r="AE62" s="296">
        <v>-15.9408305209422</v>
      </c>
    </row>
    <row r="63" spans="1:31" ht="49.5" customHeight="1">
      <c r="A63" s="653"/>
      <c r="B63" s="674"/>
      <c r="C63" s="674"/>
      <c r="D63" s="25"/>
      <c r="E63" s="16" t="s">
        <v>8</v>
      </c>
      <c r="F63" s="451">
        <v>2781</v>
      </c>
      <c r="G63" s="295">
        <v>0.38396340901887388</v>
      </c>
      <c r="H63" s="451">
        <v>40582.241999999998</v>
      </c>
      <c r="I63" s="412">
        <v>3.0957319743381473</v>
      </c>
      <c r="J63" s="372">
        <v>-3.3031988873435267</v>
      </c>
      <c r="K63" s="295">
        <v>-3.6644493565507332</v>
      </c>
      <c r="L63" s="295">
        <v>2.8813501830390749</v>
      </c>
      <c r="M63" s="296">
        <v>1.3431265208451464</v>
      </c>
      <c r="O63" s="430">
        <v>11929</v>
      </c>
      <c r="P63" s="295">
        <v>0.6164630612816977</v>
      </c>
      <c r="Q63" s="451">
        <v>177677.18599999999</v>
      </c>
      <c r="R63" s="412">
        <v>4.9259015808046964</v>
      </c>
      <c r="S63" s="372">
        <v>0.53092870385975743</v>
      </c>
      <c r="T63" s="295">
        <v>0.44629361426477487</v>
      </c>
      <c r="U63" s="295">
        <v>15.233102039600467</v>
      </c>
      <c r="V63" s="296">
        <v>13.595574879514388</v>
      </c>
      <c r="X63" s="430">
        <v>7200</v>
      </c>
      <c r="Y63" s="295">
        <v>2.9162586211051651</v>
      </c>
      <c r="Z63" s="451">
        <v>152044.193</v>
      </c>
      <c r="AA63" s="412">
        <v>10.510293253239105</v>
      </c>
      <c r="AB63" s="372">
        <v>4.1817392562581261</v>
      </c>
      <c r="AC63" s="295">
        <v>5.5874510229076577</v>
      </c>
      <c r="AD63" s="295">
        <v>13.883566941381105</v>
      </c>
      <c r="AE63" s="296">
        <v>12.681560660756389</v>
      </c>
    </row>
    <row r="64" spans="1:31" ht="49.5" customHeight="1">
      <c r="A64" s="653"/>
      <c r="B64" s="674"/>
      <c r="C64" s="676"/>
      <c r="D64" s="6" t="s">
        <v>9</v>
      </c>
      <c r="E64" s="15"/>
      <c r="F64" s="451">
        <v>1416511</v>
      </c>
      <c r="G64" s="295">
        <v>195.57295666045815</v>
      </c>
      <c r="H64" s="423" t="s">
        <v>22</v>
      </c>
      <c r="I64" s="406" t="s">
        <v>22</v>
      </c>
      <c r="J64" s="372">
        <v>-8.1118477386543475</v>
      </c>
      <c r="K64" s="295">
        <v>-8.4551335323624528</v>
      </c>
      <c r="L64" s="534" t="s">
        <v>204</v>
      </c>
      <c r="M64" s="535" t="s">
        <v>204</v>
      </c>
      <c r="O64" s="430">
        <v>5145333</v>
      </c>
      <c r="P64" s="295">
        <v>265.89887941099346</v>
      </c>
      <c r="Q64" s="423" t="s">
        <v>22</v>
      </c>
      <c r="R64" s="406" t="s">
        <v>22</v>
      </c>
      <c r="S64" s="372">
        <v>-6.5644020154633722</v>
      </c>
      <c r="T64" s="295">
        <v>-6.6430636801743361</v>
      </c>
      <c r="U64" s="534" t="s">
        <v>204</v>
      </c>
      <c r="V64" s="535" t="s">
        <v>204</v>
      </c>
      <c r="X64" s="430">
        <v>899018</v>
      </c>
      <c r="Y64" s="295">
        <v>364.13458236510041</v>
      </c>
      <c r="Z64" s="423" t="s">
        <v>22</v>
      </c>
      <c r="AA64" s="406" t="s">
        <v>22</v>
      </c>
      <c r="AB64" s="372">
        <v>-5.2347527456600176</v>
      </c>
      <c r="AC64" s="295">
        <v>-3.9560965810973272</v>
      </c>
      <c r="AD64" s="534" t="s">
        <v>204</v>
      </c>
      <c r="AE64" s="535" t="s">
        <v>204</v>
      </c>
    </row>
    <row r="65" spans="1:62" ht="49.5" customHeight="1">
      <c r="A65" s="653"/>
      <c r="B65" s="674"/>
      <c r="C65" s="677" t="s">
        <v>10</v>
      </c>
      <c r="D65" s="6" t="s">
        <v>6</v>
      </c>
      <c r="E65" s="15"/>
      <c r="F65" s="451">
        <v>16832</v>
      </c>
      <c r="G65" s="295">
        <v>2.3239381879200596</v>
      </c>
      <c r="H65" s="423" t="s">
        <v>22</v>
      </c>
      <c r="I65" s="406" t="s">
        <v>22</v>
      </c>
      <c r="J65" s="372">
        <v>10.795155344918371</v>
      </c>
      <c r="K65" s="295">
        <v>10.381234704383374</v>
      </c>
      <c r="L65" s="534" t="s">
        <v>204</v>
      </c>
      <c r="M65" s="535" t="s">
        <v>204</v>
      </c>
      <c r="O65" s="430">
        <v>52162</v>
      </c>
      <c r="P65" s="295">
        <v>2.695611216579421</v>
      </c>
      <c r="Q65" s="423" t="s">
        <v>22</v>
      </c>
      <c r="R65" s="406" t="s">
        <v>22</v>
      </c>
      <c r="S65" s="372">
        <v>11.650506218026919</v>
      </c>
      <c r="T65" s="295">
        <v>11.556509766199397</v>
      </c>
      <c r="U65" s="534" t="s">
        <v>204</v>
      </c>
      <c r="V65" s="535" t="s">
        <v>204</v>
      </c>
      <c r="X65" s="430">
        <v>16405</v>
      </c>
      <c r="Y65" s="295">
        <v>6.6446142610041994</v>
      </c>
      <c r="Z65" s="423" t="s">
        <v>22</v>
      </c>
      <c r="AA65" s="406" t="s">
        <v>22</v>
      </c>
      <c r="AB65" s="372">
        <v>13.734054353854688</v>
      </c>
      <c r="AC65" s="295">
        <v>15.268654367401368</v>
      </c>
      <c r="AD65" s="534" t="s">
        <v>204</v>
      </c>
      <c r="AE65" s="535" t="s">
        <v>204</v>
      </c>
    </row>
    <row r="66" spans="1:62" ht="49.5" customHeight="1">
      <c r="A66" s="653"/>
      <c r="B66" s="674"/>
      <c r="C66" s="674"/>
      <c r="D66" s="6" t="s">
        <v>3</v>
      </c>
      <c r="E66" s="15"/>
      <c r="F66" s="451">
        <v>9715</v>
      </c>
      <c r="G66" s="295">
        <v>1.3413176981727293</v>
      </c>
      <c r="H66" s="382">
        <v>-20566.440999999999</v>
      </c>
      <c r="I66" s="412">
        <v>-1.5688682010727508</v>
      </c>
      <c r="J66" s="372">
        <v>20.548455143318023</v>
      </c>
      <c r="K66" s="295">
        <v>20.098097060303559</v>
      </c>
      <c r="L66" s="295">
        <v>25.323576024187204</v>
      </c>
      <c r="M66" s="296">
        <v>23.449808915491715</v>
      </c>
      <c r="O66" s="430">
        <v>29335</v>
      </c>
      <c r="P66" s="295">
        <v>1.5159647835274206</v>
      </c>
      <c r="Q66" s="382">
        <v>-64004.686000000002</v>
      </c>
      <c r="R66" s="412">
        <v>-1.7744584493042808</v>
      </c>
      <c r="S66" s="372">
        <v>16.798057015448322</v>
      </c>
      <c r="T66" s="295">
        <v>16.699726937854535</v>
      </c>
      <c r="U66" s="295">
        <v>39.91080639602643</v>
      </c>
      <c r="V66" s="296">
        <v>37.922595184075277</v>
      </c>
      <c r="X66" s="430">
        <v>8984</v>
      </c>
      <c r="Y66" s="295">
        <v>3.638842701667889</v>
      </c>
      <c r="Z66" s="382">
        <v>-27368.924999999999</v>
      </c>
      <c r="AA66" s="412">
        <v>-1.8919198563269501</v>
      </c>
      <c r="AB66" s="372">
        <v>21.849993218499947</v>
      </c>
      <c r="AC66" s="295">
        <v>23.494100625961195</v>
      </c>
      <c r="AD66" s="295">
        <v>48.837391291958227</v>
      </c>
      <c r="AE66" s="296">
        <v>47.26645806665087</v>
      </c>
    </row>
    <row r="67" spans="1:62" ht="49.5" customHeight="1" thickBot="1">
      <c r="A67" s="653"/>
      <c r="B67" s="675"/>
      <c r="C67" s="675"/>
      <c r="D67" s="26" t="s">
        <v>9</v>
      </c>
      <c r="E67" s="18"/>
      <c r="F67" s="452">
        <v>26547</v>
      </c>
      <c r="G67" s="385">
        <v>3.6652558860927886</v>
      </c>
      <c r="H67" s="424" t="s">
        <v>22</v>
      </c>
      <c r="I67" s="407" t="s">
        <v>22</v>
      </c>
      <c r="J67" s="373">
        <v>14.175734377016042</v>
      </c>
      <c r="K67" s="380">
        <v>13.749184200162517</v>
      </c>
      <c r="L67" s="536" t="s">
        <v>204</v>
      </c>
      <c r="M67" s="537" t="s">
        <v>204</v>
      </c>
      <c r="O67" s="436">
        <v>81497</v>
      </c>
      <c r="P67" s="385">
        <v>4.2115760001068416</v>
      </c>
      <c r="Q67" s="424" t="s">
        <v>22</v>
      </c>
      <c r="R67" s="407" t="s">
        <v>22</v>
      </c>
      <c r="S67" s="373">
        <v>13.450267975220996</v>
      </c>
      <c r="T67" s="380">
        <v>13.354756337972077</v>
      </c>
      <c r="U67" s="536" t="s">
        <v>204</v>
      </c>
      <c r="V67" s="537" t="s">
        <v>204</v>
      </c>
      <c r="X67" s="436">
        <v>25389</v>
      </c>
      <c r="Y67" s="385">
        <v>10.283456962672087</v>
      </c>
      <c r="Z67" s="424" t="s">
        <v>22</v>
      </c>
      <c r="AA67" s="407" t="s">
        <v>22</v>
      </c>
      <c r="AB67" s="373">
        <v>16.479332018167653</v>
      </c>
      <c r="AC67" s="380">
        <v>18.050973735404369</v>
      </c>
      <c r="AD67" s="536" t="s">
        <v>204</v>
      </c>
      <c r="AE67" s="537" t="s">
        <v>204</v>
      </c>
    </row>
    <row r="68" spans="1:62" ht="49.5" customHeight="1">
      <c r="A68" s="653"/>
      <c r="B68" s="673" t="s">
        <v>24</v>
      </c>
      <c r="C68" s="7" t="s">
        <v>11</v>
      </c>
      <c r="D68" s="21"/>
      <c r="E68" s="14"/>
      <c r="F68" s="441">
        <v>81561</v>
      </c>
      <c r="G68" s="442">
        <v>11.311531912691134</v>
      </c>
      <c r="H68" s="443">
        <v>235526.39600000001</v>
      </c>
      <c r="I68" s="444">
        <v>17.771050284711873</v>
      </c>
      <c r="J68" s="372">
        <v>-0.98936583470914741</v>
      </c>
      <c r="K68" s="295">
        <v>-0.18699489112321999</v>
      </c>
      <c r="L68" s="295">
        <v>-1.6430259217501373</v>
      </c>
      <c r="M68" s="389">
        <v>-3.8770535283197773</v>
      </c>
      <c r="O68" s="460">
        <v>144592</v>
      </c>
      <c r="P68" s="442">
        <v>7.5167214326856913</v>
      </c>
      <c r="Q68" s="443">
        <v>584448.39</v>
      </c>
      <c r="R68" s="444">
        <v>16.044724141871725</v>
      </c>
      <c r="S68" s="372">
        <v>6.1186745440534338</v>
      </c>
      <c r="T68" s="295">
        <v>7.3716800930195205</v>
      </c>
      <c r="U68" s="295">
        <v>2.4364558421907248</v>
      </c>
      <c r="V68" s="389">
        <v>0.23649729894043503</v>
      </c>
      <c r="X68" s="460">
        <v>135052</v>
      </c>
      <c r="Y68" s="442">
        <v>55.020036489090039</v>
      </c>
      <c r="Z68" s="443">
        <v>956395.99899999995</v>
      </c>
      <c r="AA68" s="444">
        <v>65.928623620849137</v>
      </c>
      <c r="AB68" s="372">
        <v>-4.3825491001260275</v>
      </c>
      <c r="AC68" s="295">
        <v>-3.0185163763571552</v>
      </c>
      <c r="AD68" s="295">
        <v>-7.2538609431769885</v>
      </c>
      <c r="AE68" s="389">
        <v>-8.1375622393401841</v>
      </c>
    </row>
    <row r="69" spans="1:62" ht="49.5" customHeight="1">
      <c r="A69" s="653"/>
      <c r="B69" s="674"/>
      <c r="C69" s="2" t="s">
        <v>21</v>
      </c>
      <c r="D69" s="6"/>
      <c r="E69" s="15"/>
      <c r="F69" s="441">
        <v>7596</v>
      </c>
      <c r="G69" s="442">
        <v>1.0534740428489333</v>
      </c>
      <c r="H69" s="443">
        <v>54245.053999999996</v>
      </c>
      <c r="I69" s="444">
        <v>4.0929237601500548</v>
      </c>
      <c r="J69" s="372">
        <v>5.6320400500625709</v>
      </c>
      <c r="K69" s="295">
        <v>6.4880701155440192</v>
      </c>
      <c r="L69" s="295">
        <v>-9.8830988341448034</v>
      </c>
      <c r="M69" s="296">
        <v>-11.929965839862774</v>
      </c>
      <c r="O69" s="460">
        <v>24052</v>
      </c>
      <c r="P69" s="442">
        <v>1.2503609044688244</v>
      </c>
      <c r="Q69" s="443">
        <v>190088.09700000001</v>
      </c>
      <c r="R69" s="444">
        <v>5.2184438030847424</v>
      </c>
      <c r="S69" s="372">
        <v>-24.637317875607081</v>
      </c>
      <c r="T69" s="295">
        <v>-23.747466402314956</v>
      </c>
      <c r="U69" s="295">
        <v>1.7571972096868365</v>
      </c>
      <c r="V69" s="296">
        <v>-0.42817335490516939</v>
      </c>
      <c r="X69" s="460">
        <v>10623</v>
      </c>
      <c r="Y69" s="442">
        <v>4.3277985340728273</v>
      </c>
      <c r="Z69" s="443">
        <v>172614.06599999999</v>
      </c>
      <c r="AA69" s="444">
        <v>11.899054158400356</v>
      </c>
      <c r="AB69" s="372">
        <v>-16.20257158633747</v>
      </c>
      <c r="AC69" s="295">
        <v>-15.00715763785638</v>
      </c>
      <c r="AD69" s="295">
        <v>-13.333920700050626</v>
      </c>
      <c r="AE69" s="296">
        <v>-14.159690132499165</v>
      </c>
    </row>
    <row r="70" spans="1:62" ht="49.5" customHeight="1" thickBot="1">
      <c r="A70" s="654"/>
      <c r="B70" s="675"/>
      <c r="C70" s="17" t="s">
        <v>12</v>
      </c>
      <c r="D70" s="26"/>
      <c r="E70" s="18"/>
      <c r="F70" s="455">
        <v>63675</v>
      </c>
      <c r="G70" s="456">
        <v>8.8309583568201457</v>
      </c>
      <c r="H70" s="453">
        <v>867447.11</v>
      </c>
      <c r="I70" s="454">
        <v>65.451034248993437</v>
      </c>
      <c r="J70" s="373">
        <v>2.9007756948933263</v>
      </c>
      <c r="K70" s="295">
        <v>3.7346719039833545</v>
      </c>
      <c r="L70" s="295">
        <v>10.962037121045952</v>
      </c>
      <c r="M70" s="386">
        <v>8.4417048666965542</v>
      </c>
      <c r="O70" s="462">
        <v>179576</v>
      </c>
      <c r="P70" s="456">
        <v>9.3353903950147004</v>
      </c>
      <c r="Q70" s="453">
        <v>2333309.6919999998</v>
      </c>
      <c r="R70" s="454">
        <v>64.055801994245684</v>
      </c>
      <c r="S70" s="373">
        <v>14.05778599239089</v>
      </c>
      <c r="T70" s="295">
        <v>15.404533295495625</v>
      </c>
      <c r="U70" s="295">
        <v>18.156214053920252</v>
      </c>
      <c r="V70" s="386">
        <v>15.618652885790056</v>
      </c>
      <c r="X70" s="462">
        <v>45342</v>
      </c>
      <c r="Y70" s="456">
        <v>18.472281006488764</v>
      </c>
      <c r="Z70" s="453">
        <v>1003787.993</v>
      </c>
      <c r="AA70" s="454">
        <v>69.195564237847208</v>
      </c>
      <c r="AB70" s="373">
        <v>10.966447223513853</v>
      </c>
      <c r="AC70" s="295">
        <v>12.549441371849213</v>
      </c>
      <c r="AD70" s="295">
        <v>15.773169317197926</v>
      </c>
      <c r="AE70" s="386">
        <v>14.670062483566284</v>
      </c>
    </row>
    <row r="71" spans="1:62" s="207" customFormat="1" ht="15" customHeight="1" thickBot="1">
      <c r="A71" s="29"/>
      <c r="B71" s="30"/>
      <c r="C71" s="30"/>
      <c r="D71" s="30"/>
      <c r="E71" s="20"/>
      <c r="F71" s="457"/>
      <c r="G71" s="458"/>
      <c r="H71" s="457"/>
      <c r="I71" s="458"/>
      <c r="J71" s="297"/>
      <c r="K71" s="297"/>
      <c r="L71" s="297"/>
      <c r="M71" s="297"/>
      <c r="N71" s="33"/>
      <c r="O71" s="457"/>
      <c r="P71" s="458"/>
      <c r="Q71" s="457"/>
      <c r="R71" s="458"/>
      <c r="S71" s="297"/>
      <c r="T71" s="297"/>
      <c r="U71" s="297"/>
      <c r="V71" s="297"/>
      <c r="W71" s="33"/>
      <c r="X71" s="457"/>
      <c r="Y71" s="458"/>
      <c r="Z71" s="457"/>
      <c r="AA71" s="458"/>
      <c r="AB71" s="297"/>
      <c r="AC71" s="297"/>
      <c r="AD71" s="297"/>
      <c r="AE71" s="297"/>
      <c r="AF71" s="33"/>
      <c r="AG71" s="33"/>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row>
    <row r="72" spans="1:62" ht="49.5" customHeight="1" thickBot="1">
      <c r="A72" s="31" t="s">
        <v>29</v>
      </c>
      <c r="B72" s="20"/>
      <c r="C72" s="20"/>
      <c r="D72" s="20"/>
      <c r="E72" s="32"/>
      <c r="F72" s="418" t="s">
        <v>22</v>
      </c>
      <c r="G72" s="180" t="s">
        <v>22</v>
      </c>
      <c r="H72" s="459">
        <v>1750192.9509999999</v>
      </c>
      <c r="I72" s="407" t="s">
        <v>22</v>
      </c>
      <c r="J72" s="538" t="s">
        <v>204</v>
      </c>
      <c r="K72" s="536" t="s">
        <v>204</v>
      </c>
      <c r="L72" s="387">
        <v>8.8409189708506801</v>
      </c>
      <c r="M72" s="537" t="s">
        <v>204</v>
      </c>
      <c r="O72" s="428" t="s">
        <v>22</v>
      </c>
      <c r="P72" s="180" t="s">
        <v>22</v>
      </c>
      <c r="Q72" s="459">
        <v>5017429.83</v>
      </c>
      <c r="R72" s="407" t="s">
        <v>22</v>
      </c>
      <c r="S72" s="538" t="s">
        <v>204</v>
      </c>
      <c r="T72" s="536" t="s">
        <v>204</v>
      </c>
      <c r="U72" s="387">
        <v>13.656538646553201</v>
      </c>
      <c r="V72" s="537" t="s">
        <v>204</v>
      </c>
      <c r="X72" s="428" t="s">
        <v>22</v>
      </c>
      <c r="Y72" s="180" t="s">
        <v>22</v>
      </c>
      <c r="Z72" s="459">
        <v>3117524.3029999998</v>
      </c>
      <c r="AA72" s="407" t="s">
        <v>22</v>
      </c>
      <c r="AB72" s="538" t="s">
        <v>204</v>
      </c>
      <c r="AC72" s="536" t="s">
        <v>204</v>
      </c>
      <c r="AD72" s="387">
        <v>5.3090630557679503</v>
      </c>
      <c r="AE72" s="537" t="s">
        <v>204</v>
      </c>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row>
    <row r="73" spans="1:62" ht="15" customHeight="1"/>
    <row r="74" spans="1:62" ht="15" customHeight="1">
      <c r="A74" s="3" t="s">
        <v>19</v>
      </c>
      <c r="B74" s="1" t="s">
        <v>160</v>
      </c>
    </row>
    <row r="75" spans="1:62" ht="15" customHeight="1">
      <c r="A75" s="27"/>
      <c r="B75" s="1" t="s">
        <v>136</v>
      </c>
    </row>
  </sheetData>
  <mergeCells count="59">
    <mergeCell ref="B14:B29"/>
    <mergeCell ref="D27:E27"/>
    <mergeCell ref="C27:C29"/>
    <mergeCell ref="D28:E28"/>
    <mergeCell ref="D29:E29"/>
    <mergeCell ref="D18:E18"/>
    <mergeCell ref="D22:E22"/>
    <mergeCell ref="A52:A70"/>
    <mergeCell ref="B52:B67"/>
    <mergeCell ref="C52:C64"/>
    <mergeCell ref="C65:C67"/>
    <mergeCell ref="B68:B70"/>
    <mergeCell ref="C13:E13"/>
    <mergeCell ref="C12:E12"/>
    <mergeCell ref="B10:E10"/>
    <mergeCell ref="C50:E50"/>
    <mergeCell ref="C51:E51"/>
    <mergeCell ref="C14:C26"/>
    <mergeCell ref="A43:E45"/>
    <mergeCell ref="A46:A51"/>
    <mergeCell ref="C49:E49"/>
    <mergeCell ref="D14:E14"/>
    <mergeCell ref="A14:A32"/>
    <mergeCell ref="C31:E31"/>
    <mergeCell ref="C32:E32"/>
    <mergeCell ref="A34:E34"/>
    <mergeCell ref="B30:B32"/>
    <mergeCell ref="D26:E26"/>
    <mergeCell ref="AA6:AA7"/>
    <mergeCell ref="B9:E9"/>
    <mergeCell ref="R6:R7"/>
    <mergeCell ref="X6:X7"/>
    <mergeCell ref="Y6:Y7"/>
    <mergeCell ref="Z6:Z7"/>
    <mergeCell ref="I6:I7"/>
    <mergeCell ref="O6:O7"/>
    <mergeCell ref="P6:P7"/>
    <mergeCell ref="Q6:Q7"/>
    <mergeCell ref="A5:E7"/>
    <mergeCell ref="F6:F7"/>
    <mergeCell ref="G6:G7"/>
    <mergeCell ref="H6:H7"/>
    <mergeCell ref="A8:A13"/>
    <mergeCell ref="C11:E11"/>
    <mergeCell ref="X44:X45"/>
    <mergeCell ref="Y44:Y45"/>
    <mergeCell ref="Z44:Z45"/>
    <mergeCell ref="AA44:AA45"/>
    <mergeCell ref="C30:E30"/>
    <mergeCell ref="Q44:Q45"/>
    <mergeCell ref="F44:F45"/>
    <mergeCell ref="G44:G45"/>
    <mergeCell ref="H44:H45"/>
    <mergeCell ref="I44:I45"/>
    <mergeCell ref="O44:O45"/>
    <mergeCell ref="P44:P45"/>
    <mergeCell ref="O43:V43"/>
    <mergeCell ref="S44:V44"/>
    <mergeCell ref="R44:R45"/>
  </mergeCells>
  <phoneticPr fontId="2"/>
  <printOptions horizontalCentered="1"/>
  <pageMargins left="0" right="0" top="0.47244094488188981" bottom="0.27559055118110237" header="0" footer="0.39370078740157483"/>
  <pageSetup paperSize="9" scale="41" fitToHeight="2" orientation="landscape" useFirstPageNumber="1" verticalDpi="300" r:id="rId1"/>
  <headerFooter alignWithMargins="0">
    <oddFooter>&amp;R&amp;14－&amp;P－　　　　　　　　　　　　　</oddFooter>
  </headerFooter>
  <rowBreaks count="1" manualBreakCount="1">
    <brk id="39" max="3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W58"/>
  <sheetViews>
    <sheetView showGridLines="0" zoomScale="40" zoomScaleNormal="40" zoomScaleSheetLayoutView="70" workbookViewId="0"/>
  </sheetViews>
  <sheetFormatPr defaultRowHeight="13.5"/>
  <cols>
    <col min="1" max="1" width="15.625" style="94" customWidth="1"/>
    <col min="2" max="2" width="14.625" style="42" customWidth="1"/>
    <col min="3" max="3" width="12.875" style="42" customWidth="1"/>
    <col min="4" max="4" width="7.625" style="42" customWidth="1"/>
    <col min="5" max="5" width="12.875" style="42" customWidth="1"/>
    <col min="6" max="6" width="7.625" style="42" customWidth="1"/>
    <col min="7" max="7" width="12.875" style="42" customWidth="1"/>
    <col min="8" max="8" width="7.625" style="42" customWidth="1"/>
    <col min="9" max="9" width="12.875" style="42" customWidth="1"/>
    <col min="10" max="10" width="7.625" style="42" customWidth="1"/>
    <col min="11" max="11" width="12.75" style="42" customWidth="1"/>
    <col min="12" max="12" width="7.625" style="42" customWidth="1"/>
    <col min="13" max="13" width="12.75" style="42" customWidth="1"/>
    <col min="14" max="14" width="7.625" style="42" customWidth="1"/>
    <col min="15" max="15" width="12.75" style="42" customWidth="1"/>
    <col min="16" max="16" width="7.625" style="42" customWidth="1"/>
    <col min="17" max="17" width="12.75" style="42" customWidth="1"/>
    <col min="18" max="18" width="7.625" style="42" customWidth="1"/>
    <col min="19" max="19" width="12.75" style="42" customWidth="1"/>
    <col min="20" max="20" width="7.625" style="42" customWidth="1"/>
    <col min="21" max="21" width="12.75" style="42" customWidth="1"/>
    <col min="22" max="22" width="7.625" style="42" customWidth="1"/>
    <col min="23" max="23" width="12.75" style="42" customWidth="1"/>
    <col min="24" max="24" width="7.625" style="42" customWidth="1"/>
    <col min="25" max="25" width="12.75" style="42" customWidth="1"/>
    <col min="26" max="26" width="7.625" style="42" customWidth="1"/>
    <col min="27" max="27" width="12.75" style="42" customWidth="1"/>
    <col min="28" max="28" width="7.625" style="42" customWidth="1"/>
    <col min="29" max="29" width="12.75" style="42" customWidth="1"/>
    <col min="30" max="30" width="7.625" style="42" customWidth="1"/>
    <col min="31" max="31" width="12.75" style="42" customWidth="1"/>
    <col min="32" max="32" width="7.625" style="42" customWidth="1"/>
    <col min="33" max="33" width="12.75" style="42" customWidth="1"/>
    <col min="34" max="34" width="7.625" style="42" customWidth="1"/>
    <col min="35" max="35" width="12.75" style="42" customWidth="1"/>
    <col min="36" max="36" width="7.625" style="42" customWidth="1"/>
    <col min="37" max="37" width="12.75" style="42" customWidth="1"/>
    <col min="38" max="38" width="7.625" style="42" customWidth="1"/>
    <col min="39" max="39" width="12.75" style="42" customWidth="1"/>
    <col min="40" max="40" width="7.625" style="42" customWidth="1"/>
    <col min="41" max="41" width="12.75" style="42" customWidth="1"/>
    <col min="42" max="42" width="7.625" style="42" customWidth="1"/>
    <col min="43" max="43" width="12.75" style="42" customWidth="1"/>
    <col min="44" max="44" width="7.625" style="42" customWidth="1"/>
    <col min="45" max="45" width="12.75" style="42" customWidth="1"/>
    <col min="46" max="46" width="7.625" style="42" customWidth="1"/>
    <col min="47" max="47" width="12.75" style="42" customWidth="1"/>
    <col min="48" max="48" width="7.625" style="42" customWidth="1"/>
    <col min="49" max="49" width="15.625" style="42" customWidth="1"/>
    <col min="50" max="16384" width="9" style="42"/>
  </cols>
  <sheetData>
    <row r="1" spans="1:49" s="213" customFormat="1" ht="37.5">
      <c r="A1" s="210" t="s">
        <v>35</v>
      </c>
      <c r="B1" s="211"/>
      <c r="C1" s="211"/>
      <c r="D1" s="210"/>
      <c r="E1" s="210"/>
      <c r="F1" s="210"/>
      <c r="G1" s="210"/>
      <c r="H1" s="210"/>
      <c r="I1" s="210"/>
      <c r="J1" s="210"/>
      <c r="K1" s="211"/>
      <c r="L1" s="211"/>
      <c r="M1" s="211"/>
      <c r="N1" s="211"/>
      <c r="O1" s="211"/>
      <c r="P1" s="211"/>
      <c r="Q1" s="211"/>
      <c r="R1" s="211"/>
      <c r="S1" s="211"/>
      <c r="T1" s="210"/>
      <c r="U1" s="211"/>
      <c r="V1" s="210"/>
      <c r="W1" s="210"/>
      <c r="X1" s="210"/>
      <c r="Y1" s="211"/>
      <c r="Z1" s="210"/>
      <c r="AA1" s="211"/>
      <c r="AB1" s="210"/>
      <c r="AC1" s="210"/>
      <c r="AD1" s="210"/>
      <c r="AE1" s="210"/>
      <c r="AF1" s="210"/>
      <c r="AG1" s="210"/>
      <c r="AH1" s="210"/>
      <c r="AI1" s="211"/>
      <c r="AJ1" s="210"/>
      <c r="AK1" s="211"/>
      <c r="AL1" s="210"/>
      <c r="AM1" s="211"/>
      <c r="AN1" s="210"/>
      <c r="AO1" s="211"/>
      <c r="AP1" s="210"/>
      <c r="AQ1" s="211"/>
      <c r="AR1" s="210"/>
      <c r="AS1" s="211"/>
      <c r="AT1" s="210"/>
      <c r="AU1" s="211"/>
      <c r="AV1" s="210"/>
      <c r="AW1" s="212"/>
    </row>
    <row r="2" spans="1:49" s="190" customFormat="1" ht="25.5" customHeight="1">
      <c r="AW2" s="43"/>
    </row>
    <row r="3" spans="1:49" s="193" customFormat="1" ht="25.5" customHeight="1" thickBot="1">
      <c r="A3" s="191" t="s">
        <v>199</v>
      </c>
      <c r="B3" s="191"/>
      <c r="C3" s="191"/>
      <c r="D3" s="191"/>
      <c r="E3" s="191"/>
      <c r="F3" s="191"/>
      <c r="G3" s="191"/>
      <c r="H3" s="191"/>
      <c r="I3" s="191"/>
      <c r="J3" s="191"/>
      <c r="K3" s="44"/>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c r="AL3" s="192"/>
      <c r="AM3" s="192"/>
      <c r="AN3" s="192"/>
      <c r="AO3" s="192"/>
      <c r="AP3" s="192"/>
      <c r="AQ3" s="192"/>
      <c r="AR3" s="192"/>
      <c r="AS3" s="192"/>
      <c r="AT3" s="192"/>
      <c r="AU3" s="192"/>
      <c r="AV3" s="192"/>
      <c r="AW3" s="44" t="s">
        <v>207</v>
      </c>
    </row>
    <row r="4" spans="1:49" s="53" customFormat="1" ht="36.75" customHeight="1" thickBot="1">
      <c r="A4" s="678" t="s">
        <v>205</v>
      </c>
      <c r="B4" s="45" t="s">
        <v>83</v>
      </c>
      <c r="C4" s="45"/>
      <c r="D4" s="46"/>
      <c r="E4" s="48"/>
      <c r="F4" s="48"/>
      <c r="G4" s="48"/>
      <c r="H4" s="48"/>
      <c r="I4" s="48"/>
      <c r="J4" s="46"/>
      <c r="K4" s="47" t="s">
        <v>84</v>
      </c>
      <c r="L4" s="48"/>
      <c r="M4" s="48"/>
      <c r="N4" s="48"/>
      <c r="O4" s="48"/>
      <c r="P4" s="48"/>
      <c r="Q4" s="48"/>
      <c r="R4" s="48"/>
      <c r="S4" s="49"/>
      <c r="T4" s="50"/>
      <c r="U4" s="47"/>
      <c r="V4" s="48"/>
      <c r="W4" s="48"/>
      <c r="X4" s="48"/>
      <c r="Y4" s="51"/>
      <c r="Z4" s="50"/>
      <c r="AA4" s="51"/>
      <c r="AB4" s="50"/>
      <c r="AC4" s="48"/>
      <c r="AD4" s="48"/>
      <c r="AE4" s="48"/>
      <c r="AF4" s="48"/>
      <c r="AG4" s="48"/>
      <c r="AH4" s="48"/>
      <c r="AI4" s="51"/>
      <c r="AJ4" s="46"/>
      <c r="AK4" s="51"/>
      <c r="AL4" s="50"/>
      <c r="AM4" s="47"/>
      <c r="AN4" s="48"/>
      <c r="AO4" s="51"/>
      <c r="AP4" s="48"/>
      <c r="AQ4" s="49"/>
      <c r="AR4" s="52"/>
      <c r="AS4" s="49"/>
      <c r="AT4" s="52"/>
      <c r="AU4" s="49"/>
      <c r="AV4" s="52"/>
      <c r="AW4" s="678" t="s">
        <v>205</v>
      </c>
    </row>
    <row r="5" spans="1:49" s="53" customFormat="1" ht="36.75" customHeight="1" thickBot="1">
      <c r="A5" s="679"/>
      <c r="B5" s="681" t="s">
        <v>85</v>
      </c>
      <c r="C5" s="698" t="s">
        <v>86</v>
      </c>
      <c r="D5" s="699"/>
      <c r="E5" s="273"/>
      <c r="F5" s="273"/>
      <c r="G5" s="273"/>
      <c r="H5" s="273"/>
      <c r="I5" s="273"/>
      <c r="J5" s="274"/>
      <c r="K5" s="47" t="s">
        <v>87</v>
      </c>
      <c r="L5" s="48"/>
      <c r="M5" s="48"/>
      <c r="N5" s="48"/>
      <c r="O5" s="48"/>
      <c r="P5" s="48"/>
      <c r="Q5" s="48"/>
      <c r="R5" s="48"/>
      <c r="S5" s="49"/>
      <c r="T5" s="50"/>
      <c r="U5" s="47"/>
      <c r="V5" s="48"/>
      <c r="W5" s="48"/>
      <c r="X5" s="48"/>
      <c r="Y5" s="51"/>
      <c r="Z5" s="50"/>
      <c r="AA5" s="51"/>
      <c r="AB5" s="50"/>
      <c r="AC5" s="48"/>
      <c r="AD5" s="48"/>
      <c r="AE5" s="48"/>
      <c r="AF5" s="48"/>
      <c r="AG5" s="48"/>
      <c r="AH5" s="48"/>
      <c r="AI5" s="51"/>
      <c r="AJ5" s="46"/>
      <c r="AK5" s="47"/>
      <c r="AL5" s="50"/>
      <c r="AM5" s="47"/>
      <c r="AN5" s="48"/>
      <c r="AO5" s="51"/>
      <c r="AP5" s="48"/>
      <c r="AQ5" s="49" t="s">
        <v>88</v>
      </c>
      <c r="AR5" s="52"/>
      <c r="AS5" s="49"/>
      <c r="AT5" s="52"/>
      <c r="AU5" s="49"/>
      <c r="AV5" s="52"/>
      <c r="AW5" s="679"/>
    </row>
    <row r="6" spans="1:49" s="53" customFormat="1" ht="36.75" customHeight="1" thickBot="1">
      <c r="A6" s="679"/>
      <c r="B6" s="682"/>
      <c r="C6" s="700"/>
      <c r="D6" s="701"/>
      <c r="E6" s="275"/>
      <c r="F6" s="275"/>
      <c r="G6" s="275"/>
      <c r="H6" s="275"/>
      <c r="I6" s="275"/>
      <c r="J6" s="276"/>
      <c r="K6" s="47" t="s">
        <v>89</v>
      </c>
      <c r="L6" s="48"/>
      <c r="M6" s="48"/>
      <c r="N6" s="48"/>
      <c r="O6" s="48"/>
      <c r="P6" s="48"/>
      <c r="Q6" s="48"/>
      <c r="R6" s="48"/>
      <c r="S6" s="49"/>
      <c r="T6" s="50"/>
      <c r="U6" s="47"/>
      <c r="V6" s="48"/>
      <c r="W6" s="48"/>
      <c r="X6" s="48"/>
      <c r="Y6" s="51"/>
      <c r="Z6" s="50"/>
      <c r="AA6" s="51"/>
      <c r="AB6" s="50"/>
      <c r="AC6" s="48"/>
      <c r="AD6" s="48"/>
      <c r="AE6" s="48"/>
      <c r="AF6" s="48"/>
      <c r="AG6" s="48"/>
      <c r="AH6" s="48"/>
      <c r="AI6" s="51"/>
      <c r="AJ6" s="46"/>
      <c r="AK6" s="49" t="s">
        <v>90</v>
      </c>
      <c r="AL6" s="50"/>
      <c r="AM6" s="47"/>
      <c r="AN6" s="48"/>
      <c r="AO6" s="51"/>
      <c r="AP6" s="48"/>
      <c r="AQ6" s="56"/>
      <c r="AR6" s="57"/>
      <c r="AS6" s="56"/>
      <c r="AT6" s="57"/>
      <c r="AU6" s="56"/>
      <c r="AV6" s="57"/>
      <c r="AW6" s="679"/>
    </row>
    <row r="7" spans="1:49" s="53" customFormat="1" ht="36.75" customHeight="1">
      <c r="A7" s="679"/>
      <c r="B7" s="682"/>
      <c r="C7" s="700"/>
      <c r="D7" s="701"/>
      <c r="E7" s="694" t="s">
        <v>97</v>
      </c>
      <c r="F7" s="694"/>
      <c r="G7" s="694" t="s">
        <v>124</v>
      </c>
      <c r="H7" s="694"/>
      <c r="I7" s="694" t="s">
        <v>98</v>
      </c>
      <c r="J7" s="696"/>
      <c r="K7" s="684" t="s">
        <v>91</v>
      </c>
      <c r="L7" s="685"/>
      <c r="M7" s="468"/>
      <c r="N7" s="468"/>
      <c r="O7" s="468"/>
      <c r="P7" s="468"/>
      <c r="Q7" s="468"/>
      <c r="R7" s="471"/>
      <c r="S7" s="688" t="s">
        <v>86</v>
      </c>
      <c r="T7" s="689"/>
      <c r="U7" s="251"/>
      <c r="V7" s="252"/>
      <c r="W7" s="252"/>
      <c r="X7" s="252"/>
      <c r="Y7" s="251"/>
      <c r="Z7" s="59"/>
      <c r="AA7" s="688" t="s">
        <v>92</v>
      </c>
      <c r="AB7" s="689"/>
      <c r="AC7" s="468"/>
      <c r="AD7" s="468"/>
      <c r="AE7" s="468"/>
      <c r="AF7" s="468"/>
      <c r="AG7" s="468"/>
      <c r="AH7" s="468"/>
      <c r="AI7" s="714" t="s">
        <v>93</v>
      </c>
      <c r="AJ7" s="715"/>
      <c r="AK7" s="684" t="s">
        <v>91</v>
      </c>
      <c r="AL7" s="708"/>
      <c r="AM7" s="709" t="s">
        <v>86</v>
      </c>
      <c r="AN7" s="685"/>
      <c r="AO7" s="684" t="s">
        <v>93</v>
      </c>
      <c r="AP7" s="712"/>
      <c r="AQ7" s="60" t="s">
        <v>94</v>
      </c>
      <c r="AR7" s="61"/>
      <c r="AS7" s="60" t="s">
        <v>95</v>
      </c>
      <c r="AT7" s="61"/>
      <c r="AU7" s="60" t="s">
        <v>96</v>
      </c>
      <c r="AV7" s="61"/>
      <c r="AW7" s="679"/>
    </row>
    <row r="8" spans="1:49" s="53" customFormat="1" ht="36.75" customHeight="1" thickBot="1">
      <c r="A8" s="680"/>
      <c r="B8" s="683"/>
      <c r="C8" s="702"/>
      <c r="D8" s="703"/>
      <c r="E8" s="695"/>
      <c r="F8" s="695"/>
      <c r="G8" s="695"/>
      <c r="H8" s="695"/>
      <c r="I8" s="695"/>
      <c r="J8" s="697"/>
      <c r="K8" s="686"/>
      <c r="L8" s="687"/>
      <c r="M8" s="693" t="s">
        <v>138</v>
      </c>
      <c r="N8" s="693"/>
      <c r="O8" s="693" t="s">
        <v>124</v>
      </c>
      <c r="P8" s="693"/>
      <c r="Q8" s="693" t="s">
        <v>98</v>
      </c>
      <c r="R8" s="693"/>
      <c r="S8" s="690"/>
      <c r="T8" s="692"/>
      <c r="U8" s="704" t="s">
        <v>97</v>
      </c>
      <c r="V8" s="705"/>
      <c r="W8" s="706" t="s">
        <v>124</v>
      </c>
      <c r="X8" s="707"/>
      <c r="Y8" s="62" t="s">
        <v>98</v>
      </c>
      <c r="Z8" s="63"/>
      <c r="AA8" s="690"/>
      <c r="AB8" s="691"/>
      <c r="AC8" s="693" t="s">
        <v>138</v>
      </c>
      <c r="AD8" s="693"/>
      <c r="AE8" s="693" t="s">
        <v>124</v>
      </c>
      <c r="AF8" s="693"/>
      <c r="AG8" s="693" t="s">
        <v>98</v>
      </c>
      <c r="AH8" s="693"/>
      <c r="AI8" s="716"/>
      <c r="AJ8" s="717"/>
      <c r="AK8" s="686"/>
      <c r="AL8" s="687"/>
      <c r="AM8" s="710"/>
      <c r="AN8" s="711"/>
      <c r="AO8" s="686"/>
      <c r="AP8" s="713"/>
      <c r="AQ8" s="469"/>
      <c r="AR8" s="470"/>
      <c r="AS8" s="469"/>
      <c r="AT8" s="470"/>
      <c r="AU8" s="469"/>
      <c r="AV8" s="470"/>
      <c r="AW8" s="680"/>
    </row>
    <row r="9" spans="1:49" s="53" customFormat="1" ht="12" customHeight="1">
      <c r="A9" s="465"/>
      <c r="B9" s="64" t="s">
        <v>36</v>
      </c>
      <c r="C9" s="64" t="s">
        <v>36</v>
      </c>
      <c r="D9" s="67" t="s">
        <v>36</v>
      </c>
      <c r="E9" s="66" t="s">
        <v>36</v>
      </c>
      <c r="F9" s="66" t="s">
        <v>36</v>
      </c>
      <c r="G9" s="66" t="s">
        <v>36</v>
      </c>
      <c r="H9" s="66" t="s">
        <v>36</v>
      </c>
      <c r="I9" s="66" t="s">
        <v>36</v>
      </c>
      <c r="J9" s="65" t="s">
        <v>36</v>
      </c>
      <c r="K9" s="69" t="s">
        <v>36</v>
      </c>
      <c r="L9" s="67" t="s">
        <v>36</v>
      </c>
      <c r="M9" s="68" t="s">
        <v>36</v>
      </c>
      <c r="N9" s="68" t="s">
        <v>36</v>
      </c>
      <c r="O9" s="68" t="s">
        <v>36</v>
      </c>
      <c r="P9" s="68" t="s">
        <v>36</v>
      </c>
      <c r="Q9" s="68" t="s">
        <v>36</v>
      </c>
      <c r="R9" s="68" t="s">
        <v>36</v>
      </c>
      <c r="S9" s="68" t="s">
        <v>36</v>
      </c>
      <c r="T9" s="67" t="s">
        <v>36</v>
      </c>
      <c r="U9" s="69" t="s">
        <v>36</v>
      </c>
      <c r="V9" s="66" t="s">
        <v>36</v>
      </c>
      <c r="W9" s="66" t="s">
        <v>36</v>
      </c>
      <c r="X9" s="66" t="s">
        <v>36</v>
      </c>
      <c r="Y9" s="66" t="s">
        <v>36</v>
      </c>
      <c r="Z9" s="67" t="s">
        <v>36</v>
      </c>
      <c r="AA9" s="66" t="s">
        <v>36</v>
      </c>
      <c r="AB9" s="66" t="s">
        <v>36</v>
      </c>
      <c r="AC9" s="67" t="s">
        <v>36</v>
      </c>
      <c r="AD9" s="69" t="s">
        <v>36</v>
      </c>
      <c r="AE9" s="67" t="s">
        <v>36</v>
      </c>
      <c r="AF9" s="69" t="s">
        <v>36</v>
      </c>
      <c r="AG9" s="67" t="s">
        <v>36</v>
      </c>
      <c r="AH9" s="69" t="s">
        <v>36</v>
      </c>
      <c r="AI9" s="64" t="s">
        <v>36</v>
      </c>
      <c r="AJ9" s="65" t="s">
        <v>36</v>
      </c>
      <c r="AK9" s="66" t="s">
        <v>36</v>
      </c>
      <c r="AL9" s="67" t="s">
        <v>36</v>
      </c>
      <c r="AM9" s="69" t="s">
        <v>36</v>
      </c>
      <c r="AN9" s="66" t="s">
        <v>36</v>
      </c>
      <c r="AO9" s="64" t="s">
        <v>36</v>
      </c>
      <c r="AP9" s="65" t="s">
        <v>36</v>
      </c>
      <c r="AQ9" s="64" t="s">
        <v>36</v>
      </c>
      <c r="AR9" s="65" t="s">
        <v>36</v>
      </c>
      <c r="AS9" s="66" t="s">
        <v>36</v>
      </c>
      <c r="AT9" s="66" t="s">
        <v>36</v>
      </c>
      <c r="AU9" s="64" t="s">
        <v>36</v>
      </c>
      <c r="AV9" s="65" t="s">
        <v>36</v>
      </c>
      <c r="AW9" s="465"/>
    </row>
    <row r="10" spans="1:49" s="76" customFormat="1" ht="36.75" customHeight="1" thickBot="1">
      <c r="A10" s="54" t="s">
        <v>99</v>
      </c>
      <c r="B10" s="70">
        <v>680650711</v>
      </c>
      <c r="C10" s="71">
        <v>11379512</v>
      </c>
      <c r="D10" s="491">
        <v>167.18577996166968</v>
      </c>
      <c r="E10" s="229">
        <v>7127826</v>
      </c>
      <c r="F10" s="491">
        <v>104.72076036661923</v>
      </c>
      <c r="G10" s="229">
        <v>2306580</v>
      </c>
      <c r="H10" s="491">
        <v>33.887865871927374</v>
      </c>
      <c r="I10" s="229">
        <v>1945106</v>
      </c>
      <c r="J10" s="492">
        <v>28.57715372312305</v>
      </c>
      <c r="K10" s="228">
        <v>7258853</v>
      </c>
      <c r="L10" s="326">
        <v>106.19342319503274</v>
      </c>
      <c r="M10" s="352">
        <v>3598597</v>
      </c>
      <c r="N10" s="326">
        <v>52.645691286126777</v>
      </c>
      <c r="O10" s="352">
        <v>1742557</v>
      </c>
      <c r="P10" s="326">
        <v>25.492745609046867</v>
      </c>
      <c r="Q10" s="352">
        <v>1917699</v>
      </c>
      <c r="R10" s="326">
        <v>28.054986299859095</v>
      </c>
      <c r="S10" s="73">
        <v>2271339</v>
      </c>
      <c r="T10" s="326">
        <v>33.228564298847552</v>
      </c>
      <c r="U10" s="74">
        <v>1091586</v>
      </c>
      <c r="V10" s="326">
        <v>15.969362384356456</v>
      </c>
      <c r="W10" s="352">
        <v>509216</v>
      </c>
      <c r="X10" s="326">
        <v>7.4495778032261839</v>
      </c>
      <c r="Y10" s="72">
        <v>670537</v>
      </c>
      <c r="Z10" s="326">
        <v>9.809624111264915</v>
      </c>
      <c r="AA10" s="75">
        <v>42292</v>
      </c>
      <c r="AB10" s="326">
        <v>0.61871100761571074</v>
      </c>
      <c r="AC10" s="229">
        <v>8136</v>
      </c>
      <c r="AD10" s="326">
        <v>0.11902564924717257</v>
      </c>
      <c r="AE10" s="229">
        <v>4841</v>
      </c>
      <c r="AF10" s="326">
        <v>7.0821431662433931E-2</v>
      </c>
      <c r="AG10" s="229">
        <v>29315</v>
      </c>
      <c r="AH10" s="326">
        <v>0.42886392670610418</v>
      </c>
      <c r="AI10" s="70">
        <v>9572484</v>
      </c>
      <c r="AJ10" s="319">
        <v>140.040698501496</v>
      </c>
      <c r="AK10" s="496">
        <v>170087</v>
      </c>
      <c r="AL10" s="326">
        <v>2.4882885451700885</v>
      </c>
      <c r="AM10" s="74">
        <v>94074</v>
      </c>
      <c r="AN10" s="326">
        <v>1.3762560136772999</v>
      </c>
      <c r="AO10" s="70">
        <v>264161</v>
      </c>
      <c r="AP10" s="326">
        <v>3.8645445588473888</v>
      </c>
      <c r="AQ10" s="70">
        <v>851100</v>
      </c>
      <c r="AR10" s="492">
        <v>12.504210841851307</v>
      </c>
      <c r="AS10" s="74">
        <v>101820</v>
      </c>
      <c r="AT10" s="491">
        <v>1.4959214521411115</v>
      </c>
      <c r="AU10" s="70">
        <v>686669</v>
      </c>
      <c r="AV10" s="491">
        <v>10.088419638777106</v>
      </c>
      <c r="AW10" s="466" t="s">
        <v>99</v>
      </c>
    </row>
    <row r="11" spans="1:49" s="82" customFormat="1" ht="36.75" customHeight="1">
      <c r="A11" s="77" t="s">
        <v>100</v>
      </c>
      <c r="B11" s="488">
        <v>26061964</v>
      </c>
      <c r="C11" s="79">
        <v>555206</v>
      </c>
      <c r="D11" s="327">
        <v>213.0330622818756</v>
      </c>
      <c r="E11" s="230">
        <v>332880</v>
      </c>
      <c r="F11" s="327">
        <v>127.72636782093628</v>
      </c>
      <c r="G11" s="230">
        <v>93792</v>
      </c>
      <c r="H11" s="327">
        <v>35.988078258415214</v>
      </c>
      <c r="I11" s="230">
        <v>128534</v>
      </c>
      <c r="J11" s="323">
        <v>49.318616202524112</v>
      </c>
      <c r="K11" s="493">
        <v>302555</v>
      </c>
      <c r="L11" s="327">
        <v>115.27023798056331</v>
      </c>
      <c r="M11" s="353">
        <v>149151</v>
      </c>
      <c r="N11" s="327">
        <v>56.824945101019637</v>
      </c>
      <c r="O11" s="353">
        <v>71331</v>
      </c>
      <c r="P11" s="327">
        <v>27.176352548764889</v>
      </c>
      <c r="Q11" s="353">
        <v>82073</v>
      </c>
      <c r="R11" s="327">
        <v>31.268940330778772</v>
      </c>
      <c r="S11" s="230">
        <v>125704</v>
      </c>
      <c r="T11" s="327">
        <v>47.891887409260228</v>
      </c>
      <c r="U11" s="81">
        <v>59667</v>
      </c>
      <c r="V11" s="327">
        <v>22.732492570231098</v>
      </c>
      <c r="W11" s="353">
        <v>23732</v>
      </c>
      <c r="X11" s="327">
        <v>9.0416396613995094</v>
      </c>
      <c r="Y11" s="353">
        <v>42305</v>
      </c>
      <c r="Z11" s="327">
        <v>16.117755177629622</v>
      </c>
      <c r="AA11" s="81">
        <v>2118</v>
      </c>
      <c r="AB11" s="327">
        <v>0.80693547964116619</v>
      </c>
      <c r="AC11" s="230">
        <v>266</v>
      </c>
      <c r="AD11" s="327">
        <v>0.10134317166409358</v>
      </c>
      <c r="AE11" s="230">
        <v>710</v>
      </c>
      <c r="AF11" s="327">
        <v>0.27050245068235507</v>
      </c>
      <c r="AG11" s="230">
        <v>1142</v>
      </c>
      <c r="AH11" s="327">
        <v>0.43508985729471761</v>
      </c>
      <c r="AI11" s="78">
        <v>430377</v>
      </c>
      <c r="AJ11" s="320">
        <v>163.9690608694647</v>
      </c>
      <c r="AK11" s="493">
        <v>9679</v>
      </c>
      <c r="AL11" s="327">
        <v>3.6875960847246687</v>
      </c>
      <c r="AM11" s="80">
        <v>5878</v>
      </c>
      <c r="AN11" s="327">
        <v>2.2394555001561738</v>
      </c>
      <c r="AO11" s="79">
        <v>15557</v>
      </c>
      <c r="AP11" s="327">
        <v>5.9270515848808421</v>
      </c>
      <c r="AQ11" s="78">
        <v>33536</v>
      </c>
      <c r="AR11" s="323">
        <v>12.867794614404348</v>
      </c>
      <c r="AS11" s="80">
        <v>4157</v>
      </c>
      <c r="AT11" s="327">
        <v>1.5950447940147563</v>
      </c>
      <c r="AU11" s="79">
        <v>22759</v>
      </c>
      <c r="AV11" s="327">
        <v>8.7326496191921681</v>
      </c>
      <c r="AW11" s="77" t="s">
        <v>100</v>
      </c>
    </row>
    <row r="12" spans="1:49" s="82" customFormat="1" ht="36.75" customHeight="1">
      <c r="A12" s="83" t="s">
        <v>37</v>
      </c>
      <c r="B12" s="489">
        <v>6278930</v>
      </c>
      <c r="C12" s="85">
        <v>98893</v>
      </c>
      <c r="D12" s="328">
        <v>157.49976508736361</v>
      </c>
      <c r="E12" s="231">
        <v>59729</v>
      </c>
      <c r="F12" s="328">
        <v>95.126080399048888</v>
      </c>
      <c r="G12" s="231">
        <v>23650</v>
      </c>
      <c r="H12" s="328">
        <v>37.665653224355104</v>
      </c>
      <c r="I12" s="231">
        <v>15514</v>
      </c>
      <c r="J12" s="324">
        <v>24.708031463959625</v>
      </c>
      <c r="K12" s="494">
        <v>61793</v>
      </c>
      <c r="L12" s="328">
        <v>97.409844700398779</v>
      </c>
      <c r="M12" s="354">
        <v>29179</v>
      </c>
      <c r="N12" s="328">
        <v>45.997473152508142</v>
      </c>
      <c r="O12" s="354">
        <v>16913</v>
      </c>
      <c r="P12" s="328">
        <v>26.66147789260668</v>
      </c>
      <c r="Q12" s="354">
        <v>15701</v>
      </c>
      <c r="R12" s="328">
        <v>24.750893655283949</v>
      </c>
      <c r="S12" s="231">
        <v>34349</v>
      </c>
      <c r="T12" s="328">
        <v>54.147407564190075</v>
      </c>
      <c r="U12" s="87">
        <v>15119</v>
      </c>
      <c r="V12" s="328">
        <v>23.833434887856701</v>
      </c>
      <c r="W12" s="354">
        <v>9460</v>
      </c>
      <c r="X12" s="328">
        <v>14.912645944779706</v>
      </c>
      <c r="Y12" s="354">
        <v>9770</v>
      </c>
      <c r="Z12" s="328">
        <v>15.401326731553672</v>
      </c>
      <c r="AA12" s="87">
        <v>105</v>
      </c>
      <c r="AB12" s="328">
        <v>0.16552091164924623</v>
      </c>
      <c r="AC12" s="231">
        <v>28</v>
      </c>
      <c r="AD12" s="328">
        <v>4.4138909773132326E-2</v>
      </c>
      <c r="AE12" s="231">
        <v>2</v>
      </c>
      <c r="AF12" s="328">
        <v>3.1527792695094522E-3</v>
      </c>
      <c r="AG12" s="231">
        <v>75</v>
      </c>
      <c r="AH12" s="328">
        <v>0.11822922260660444</v>
      </c>
      <c r="AI12" s="84">
        <v>96247</v>
      </c>
      <c r="AJ12" s="321">
        <v>151.72277317623809</v>
      </c>
      <c r="AK12" s="494">
        <v>1555</v>
      </c>
      <c r="AL12" s="328">
        <v>2.451285882043599</v>
      </c>
      <c r="AM12" s="86">
        <v>822</v>
      </c>
      <c r="AN12" s="328">
        <v>1.2957922797683847</v>
      </c>
      <c r="AO12" s="85">
        <v>2377</v>
      </c>
      <c r="AP12" s="328">
        <v>3.7470781618119835</v>
      </c>
      <c r="AQ12" s="84">
        <v>6531</v>
      </c>
      <c r="AR12" s="324">
        <v>10.401453750877936</v>
      </c>
      <c r="AS12" s="86">
        <v>732</v>
      </c>
      <c r="AT12" s="328">
        <v>1.1658037277051982</v>
      </c>
      <c r="AU12" s="85">
        <v>6523</v>
      </c>
      <c r="AV12" s="328">
        <v>10.388712726531431</v>
      </c>
      <c r="AW12" s="83" t="s">
        <v>101</v>
      </c>
    </row>
    <row r="13" spans="1:49" s="82" customFormat="1" ht="36.75" customHeight="1">
      <c r="A13" s="83" t="s">
        <v>38</v>
      </c>
      <c r="B13" s="489">
        <v>4842913</v>
      </c>
      <c r="C13" s="85">
        <v>63199</v>
      </c>
      <c r="D13" s="328">
        <v>130.49790487667238</v>
      </c>
      <c r="E13" s="231">
        <v>38260</v>
      </c>
      <c r="F13" s="328">
        <v>79.00203864905275</v>
      </c>
      <c r="G13" s="231">
        <v>16611</v>
      </c>
      <c r="H13" s="328">
        <v>34.299604390993601</v>
      </c>
      <c r="I13" s="231">
        <v>8328</v>
      </c>
      <c r="J13" s="324">
        <v>17.196261836626014</v>
      </c>
      <c r="K13" s="494">
        <v>62030</v>
      </c>
      <c r="L13" s="328">
        <v>127.04494642525057</v>
      </c>
      <c r="M13" s="354">
        <v>29175</v>
      </c>
      <c r="N13" s="328">
        <v>59.753930549035708</v>
      </c>
      <c r="O13" s="354">
        <v>13418</v>
      </c>
      <c r="P13" s="328">
        <v>27.481687750024378</v>
      </c>
      <c r="Q13" s="354">
        <v>19437</v>
      </c>
      <c r="R13" s="328">
        <v>39.809328126190479</v>
      </c>
      <c r="S13" s="231">
        <v>24585</v>
      </c>
      <c r="T13" s="328">
        <v>50.353055100189998</v>
      </c>
      <c r="U13" s="87">
        <v>10197</v>
      </c>
      <c r="V13" s="328">
        <v>20.884689967729809</v>
      </c>
      <c r="W13" s="354">
        <v>8028</v>
      </c>
      <c r="X13" s="328">
        <v>16.442315490922322</v>
      </c>
      <c r="Y13" s="354">
        <v>6360</v>
      </c>
      <c r="Z13" s="328">
        <v>13.026049641537863</v>
      </c>
      <c r="AA13" s="87">
        <v>175</v>
      </c>
      <c r="AB13" s="328">
        <v>0.35842117724357331</v>
      </c>
      <c r="AC13" s="231">
        <v>60</v>
      </c>
      <c r="AD13" s="328">
        <v>0.12288726076922513</v>
      </c>
      <c r="AE13" s="231">
        <v>3</v>
      </c>
      <c r="AF13" s="328">
        <v>6.1443630384612567E-3</v>
      </c>
      <c r="AG13" s="231">
        <v>112</v>
      </c>
      <c r="AH13" s="328">
        <v>0.22938955343588688</v>
      </c>
      <c r="AI13" s="84">
        <v>86790</v>
      </c>
      <c r="AJ13" s="321">
        <v>177.75642270268412</v>
      </c>
      <c r="AK13" s="494">
        <v>1322</v>
      </c>
      <c r="AL13" s="328">
        <v>2.7076159789485934</v>
      </c>
      <c r="AM13" s="86">
        <v>995</v>
      </c>
      <c r="AN13" s="328">
        <v>2.0378804077563166</v>
      </c>
      <c r="AO13" s="85">
        <v>2317</v>
      </c>
      <c r="AP13" s="328">
        <v>4.74549638670491</v>
      </c>
      <c r="AQ13" s="84">
        <v>6386</v>
      </c>
      <c r="AR13" s="324">
        <v>13.186278588940169</v>
      </c>
      <c r="AS13" s="86">
        <v>1306</v>
      </c>
      <c r="AT13" s="328">
        <v>2.6967240584334267</v>
      </c>
      <c r="AU13" s="85">
        <v>3921</v>
      </c>
      <c r="AV13" s="328">
        <v>8.0963667941175075</v>
      </c>
      <c r="AW13" s="83" t="s">
        <v>38</v>
      </c>
    </row>
    <row r="14" spans="1:49" s="82" customFormat="1" ht="36.75" customHeight="1">
      <c r="A14" s="83" t="s">
        <v>39</v>
      </c>
      <c r="B14" s="489">
        <v>11666408</v>
      </c>
      <c r="C14" s="85">
        <v>136818</v>
      </c>
      <c r="D14" s="328">
        <v>117.27517158666146</v>
      </c>
      <c r="E14" s="231">
        <v>81636</v>
      </c>
      <c r="F14" s="328">
        <v>69.975265737320342</v>
      </c>
      <c r="G14" s="231">
        <v>30703</v>
      </c>
      <c r="H14" s="328">
        <v>26.317440638112434</v>
      </c>
      <c r="I14" s="231">
        <v>24479</v>
      </c>
      <c r="J14" s="324">
        <v>20.982465211228682</v>
      </c>
      <c r="K14" s="494">
        <v>145737</v>
      </c>
      <c r="L14" s="328">
        <v>123.92961394543838</v>
      </c>
      <c r="M14" s="354">
        <v>77626</v>
      </c>
      <c r="N14" s="328">
        <v>66.010417478942202</v>
      </c>
      <c r="O14" s="354">
        <v>35697</v>
      </c>
      <c r="P14" s="328">
        <v>30.355472042174011</v>
      </c>
      <c r="Q14" s="354">
        <v>32414</v>
      </c>
      <c r="R14" s="328">
        <v>27.563724424322167</v>
      </c>
      <c r="S14" s="231">
        <v>44702</v>
      </c>
      <c r="T14" s="328">
        <v>38.0130070098121</v>
      </c>
      <c r="U14" s="87">
        <v>22687</v>
      </c>
      <c r="V14" s="328">
        <v>19.292226075603043</v>
      </c>
      <c r="W14" s="354">
        <v>10971</v>
      </c>
      <c r="X14" s="328">
        <v>9.3293521521329836</v>
      </c>
      <c r="Y14" s="354">
        <v>11044</v>
      </c>
      <c r="Z14" s="328">
        <v>9.391428782076078</v>
      </c>
      <c r="AA14" s="87">
        <v>282</v>
      </c>
      <c r="AB14" s="328">
        <v>0.23980287183497412</v>
      </c>
      <c r="AC14" s="231">
        <v>97</v>
      </c>
      <c r="AD14" s="328">
        <v>8.2485384992881175E-2</v>
      </c>
      <c r="AE14" s="231">
        <v>4</v>
      </c>
      <c r="AF14" s="328">
        <v>3.401459174964172E-3</v>
      </c>
      <c r="AG14" s="231">
        <v>181</v>
      </c>
      <c r="AH14" s="328">
        <v>0.15391602766712878</v>
      </c>
      <c r="AI14" s="84">
        <v>190721</v>
      </c>
      <c r="AJ14" s="321">
        <v>162.18242382708547</v>
      </c>
      <c r="AK14" s="494">
        <v>1351</v>
      </c>
      <c r="AL14" s="328">
        <v>1.1488428363441492</v>
      </c>
      <c r="AM14" s="86">
        <v>1146</v>
      </c>
      <c r="AN14" s="328">
        <v>0.97451805362723531</v>
      </c>
      <c r="AO14" s="85">
        <v>2497</v>
      </c>
      <c r="AP14" s="328">
        <v>2.1233608899713845</v>
      </c>
      <c r="AQ14" s="84">
        <v>15029</v>
      </c>
      <c r="AR14" s="324">
        <v>12.882285618675432</v>
      </c>
      <c r="AS14" s="86">
        <v>1599</v>
      </c>
      <c r="AT14" s="328">
        <v>1.3706018167717091</v>
      </c>
      <c r="AU14" s="85">
        <v>8470</v>
      </c>
      <c r="AV14" s="328">
        <v>7.2601609681403216</v>
      </c>
      <c r="AW14" s="83" t="s">
        <v>39</v>
      </c>
    </row>
    <row r="15" spans="1:49" s="82" customFormat="1" ht="36.75" customHeight="1">
      <c r="A15" s="83" t="s">
        <v>40</v>
      </c>
      <c r="B15" s="489">
        <v>4743909</v>
      </c>
      <c r="C15" s="85">
        <v>32274</v>
      </c>
      <c r="D15" s="328">
        <v>68.032502309804002</v>
      </c>
      <c r="E15" s="231">
        <v>18419</v>
      </c>
      <c r="F15" s="328">
        <v>38.826630106100268</v>
      </c>
      <c r="G15" s="231">
        <v>10472</v>
      </c>
      <c r="H15" s="328">
        <v>22.074622426357674</v>
      </c>
      <c r="I15" s="231">
        <v>3383</v>
      </c>
      <c r="J15" s="324">
        <v>7.1312497773460661</v>
      </c>
      <c r="K15" s="494">
        <v>54514</v>
      </c>
      <c r="L15" s="328">
        <v>113.51588061085153</v>
      </c>
      <c r="M15" s="354">
        <v>30484</v>
      </c>
      <c r="N15" s="328">
        <v>63.477604001562867</v>
      </c>
      <c r="O15" s="354">
        <v>13528</v>
      </c>
      <c r="P15" s="328">
        <v>28.169696461525469</v>
      </c>
      <c r="Q15" s="354">
        <v>10502</v>
      </c>
      <c r="R15" s="328">
        <v>21.868580147763193</v>
      </c>
      <c r="S15" s="231">
        <v>12804</v>
      </c>
      <c r="T15" s="328">
        <v>26.662092954861926</v>
      </c>
      <c r="U15" s="87">
        <v>6634</v>
      </c>
      <c r="V15" s="328">
        <v>13.814145943654641</v>
      </c>
      <c r="W15" s="354">
        <v>3651</v>
      </c>
      <c r="X15" s="328">
        <v>7.60256961716658</v>
      </c>
      <c r="Y15" s="354">
        <v>2519</v>
      </c>
      <c r="Z15" s="328">
        <v>5.2453773940407045</v>
      </c>
      <c r="AA15" s="87">
        <v>72</v>
      </c>
      <c r="AB15" s="328">
        <v>0.14992742055217578</v>
      </c>
      <c r="AC15" s="231">
        <v>24</v>
      </c>
      <c r="AD15" s="328">
        <v>4.9975806850725259E-2</v>
      </c>
      <c r="AE15" s="231">
        <v>1</v>
      </c>
      <c r="AF15" s="328">
        <v>2.0823252854468856E-3</v>
      </c>
      <c r="AG15" s="231">
        <v>47</v>
      </c>
      <c r="AH15" s="328">
        <v>9.7869288416003619E-2</v>
      </c>
      <c r="AI15" s="84">
        <v>67390</v>
      </c>
      <c r="AJ15" s="321">
        <v>140.32790098626563</v>
      </c>
      <c r="AK15" s="494">
        <v>563</v>
      </c>
      <c r="AL15" s="328">
        <v>1.1723491357065967</v>
      </c>
      <c r="AM15" s="86">
        <v>683</v>
      </c>
      <c r="AN15" s="328">
        <v>1.4222281699602231</v>
      </c>
      <c r="AO15" s="85">
        <v>1246</v>
      </c>
      <c r="AP15" s="328">
        <v>2.5945773056668195</v>
      </c>
      <c r="AQ15" s="84">
        <v>5728</v>
      </c>
      <c r="AR15" s="324">
        <v>12.074430601430169</v>
      </c>
      <c r="AS15" s="86">
        <v>468</v>
      </c>
      <c r="AT15" s="328">
        <v>0.98652819858053764</v>
      </c>
      <c r="AU15" s="85">
        <v>7805</v>
      </c>
      <c r="AV15" s="328">
        <v>16.45267647419038</v>
      </c>
      <c r="AW15" s="83" t="s">
        <v>40</v>
      </c>
    </row>
    <row r="16" spans="1:49" s="82" customFormat="1" ht="36.75" customHeight="1">
      <c r="A16" s="83" t="s">
        <v>41</v>
      </c>
      <c r="B16" s="489">
        <v>4744125</v>
      </c>
      <c r="C16" s="85">
        <v>40356</v>
      </c>
      <c r="D16" s="328">
        <v>85.065212236186852</v>
      </c>
      <c r="E16" s="231">
        <v>25210</v>
      </c>
      <c r="F16" s="328">
        <v>53.139409269359469</v>
      </c>
      <c r="G16" s="231">
        <v>9432</v>
      </c>
      <c r="H16" s="328">
        <v>19.881432297842068</v>
      </c>
      <c r="I16" s="231">
        <v>5714</v>
      </c>
      <c r="J16" s="324">
        <v>12.044370668985323</v>
      </c>
      <c r="K16" s="494">
        <v>39751</v>
      </c>
      <c r="L16" s="328">
        <v>82.963774092369576</v>
      </c>
      <c r="M16" s="354">
        <v>21369</v>
      </c>
      <c r="N16" s="328">
        <v>44.59895068249466</v>
      </c>
      <c r="O16" s="354">
        <v>8090</v>
      </c>
      <c r="P16" s="328">
        <v>16.884529506358831</v>
      </c>
      <c r="Q16" s="354">
        <v>10292</v>
      </c>
      <c r="R16" s="328">
        <v>21.480293903516078</v>
      </c>
      <c r="S16" s="231">
        <v>14289</v>
      </c>
      <c r="T16" s="328">
        <v>29.822378506348738</v>
      </c>
      <c r="U16" s="87">
        <v>7674</v>
      </c>
      <c r="V16" s="328">
        <v>16.016301536686978</v>
      </c>
      <c r="W16" s="354">
        <v>3073</v>
      </c>
      <c r="X16" s="328">
        <v>6.4136167086576856</v>
      </c>
      <c r="Y16" s="354">
        <v>3542</v>
      </c>
      <c r="Z16" s="328">
        <v>7.3924602610040759</v>
      </c>
      <c r="AA16" s="87">
        <v>62</v>
      </c>
      <c r="AB16" s="328">
        <v>0.1293993608645547</v>
      </c>
      <c r="AC16" s="231">
        <v>27</v>
      </c>
      <c r="AD16" s="328">
        <v>5.6351334570048005E-2</v>
      </c>
      <c r="AE16" s="231">
        <v>0</v>
      </c>
      <c r="AF16" s="328">
        <v>0</v>
      </c>
      <c r="AG16" s="231">
        <v>35</v>
      </c>
      <c r="AH16" s="328">
        <v>7.3048026294506671E-2</v>
      </c>
      <c r="AI16" s="84">
        <v>54102</v>
      </c>
      <c r="AJ16" s="321">
        <v>112.91555195958286</v>
      </c>
      <c r="AK16" s="494">
        <v>946</v>
      </c>
      <c r="AL16" s="328">
        <v>1.9743837964172377</v>
      </c>
      <c r="AM16" s="86">
        <v>881</v>
      </c>
      <c r="AN16" s="328">
        <v>1.8387231761560108</v>
      </c>
      <c r="AO16" s="85">
        <v>1827</v>
      </c>
      <c r="AP16" s="328">
        <v>3.8131069725732485</v>
      </c>
      <c r="AQ16" s="84">
        <v>6042</v>
      </c>
      <c r="AR16" s="324">
        <v>12.735752114457355</v>
      </c>
      <c r="AS16" s="86">
        <v>585</v>
      </c>
      <c r="AT16" s="328">
        <v>1.2331041024424947</v>
      </c>
      <c r="AU16" s="85">
        <v>4734</v>
      </c>
      <c r="AV16" s="328">
        <v>9.9786578136115729</v>
      </c>
      <c r="AW16" s="83" t="s">
        <v>41</v>
      </c>
    </row>
    <row r="17" spans="1:49" s="82" customFormat="1" ht="36.75" customHeight="1">
      <c r="A17" s="83" t="s">
        <v>42</v>
      </c>
      <c r="B17" s="489">
        <v>8686606</v>
      </c>
      <c r="C17" s="85">
        <v>115543</v>
      </c>
      <c r="D17" s="328">
        <v>133.01282457153002</v>
      </c>
      <c r="E17" s="231">
        <v>68973</v>
      </c>
      <c r="F17" s="328">
        <v>79.401552228799147</v>
      </c>
      <c r="G17" s="231">
        <v>27549</v>
      </c>
      <c r="H17" s="328">
        <v>31.714342747904073</v>
      </c>
      <c r="I17" s="231">
        <v>19021</v>
      </c>
      <c r="J17" s="324">
        <v>21.896929594826794</v>
      </c>
      <c r="K17" s="494">
        <v>79919</v>
      </c>
      <c r="L17" s="328">
        <v>90.920512308761104</v>
      </c>
      <c r="M17" s="354">
        <v>40418</v>
      </c>
      <c r="N17" s="328">
        <v>45.98187247707687</v>
      </c>
      <c r="O17" s="354">
        <v>20068</v>
      </c>
      <c r="P17" s="328">
        <v>22.830526420653637</v>
      </c>
      <c r="Q17" s="354">
        <v>19433</v>
      </c>
      <c r="R17" s="328">
        <v>22.108113411030605</v>
      </c>
      <c r="S17" s="231">
        <v>27448</v>
      </c>
      <c r="T17" s="328">
        <v>31.226444548241034</v>
      </c>
      <c r="U17" s="87">
        <v>11318</v>
      </c>
      <c r="V17" s="328">
        <v>12.876016445533081</v>
      </c>
      <c r="W17" s="354">
        <v>8188</v>
      </c>
      <c r="X17" s="328">
        <v>9.3151460201470986</v>
      </c>
      <c r="Y17" s="354">
        <v>7942</v>
      </c>
      <c r="Z17" s="328">
        <v>9.0352820825608529</v>
      </c>
      <c r="AA17" s="87">
        <v>144</v>
      </c>
      <c r="AB17" s="328">
        <v>0.16382279273341258</v>
      </c>
      <c r="AC17" s="231">
        <v>41</v>
      </c>
      <c r="AD17" s="328">
        <v>4.6643989597707748E-2</v>
      </c>
      <c r="AE17" s="231">
        <v>2</v>
      </c>
      <c r="AF17" s="328">
        <v>2.2753165657418413E-3</v>
      </c>
      <c r="AG17" s="231">
        <v>101</v>
      </c>
      <c r="AH17" s="328">
        <v>0.11490348656996298</v>
      </c>
      <c r="AI17" s="84">
        <v>107511</v>
      </c>
      <c r="AJ17" s="321">
        <v>122.31077964973557</v>
      </c>
      <c r="AK17" s="494">
        <v>1760</v>
      </c>
      <c r="AL17" s="328">
        <v>2.0022785778528203</v>
      </c>
      <c r="AM17" s="86">
        <v>1869</v>
      </c>
      <c r="AN17" s="328">
        <v>2.1262833306857507</v>
      </c>
      <c r="AO17" s="85">
        <v>3629</v>
      </c>
      <c r="AP17" s="328">
        <v>4.128561908538571</v>
      </c>
      <c r="AQ17" s="84">
        <v>9687</v>
      </c>
      <c r="AR17" s="324">
        <v>11.151651174233068</v>
      </c>
      <c r="AS17" s="86">
        <v>2079</v>
      </c>
      <c r="AT17" s="328">
        <v>2.3933398153433001</v>
      </c>
      <c r="AU17" s="85">
        <v>6914</v>
      </c>
      <c r="AV17" s="328">
        <v>7.9593802228396227</v>
      </c>
      <c r="AW17" s="83" t="s">
        <v>42</v>
      </c>
    </row>
    <row r="18" spans="1:49" s="82" customFormat="1" ht="36.75" customHeight="1">
      <c r="A18" s="83" t="s">
        <v>43</v>
      </c>
      <c r="B18" s="489">
        <v>14005454</v>
      </c>
      <c r="C18" s="85">
        <v>225083</v>
      </c>
      <c r="D18" s="328">
        <v>160.7109630291171</v>
      </c>
      <c r="E18" s="231">
        <v>126375</v>
      </c>
      <c r="F18" s="328">
        <v>90.232705059043425</v>
      </c>
      <c r="G18" s="231">
        <v>62102</v>
      </c>
      <c r="H18" s="328">
        <v>44.341297326027416</v>
      </c>
      <c r="I18" s="231">
        <v>36606</v>
      </c>
      <c r="J18" s="324">
        <v>26.136960644046241</v>
      </c>
      <c r="K18" s="494">
        <v>160488</v>
      </c>
      <c r="L18" s="328">
        <v>113.33498644515785</v>
      </c>
      <c r="M18" s="354">
        <v>80964</v>
      </c>
      <c r="N18" s="328">
        <v>57.175949868811131</v>
      </c>
      <c r="O18" s="354">
        <v>43550</v>
      </c>
      <c r="P18" s="328">
        <v>30.75456519918389</v>
      </c>
      <c r="Q18" s="354">
        <v>35974</v>
      </c>
      <c r="R18" s="328">
        <v>25.404471377162832</v>
      </c>
      <c r="S18" s="231">
        <v>52441</v>
      </c>
      <c r="T18" s="328">
        <v>37.033298590365156</v>
      </c>
      <c r="U18" s="87">
        <v>22190</v>
      </c>
      <c r="V18" s="328">
        <v>15.670351360961895</v>
      </c>
      <c r="W18" s="354">
        <v>16169</v>
      </c>
      <c r="X18" s="328">
        <v>11.418382656845104</v>
      </c>
      <c r="Y18" s="354">
        <v>14082</v>
      </c>
      <c r="Z18" s="328">
        <v>9.9445645725581535</v>
      </c>
      <c r="AA18" s="87">
        <v>943</v>
      </c>
      <c r="AB18" s="328">
        <v>0.66593696860689799</v>
      </c>
      <c r="AC18" s="231">
        <v>161</v>
      </c>
      <c r="AD18" s="328">
        <v>0.11369655561581186</v>
      </c>
      <c r="AE18" s="231">
        <v>57</v>
      </c>
      <c r="AF18" s="328">
        <v>4.0252817826716004E-2</v>
      </c>
      <c r="AG18" s="231">
        <v>725</v>
      </c>
      <c r="AH18" s="328">
        <v>0.5119875951643702</v>
      </c>
      <c r="AI18" s="84">
        <v>213872</v>
      </c>
      <c r="AJ18" s="321">
        <v>151.0342220041299</v>
      </c>
      <c r="AK18" s="494">
        <v>1420</v>
      </c>
      <c r="AL18" s="328">
        <v>1.002789496735732</v>
      </c>
      <c r="AM18" s="86">
        <v>1403</v>
      </c>
      <c r="AN18" s="328">
        <v>0.99078427036636052</v>
      </c>
      <c r="AO18" s="85">
        <v>2823</v>
      </c>
      <c r="AP18" s="328">
        <v>1.9935737671020926</v>
      </c>
      <c r="AQ18" s="84">
        <v>19082</v>
      </c>
      <c r="AR18" s="324">
        <v>13.62469220919222</v>
      </c>
      <c r="AS18" s="86">
        <v>2262</v>
      </c>
      <c r="AT18" s="328">
        <v>1.6150850947066766</v>
      </c>
      <c r="AU18" s="85">
        <v>26734</v>
      </c>
      <c r="AV18" s="328">
        <v>19.088278037970063</v>
      </c>
      <c r="AW18" s="83" t="s">
        <v>43</v>
      </c>
    </row>
    <row r="19" spans="1:49" s="82" customFormat="1" ht="36.75" customHeight="1">
      <c r="A19" s="83" t="s">
        <v>44</v>
      </c>
      <c r="B19" s="489">
        <v>10902924</v>
      </c>
      <c r="C19" s="85">
        <v>132200</v>
      </c>
      <c r="D19" s="328">
        <v>121.2518770194124</v>
      </c>
      <c r="E19" s="231">
        <v>75615</v>
      </c>
      <c r="F19" s="328">
        <v>69.352955225589028</v>
      </c>
      <c r="G19" s="231">
        <v>32211</v>
      </c>
      <c r="H19" s="328">
        <v>29.54345091280101</v>
      </c>
      <c r="I19" s="231">
        <v>24374</v>
      </c>
      <c r="J19" s="324">
        <v>22.355470881022374</v>
      </c>
      <c r="K19" s="494">
        <v>107403</v>
      </c>
      <c r="L19" s="328">
        <v>97.595075530026861</v>
      </c>
      <c r="M19" s="354">
        <v>51963</v>
      </c>
      <c r="N19" s="328">
        <v>47.217795683237767</v>
      </c>
      <c r="O19" s="354">
        <v>28471</v>
      </c>
      <c r="P19" s="328">
        <v>25.871059424926631</v>
      </c>
      <c r="Q19" s="354">
        <v>26969</v>
      </c>
      <c r="R19" s="328">
        <v>24.506220421862466</v>
      </c>
      <c r="S19" s="231">
        <v>36689</v>
      </c>
      <c r="T19" s="328">
        <v>33.338600654741079</v>
      </c>
      <c r="U19" s="87">
        <v>12347</v>
      </c>
      <c r="V19" s="328">
        <v>11.219485466600018</v>
      </c>
      <c r="W19" s="354">
        <v>15218</v>
      </c>
      <c r="X19" s="328">
        <v>13.828308887237311</v>
      </c>
      <c r="Y19" s="354">
        <v>9124</v>
      </c>
      <c r="Z19" s="328">
        <v>8.2908063009037463</v>
      </c>
      <c r="AA19" s="87">
        <v>445</v>
      </c>
      <c r="AB19" s="328">
        <v>0.40436308679331073</v>
      </c>
      <c r="AC19" s="231">
        <v>58</v>
      </c>
      <c r="AD19" s="328">
        <v>5.2703503447218032E-2</v>
      </c>
      <c r="AE19" s="231">
        <v>1</v>
      </c>
      <c r="AF19" s="328">
        <v>9.0868109391755228E-4</v>
      </c>
      <c r="AG19" s="231">
        <v>386</v>
      </c>
      <c r="AH19" s="328">
        <v>0.3507509022521752</v>
      </c>
      <c r="AI19" s="84">
        <v>144537</v>
      </c>
      <c r="AJ19" s="321">
        <v>131.33803927156126</v>
      </c>
      <c r="AK19" s="494">
        <v>1208</v>
      </c>
      <c r="AL19" s="328">
        <v>1.0976867614524031</v>
      </c>
      <c r="AM19" s="86">
        <v>974</v>
      </c>
      <c r="AN19" s="328">
        <v>0.88505538547569595</v>
      </c>
      <c r="AO19" s="85">
        <v>2182</v>
      </c>
      <c r="AP19" s="328">
        <v>1.982742146928099</v>
      </c>
      <c r="AQ19" s="84">
        <v>11213</v>
      </c>
      <c r="AR19" s="324">
        <v>10.284397103015669</v>
      </c>
      <c r="AS19" s="86">
        <v>1359</v>
      </c>
      <c r="AT19" s="328">
        <v>1.2464546207971365</v>
      </c>
      <c r="AU19" s="85">
        <v>9146</v>
      </c>
      <c r="AV19" s="328">
        <v>8.3885753950041284</v>
      </c>
      <c r="AW19" s="83" t="s">
        <v>44</v>
      </c>
    </row>
    <row r="20" spans="1:49" s="82" customFormat="1" ht="36.75" customHeight="1">
      <c r="A20" s="83" t="s">
        <v>45</v>
      </c>
      <c r="B20" s="489">
        <v>8566434</v>
      </c>
      <c r="C20" s="85">
        <v>120841</v>
      </c>
      <c r="D20" s="328">
        <v>141.06336428903788</v>
      </c>
      <c r="E20" s="231">
        <v>75758</v>
      </c>
      <c r="F20" s="328">
        <v>88.435864911817447</v>
      </c>
      <c r="G20" s="231">
        <v>26444</v>
      </c>
      <c r="H20" s="328">
        <v>30.869320886613966</v>
      </c>
      <c r="I20" s="231">
        <v>18639</v>
      </c>
      <c r="J20" s="324">
        <v>21.758178490606479</v>
      </c>
      <c r="K20" s="494">
        <v>84373</v>
      </c>
      <c r="L20" s="328">
        <v>97.753517810099368</v>
      </c>
      <c r="M20" s="354">
        <v>45976</v>
      </c>
      <c r="N20" s="328">
        <v>53.267226895299778</v>
      </c>
      <c r="O20" s="354">
        <v>19116</v>
      </c>
      <c r="P20" s="328">
        <v>22.14756197430291</v>
      </c>
      <c r="Q20" s="354">
        <v>19281</v>
      </c>
      <c r="R20" s="328">
        <v>22.338728940496672</v>
      </c>
      <c r="S20" s="231">
        <v>36219</v>
      </c>
      <c r="T20" s="328">
        <v>41.96288696104191</v>
      </c>
      <c r="U20" s="87">
        <v>16915</v>
      </c>
      <c r="V20" s="328">
        <v>19.597510504045498</v>
      </c>
      <c r="W20" s="354">
        <v>10747</v>
      </c>
      <c r="X20" s="328">
        <v>12.451341731420454</v>
      </c>
      <c r="Y20" s="354">
        <v>8557</v>
      </c>
      <c r="Z20" s="328">
        <v>9.9140347255759576</v>
      </c>
      <c r="AA20" s="87">
        <v>514</v>
      </c>
      <c r="AB20" s="328">
        <v>0.59551406438542032</v>
      </c>
      <c r="AC20" s="231">
        <v>114</v>
      </c>
      <c r="AD20" s="328">
        <v>0.13207899482478194</v>
      </c>
      <c r="AE20" s="231">
        <v>44</v>
      </c>
      <c r="AF20" s="328">
        <v>5.0977857651670226E-2</v>
      </c>
      <c r="AG20" s="231">
        <v>356</v>
      </c>
      <c r="AH20" s="328">
        <v>0.41245721190896817</v>
      </c>
      <c r="AI20" s="84">
        <v>121106</v>
      </c>
      <c r="AJ20" s="321">
        <v>140.31191883552668</v>
      </c>
      <c r="AK20" s="494">
        <v>1339</v>
      </c>
      <c r="AL20" s="328">
        <v>1.5513488953542371</v>
      </c>
      <c r="AM20" s="86">
        <v>821</v>
      </c>
      <c r="AN20" s="328">
        <v>0.95120048027321036</v>
      </c>
      <c r="AO20" s="85">
        <v>2160</v>
      </c>
      <c r="AP20" s="328">
        <v>2.5025493756274471</v>
      </c>
      <c r="AQ20" s="84">
        <v>13241</v>
      </c>
      <c r="AR20" s="324">
        <v>15.456840034021157</v>
      </c>
      <c r="AS20" s="86">
        <v>1411</v>
      </c>
      <c r="AT20" s="328">
        <v>1.6471264472474778</v>
      </c>
      <c r="AU20" s="85">
        <v>7445</v>
      </c>
      <c r="AV20" s="328">
        <v>8.6908975193178399</v>
      </c>
      <c r="AW20" s="83" t="s">
        <v>45</v>
      </c>
    </row>
    <row r="21" spans="1:49" s="82" customFormat="1" ht="36.75" customHeight="1">
      <c r="A21" s="83" t="s">
        <v>46</v>
      </c>
      <c r="B21" s="489">
        <v>38725261</v>
      </c>
      <c r="C21" s="85">
        <v>462438</v>
      </c>
      <c r="D21" s="328">
        <v>119.41507637611532</v>
      </c>
      <c r="E21" s="231">
        <v>273695</v>
      </c>
      <c r="F21" s="328">
        <v>70.676089181167825</v>
      </c>
      <c r="G21" s="231">
        <v>119556</v>
      </c>
      <c r="H21" s="328">
        <v>30.872871328097698</v>
      </c>
      <c r="I21" s="231">
        <v>69187</v>
      </c>
      <c r="J21" s="324">
        <v>17.866115866849807</v>
      </c>
      <c r="K21" s="494">
        <v>374435</v>
      </c>
      <c r="L21" s="328">
        <v>96.348433772390194</v>
      </c>
      <c r="M21" s="354">
        <v>187418</v>
      </c>
      <c r="N21" s="328">
        <v>48.225808914107461</v>
      </c>
      <c r="O21" s="354">
        <v>90943</v>
      </c>
      <c r="P21" s="328">
        <v>23.401166057025872</v>
      </c>
      <c r="Q21" s="354">
        <v>96074</v>
      </c>
      <c r="R21" s="328">
        <v>24.721458801256869</v>
      </c>
      <c r="S21" s="231">
        <v>90908</v>
      </c>
      <c r="T21" s="328">
        <v>23.392159967365362</v>
      </c>
      <c r="U21" s="87">
        <v>43119</v>
      </c>
      <c r="V21" s="328">
        <v>11.095245144902835</v>
      </c>
      <c r="W21" s="354">
        <v>19271</v>
      </c>
      <c r="X21" s="328">
        <v>4.9587529670776815</v>
      </c>
      <c r="Y21" s="354">
        <v>28518</v>
      </c>
      <c r="Z21" s="328">
        <v>7.3381618553848433</v>
      </c>
      <c r="AA21" s="87">
        <v>1876</v>
      </c>
      <c r="AB21" s="328">
        <v>0.48272640580342124</v>
      </c>
      <c r="AC21" s="231">
        <v>400</v>
      </c>
      <c r="AD21" s="328">
        <v>0.10292673897727532</v>
      </c>
      <c r="AE21" s="231">
        <v>49</v>
      </c>
      <c r="AF21" s="328">
        <v>1.2608525524716226E-2</v>
      </c>
      <c r="AG21" s="231">
        <v>1427</v>
      </c>
      <c r="AH21" s="328">
        <v>0.36719114130142971</v>
      </c>
      <c r="AI21" s="84">
        <v>467219</v>
      </c>
      <c r="AJ21" s="321">
        <v>120.22332014555899</v>
      </c>
      <c r="AK21" s="494">
        <v>4110</v>
      </c>
      <c r="AL21" s="328">
        <v>1.057572242991504</v>
      </c>
      <c r="AM21" s="86">
        <v>3000</v>
      </c>
      <c r="AN21" s="328">
        <v>0.77195054232956484</v>
      </c>
      <c r="AO21" s="85">
        <v>7110</v>
      </c>
      <c r="AP21" s="328">
        <v>1.8295227853210687</v>
      </c>
      <c r="AQ21" s="84">
        <v>42466</v>
      </c>
      <c r="AR21" s="324">
        <v>10.965968699345886</v>
      </c>
      <c r="AS21" s="86">
        <v>5736</v>
      </c>
      <c r="AT21" s="328">
        <v>1.4812037031848539</v>
      </c>
      <c r="AU21" s="85">
        <v>41285</v>
      </c>
      <c r="AV21" s="328">
        <v>10.660999805785687</v>
      </c>
      <c r="AW21" s="83" t="s">
        <v>46</v>
      </c>
    </row>
    <row r="22" spans="1:49" s="82" customFormat="1" ht="36.75" customHeight="1">
      <c r="A22" s="83" t="s">
        <v>47</v>
      </c>
      <c r="B22" s="489">
        <v>32376042</v>
      </c>
      <c r="C22" s="85">
        <v>628163</v>
      </c>
      <c r="D22" s="328">
        <v>194.02093683965447</v>
      </c>
      <c r="E22" s="231">
        <v>387419</v>
      </c>
      <c r="F22" s="328">
        <v>119.66224901734437</v>
      </c>
      <c r="G22" s="231">
        <v>130405</v>
      </c>
      <c r="H22" s="328">
        <v>40.278240311153532</v>
      </c>
      <c r="I22" s="231">
        <v>110339</v>
      </c>
      <c r="J22" s="324">
        <v>34.080447511156549</v>
      </c>
      <c r="K22" s="494">
        <v>351425</v>
      </c>
      <c r="L22" s="328">
        <v>107.93469230117867</v>
      </c>
      <c r="M22" s="354">
        <v>175074</v>
      </c>
      <c r="N22" s="328">
        <v>53.771240862023348</v>
      </c>
      <c r="O22" s="354">
        <v>78676</v>
      </c>
      <c r="P22" s="328">
        <v>24.164102871131917</v>
      </c>
      <c r="Q22" s="354">
        <v>97675</v>
      </c>
      <c r="R22" s="328">
        <v>29.999348568023411</v>
      </c>
      <c r="S22" s="231">
        <v>105335</v>
      </c>
      <c r="T22" s="328">
        <v>32.351997762096197</v>
      </c>
      <c r="U22" s="87">
        <v>51511</v>
      </c>
      <c r="V22" s="328">
        <v>15.820797994240634</v>
      </c>
      <c r="W22" s="354">
        <v>21338</v>
      </c>
      <c r="X22" s="328">
        <v>6.5536329638544508</v>
      </c>
      <c r="Y22" s="354">
        <v>32486</v>
      </c>
      <c r="Z22" s="328">
        <v>9.9775668040011105</v>
      </c>
      <c r="AA22" s="87">
        <v>1734</v>
      </c>
      <c r="AB22" s="328">
        <v>0.53257097944154175</v>
      </c>
      <c r="AC22" s="231">
        <v>350</v>
      </c>
      <c r="AD22" s="328">
        <v>0.10749702583883486</v>
      </c>
      <c r="AE22" s="231">
        <v>190</v>
      </c>
      <c r="AF22" s="328">
        <v>5.8355528312510348E-2</v>
      </c>
      <c r="AG22" s="231">
        <v>1194</v>
      </c>
      <c r="AH22" s="328">
        <v>0.36671842529019655</v>
      </c>
      <c r="AI22" s="84">
        <v>458494</v>
      </c>
      <c r="AJ22" s="321">
        <v>140.81926104271642</v>
      </c>
      <c r="AK22" s="494">
        <v>4370</v>
      </c>
      <c r="AL22" s="328">
        <v>1.3421771511877381</v>
      </c>
      <c r="AM22" s="86">
        <v>3162</v>
      </c>
      <c r="AN22" s="328">
        <v>0.97115884486398807</v>
      </c>
      <c r="AO22" s="85">
        <v>7532</v>
      </c>
      <c r="AP22" s="328">
        <v>2.3133359960517259</v>
      </c>
      <c r="AQ22" s="84">
        <v>36947</v>
      </c>
      <c r="AR22" s="324">
        <v>11.411833478595067</v>
      </c>
      <c r="AS22" s="86">
        <v>4909</v>
      </c>
      <c r="AT22" s="328">
        <v>1.5162446354622345</v>
      </c>
      <c r="AU22" s="85">
        <v>26798</v>
      </c>
      <c r="AV22" s="328">
        <v>8.2771081159333804</v>
      </c>
      <c r="AW22" s="83" t="s">
        <v>47</v>
      </c>
    </row>
    <row r="23" spans="1:49" s="82" customFormat="1" ht="36.75" customHeight="1">
      <c r="A23" s="83" t="s">
        <v>48</v>
      </c>
      <c r="B23" s="489">
        <v>95218079</v>
      </c>
      <c r="C23" s="85">
        <v>2035666</v>
      </c>
      <c r="D23" s="328">
        <v>213.78986232225921</v>
      </c>
      <c r="E23" s="231">
        <v>1207525</v>
      </c>
      <c r="F23" s="328">
        <v>126.81677814567126</v>
      </c>
      <c r="G23" s="231">
        <v>420647</v>
      </c>
      <c r="H23" s="328">
        <v>44.177219748363129</v>
      </c>
      <c r="I23" s="231">
        <v>407494</v>
      </c>
      <c r="J23" s="324">
        <v>42.79586442822481</v>
      </c>
      <c r="K23" s="494">
        <v>1267285</v>
      </c>
      <c r="L23" s="328">
        <v>133.22938288392908</v>
      </c>
      <c r="M23" s="354">
        <v>626586</v>
      </c>
      <c r="N23" s="328">
        <v>65.872843207099891</v>
      </c>
      <c r="O23" s="354">
        <v>300612</v>
      </c>
      <c r="P23" s="328">
        <v>31.603270967070301</v>
      </c>
      <c r="Q23" s="354">
        <v>340087</v>
      </c>
      <c r="R23" s="328">
        <v>35.753268709758885</v>
      </c>
      <c r="S23" s="231">
        <v>274101</v>
      </c>
      <c r="T23" s="328">
        <v>28.816175586287095</v>
      </c>
      <c r="U23" s="87">
        <v>132785</v>
      </c>
      <c r="V23" s="328">
        <v>13.959656751435171</v>
      </c>
      <c r="W23" s="354">
        <v>41178</v>
      </c>
      <c r="X23" s="328">
        <v>4.3290337441021016</v>
      </c>
      <c r="Y23" s="354">
        <v>100138</v>
      </c>
      <c r="Z23" s="328">
        <v>10.527485090749822</v>
      </c>
      <c r="AA23" s="87">
        <v>7509</v>
      </c>
      <c r="AB23" s="328">
        <v>0.78941945661427648</v>
      </c>
      <c r="AC23" s="231">
        <v>1168</v>
      </c>
      <c r="AD23" s="328">
        <v>0.12279157348854375</v>
      </c>
      <c r="AE23" s="231">
        <v>762</v>
      </c>
      <c r="AF23" s="328">
        <v>8.0108886128656104E-2</v>
      </c>
      <c r="AG23" s="231">
        <v>5579</v>
      </c>
      <c r="AH23" s="328">
        <v>0.58651899699707666</v>
      </c>
      <c r="AI23" s="84">
        <v>1548895</v>
      </c>
      <c r="AJ23" s="321">
        <v>162.83497792683045</v>
      </c>
      <c r="AK23" s="494">
        <v>23604</v>
      </c>
      <c r="AL23" s="328">
        <v>2.4814831340955363</v>
      </c>
      <c r="AM23" s="86">
        <v>9560</v>
      </c>
      <c r="AN23" s="328">
        <v>1.0050406186219849</v>
      </c>
      <c r="AO23" s="85">
        <v>33164</v>
      </c>
      <c r="AP23" s="328">
        <v>3.4865237527175212</v>
      </c>
      <c r="AQ23" s="84">
        <v>124547</v>
      </c>
      <c r="AR23" s="324">
        <v>13.080184068825838</v>
      </c>
      <c r="AS23" s="86">
        <v>14064</v>
      </c>
      <c r="AT23" s="328">
        <v>1.4770304282236149</v>
      </c>
      <c r="AU23" s="85">
        <v>77252</v>
      </c>
      <c r="AV23" s="328">
        <v>8.1131651479757316</v>
      </c>
      <c r="AW23" s="83" t="s">
        <v>48</v>
      </c>
    </row>
    <row r="24" spans="1:49" s="82" customFormat="1" ht="36.75" customHeight="1">
      <c r="A24" s="83" t="s">
        <v>49</v>
      </c>
      <c r="B24" s="489">
        <v>53416798</v>
      </c>
      <c r="C24" s="85">
        <v>906181</v>
      </c>
      <c r="D24" s="328">
        <v>169.64345185946937</v>
      </c>
      <c r="E24" s="231">
        <v>553203</v>
      </c>
      <c r="F24" s="328">
        <v>103.56348952252812</v>
      </c>
      <c r="G24" s="231">
        <v>194229</v>
      </c>
      <c r="H24" s="328">
        <v>36.361033845570446</v>
      </c>
      <c r="I24" s="231">
        <v>158749</v>
      </c>
      <c r="J24" s="324">
        <v>29.718928491370821</v>
      </c>
      <c r="K24" s="494">
        <v>619213</v>
      </c>
      <c r="L24" s="328">
        <v>115.68118878906918</v>
      </c>
      <c r="M24" s="354">
        <v>304385</v>
      </c>
      <c r="N24" s="328">
        <v>56.865115315022173</v>
      </c>
      <c r="O24" s="354">
        <v>147849</v>
      </c>
      <c r="P24" s="328">
        <v>27.62110627728276</v>
      </c>
      <c r="Q24" s="354">
        <v>166979</v>
      </c>
      <c r="R24" s="328">
        <v>31.194967196764253</v>
      </c>
      <c r="S24" s="231">
        <v>133745</v>
      </c>
      <c r="T24" s="328">
        <v>24.986201185366038</v>
      </c>
      <c r="U24" s="87">
        <v>58672</v>
      </c>
      <c r="V24" s="328">
        <v>10.961085617763626</v>
      </c>
      <c r="W24" s="354">
        <v>24927</v>
      </c>
      <c r="X24" s="328">
        <v>4.6568547381032497</v>
      </c>
      <c r="Y24" s="354">
        <v>50146</v>
      </c>
      <c r="Z24" s="328">
        <v>9.3682608294991603</v>
      </c>
      <c r="AA24" s="87">
        <v>4311</v>
      </c>
      <c r="AB24" s="328">
        <v>0.80537973987897093</v>
      </c>
      <c r="AC24" s="231">
        <v>538</v>
      </c>
      <c r="AD24" s="328">
        <v>0.10050900024469646</v>
      </c>
      <c r="AE24" s="231">
        <v>302</v>
      </c>
      <c r="AF24" s="328">
        <v>5.6419550323231094E-2</v>
      </c>
      <c r="AG24" s="231">
        <v>3471</v>
      </c>
      <c r="AH24" s="328">
        <v>0.64845118931104351</v>
      </c>
      <c r="AI24" s="84">
        <v>757269</v>
      </c>
      <c r="AJ24" s="321">
        <v>141.47276971431421</v>
      </c>
      <c r="AK24" s="494">
        <v>11095</v>
      </c>
      <c r="AL24" s="328">
        <v>2.0727646054180431</v>
      </c>
      <c r="AM24" s="86">
        <v>5195</v>
      </c>
      <c r="AN24" s="328">
        <v>0.97052835738140897</v>
      </c>
      <c r="AO24" s="85">
        <v>16290</v>
      </c>
      <c r="AP24" s="328">
        <v>3.0432929627994518</v>
      </c>
      <c r="AQ24" s="84">
        <v>60229</v>
      </c>
      <c r="AR24" s="324">
        <v>11.275292090701505</v>
      </c>
      <c r="AS24" s="86">
        <v>7180</v>
      </c>
      <c r="AT24" s="328">
        <v>1.3441464611937242</v>
      </c>
      <c r="AU24" s="85">
        <v>38858</v>
      </c>
      <c r="AV24" s="328">
        <v>7.2744906948559516</v>
      </c>
      <c r="AW24" s="83" t="s">
        <v>49</v>
      </c>
    </row>
    <row r="25" spans="1:49" s="82" customFormat="1" ht="36.75" customHeight="1">
      <c r="A25" s="83" t="s">
        <v>50</v>
      </c>
      <c r="B25" s="489">
        <v>11169292</v>
      </c>
      <c r="C25" s="85">
        <v>80095</v>
      </c>
      <c r="D25" s="328">
        <v>71.71000632806448</v>
      </c>
      <c r="E25" s="231">
        <v>48600</v>
      </c>
      <c r="F25" s="328">
        <v>43.512158156488347</v>
      </c>
      <c r="G25" s="231">
        <v>21127</v>
      </c>
      <c r="H25" s="328">
        <v>18.915254431525291</v>
      </c>
      <c r="I25" s="231">
        <v>10368</v>
      </c>
      <c r="J25" s="324">
        <v>9.2825937400508476</v>
      </c>
      <c r="K25" s="494">
        <v>85229</v>
      </c>
      <c r="L25" s="328">
        <v>75.72878369657947</v>
      </c>
      <c r="M25" s="354">
        <v>41120</v>
      </c>
      <c r="N25" s="328">
        <v>36.536479198434193</v>
      </c>
      <c r="O25" s="354">
        <v>22678</v>
      </c>
      <c r="P25" s="328">
        <v>20.150152608513881</v>
      </c>
      <c r="Q25" s="354">
        <v>21431</v>
      </c>
      <c r="R25" s="328">
        <v>19.042151889631402</v>
      </c>
      <c r="S25" s="231">
        <v>26497</v>
      </c>
      <c r="T25" s="328">
        <v>23.543460343407368</v>
      </c>
      <c r="U25" s="87">
        <v>11186</v>
      </c>
      <c r="V25" s="328">
        <v>9.939130746928134</v>
      </c>
      <c r="W25" s="354">
        <v>6447</v>
      </c>
      <c r="X25" s="328">
        <v>5.7283726019529491</v>
      </c>
      <c r="Y25" s="354">
        <v>8864</v>
      </c>
      <c r="Z25" s="328">
        <v>7.8759569945262822</v>
      </c>
      <c r="AA25" s="87">
        <v>164</v>
      </c>
      <c r="AB25" s="328">
        <v>0.1457194209276072</v>
      </c>
      <c r="AC25" s="231">
        <v>40</v>
      </c>
      <c r="AD25" s="328">
        <v>3.5541322177465168E-2</v>
      </c>
      <c r="AE25" s="231">
        <v>27</v>
      </c>
      <c r="AF25" s="328">
        <v>2.3990392469788992E-2</v>
      </c>
      <c r="AG25" s="231">
        <v>97</v>
      </c>
      <c r="AH25" s="328">
        <v>8.6187706280353035E-2</v>
      </c>
      <c r="AI25" s="84">
        <v>111890</v>
      </c>
      <c r="AJ25" s="321">
        <v>99.41796346091445</v>
      </c>
      <c r="AK25" s="494">
        <v>1227</v>
      </c>
      <c r="AL25" s="328">
        <v>1.090230057793744</v>
      </c>
      <c r="AM25" s="86">
        <v>1482</v>
      </c>
      <c r="AN25" s="328">
        <v>1.3168059866750845</v>
      </c>
      <c r="AO25" s="85">
        <v>2709</v>
      </c>
      <c r="AP25" s="328">
        <v>2.4070360444688288</v>
      </c>
      <c r="AQ25" s="84">
        <v>9310</v>
      </c>
      <c r="AR25" s="324">
        <v>8.335353753845812</v>
      </c>
      <c r="AS25" s="86">
        <v>800</v>
      </c>
      <c r="AT25" s="328">
        <v>0.716249516979232</v>
      </c>
      <c r="AU25" s="85">
        <v>13340</v>
      </c>
      <c r="AV25" s="328">
        <v>11.943460695628694</v>
      </c>
      <c r="AW25" s="83" t="s">
        <v>50</v>
      </c>
    </row>
    <row r="26" spans="1:49" s="82" customFormat="1" ht="36.75" customHeight="1">
      <c r="A26" s="83" t="s">
        <v>51</v>
      </c>
      <c r="B26" s="489">
        <v>5248940</v>
      </c>
      <c r="C26" s="85">
        <v>37994</v>
      </c>
      <c r="D26" s="328">
        <v>72.384138511775717</v>
      </c>
      <c r="E26" s="231">
        <v>23536</v>
      </c>
      <c r="F26" s="328">
        <v>44.839529505004826</v>
      </c>
      <c r="G26" s="231">
        <v>9399</v>
      </c>
      <c r="H26" s="328">
        <v>17.906472544932882</v>
      </c>
      <c r="I26" s="231">
        <v>5059</v>
      </c>
      <c r="J26" s="324">
        <v>9.638136461838009</v>
      </c>
      <c r="K26" s="494">
        <v>33440</v>
      </c>
      <c r="L26" s="328">
        <v>63.408751317855305</v>
      </c>
      <c r="M26" s="354">
        <v>17956</v>
      </c>
      <c r="N26" s="328">
        <v>34.048072328451255</v>
      </c>
      <c r="O26" s="354">
        <v>6623</v>
      </c>
      <c r="P26" s="328">
        <v>12.558497607002264</v>
      </c>
      <c r="Q26" s="354">
        <v>8861</v>
      </c>
      <c r="R26" s="328">
        <v>16.802181382401791</v>
      </c>
      <c r="S26" s="231">
        <v>9796</v>
      </c>
      <c r="T26" s="328">
        <v>18.575123442276034</v>
      </c>
      <c r="U26" s="87">
        <v>4613</v>
      </c>
      <c r="V26" s="328">
        <v>8.7471462269517506</v>
      </c>
      <c r="W26" s="354">
        <v>2175</v>
      </c>
      <c r="X26" s="328">
        <v>4.1242235082636149</v>
      </c>
      <c r="Y26" s="354">
        <v>3008</v>
      </c>
      <c r="Z26" s="328">
        <v>5.7037537070606685</v>
      </c>
      <c r="AA26" s="87">
        <v>131</v>
      </c>
      <c r="AB26" s="328">
        <v>0.24840150785403842</v>
      </c>
      <c r="AC26" s="231">
        <v>19</v>
      </c>
      <c r="AD26" s="328">
        <v>3.6027699612417786E-2</v>
      </c>
      <c r="AE26" s="231">
        <v>4</v>
      </c>
      <c r="AF26" s="328">
        <v>7.5847788657721661E-3</v>
      </c>
      <c r="AG26" s="231">
        <v>108</v>
      </c>
      <c r="AH26" s="328">
        <v>0.20478902937584847</v>
      </c>
      <c r="AI26" s="84">
        <v>43367</v>
      </c>
      <c r="AJ26" s="321">
        <v>82.232276267985384</v>
      </c>
      <c r="AK26" s="494">
        <v>930</v>
      </c>
      <c r="AL26" s="328">
        <v>1.7634610862920286</v>
      </c>
      <c r="AM26" s="86">
        <v>716</v>
      </c>
      <c r="AN26" s="328">
        <v>1.3576754169732175</v>
      </c>
      <c r="AO26" s="85">
        <v>1646</v>
      </c>
      <c r="AP26" s="328">
        <v>3.1211365032652458</v>
      </c>
      <c r="AQ26" s="84">
        <v>5075</v>
      </c>
      <c r="AR26" s="324">
        <v>9.66861880684481</v>
      </c>
      <c r="AS26" s="86">
        <v>362</v>
      </c>
      <c r="AT26" s="328">
        <v>0.6896630557788811</v>
      </c>
      <c r="AU26" s="85">
        <v>8690</v>
      </c>
      <c r="AV26" s="328">
        <v>16.555723631818996</v>
      </c>
      <c r="AW26" s="83" t="s">
        <v>51</v>
      </c>
    </row>
    <row r="27" spans="1:49" s="82" customFormat="1" ht="36.75" customHeight="1">
      <c r="A27" s="83" t="s">
        <v>52</v>
      </c>
      <c r="B27" s="489">
        <v>5856518</v>
      </c>
      <c r="C27" s="85">
        <v>62174</v>
      </c>
      <c r="D27" s="328">
        <v>106.16205738631727</v>
      </c>
      <c r="E27" s="231">
        <v>39885</v>
      </c>
      <c r="F27" s="328">
        <v>68.103606955532285</v>
      </c>
      <c r="G27" s="231">
        <v>13884</v>
      </c>
      <c r="H27" s="328">
        <v>23.706919367446666</v>
      </c>
      <c r="I27" s="231">
        <v>8405</v>
      </c>
      <c r="J27" s="324">
        <v>14.351531063338317</v>
      </c>
      <c r="K27" s="494">
        <v>41323</v>
      </c>
      <c r="L27" s="328">
        <v>70.049347979794305</v>
      </c>
      <c r="M27" s="354">
        <v>23714</v>
      </c>
      <c r="N27" s="328">
        <v>40.199168453230449</v>
      </c>
      <c r="O27" s="354">
        <v>8402</v>
      </c>
      <c r="P27" s="328">
        <v>14.242785415536909</v>
      </c>
      <c r="Q27" s="354">
        <v>9207</v>
      </c>
      <c r="R27" s="328">
        <v>15.607394111026938</v>
      </c>
      <c r="S27" s="231">
        <v>15496</v>
      </c>
      <c r="T27" s="328">
        <v>26.268293596662691</v>
      </c>
      <c r="U27" s="87">
        <v>7991</v>
      </c>
      <c r="V27" s="328">
        <v>13.546072156100387</v>
      </c>
      <c r="W27" s="354">
        <v>3699</v>
      </c>
      <c r="X27" s="328">
        <v>6.270419334928711</v>
      </c>
      <c r="Y27" s="354">
        <v>3806</v>
      </c>
      <c r="Z27" s="328">
        <v>6.4518021056335959</v>
      </c>
      <c r="AA27" s="87">
        <v>181</v>
      </c>
      <c r="AB27" s="328">
        <v>0.30682506072508697</v>
      </c>
      <c r="AC27" s="231">
        <v>38</v>
      </c>
      <c r="AD27" s="328">
        <v>6.4416311091454709E-2</v>
      </c>
      <c r="AE27" s="231">
        <v>33</v>
      </c>
      <c r="AF27" s="328">
        <v>5.5940480684684359E-2</v>
      </c>
      <c r="AG27" s="231">
        <v>110</v>
      </c>
      <c r="AH27" s="328">
        <v>0.18646826894894789</v>
      </c>
      <c r="AI27" s="84">
        <v>57000</v>
      </c>
      <c r="AJ27" s="321">
        <v>96.624466637182067</v>
      </c>
      <c r="AK27" s="494">
        <v>964</v>
      </c>
      <c r="AL27" s="328">
        <v>1.634140102425325</v>
      </c>
      <c r="AM27" s="86">
        <v>538</v>
      </c>
      <c r="AN27" s="328">
        <v>0.91199935176849056</v>
      </c>
      <c r="AO27" s="85">
        <v>1502</v>
      </c>
      <c r="AP27" s="328">
        <v>2.5461394541938156</v>
      </c>
      <c r="AQ27" s="84">
        <v>6286</v>
      </c>
      <c r="AR27" s="324">
        <v>10.733340186096926</v>
      </c>
      <c r="AS27" s="86">
        <v>631</v>
      </c>
      <c r="AT27" s="328">
        <v>1.0774320167717406</v>
      </c>
      <c r="AU27" s="85">
        <v>7427</v>
      </c>
      <c r="AV27" s="328">
        <v>12.681596812303829</v>
      </c>
      <c r="AW27" s="83" t="s">
        <v>52</v>
      </c>
    </row>
    <row r="28" spans="1:49" s="82" customFormat="1" ht="36.75" customHeight="1">
      <c r="A28" s="83" t="s">
        <v>53</v>
      </c>
      <c r="B28" s="489">
        <v>4147070</v>
      </c>
      <c r="C28" s="85">
        <v>48130</v>
      </c>
      <c r="D28" s="328">
        <v>116.05784324836571</v>
      </c>
      <c r="E28" s="231">
        <v>31394</v>
      </c>
      <c r="F28" s="328">
        <v>75.701639953027083</v>
      </c>
      <c r="G28" s="231">
        <v>10618</v>
      </c>
      <c r="H28" s="328">
        <v>25.603618940601439</v>
      </c>
      <c r="I28" s="231">
        <v>6118</v>
      </c>
      <c r="J28" s="324">
        <v>14.752584354737198</v>
      </c>
      <c r="K28" s="494">
        <v>30988</v>
      </c>
      <c r="L28" s="328">
        <v>74.077597885436944</v>
      </c>
      <c r="M28" s="354">
        <v>15287</v>
      </c>
      <c r="N28" s="328">
        <v>36.543960206359706</v>
      </c>
      <c r="O28" s="354">
        <v>6042</v>
      </c>
      <c r="P28" s="328">
        <v>14.443553840964567</v>
      </c>
      <c r="Q28" s="354">
        <v>9659</v>
      </c>
      <c r="R28" s="328">
        <v>23.090083838112669</v>
      </c>
      <c r="S28" s="231">
        <v>12184</v>
      </c>
      <c r="T28" s="328">
        <v>29.126160211571051</v>
      </c>
      <c r="U28" s="87">
        <v>6193</v>
      </c>
      <c r="V28" s="328">
        <v>14.804523160723861</v>
      </c>
      <c r="W28" s="354">
        <v>2877</v>
      </c>
      <c r="X28" s="328">
        <v>6.8775412777979241</v>
      </c>
      <c r="Y28" s="354">
        <v>3114</v>
      </c>
      <c r="Z28" s="328">
        <v>7.4440957730492654</v>
      </c>
      <c r="AA28" s="87">
        <v>175</v>
      </c>
      <c r="AB28" s="328">
        <v>0.41834192687335303</v>
      </c>
      <c r="AC28" s="231">
        <v>37</v>
      </c>
      <c r="AD28" s="328">
        <v>8.8449435967508927E-2</v>
      </c>
      <c r="AE28" s="231">
        <v>28</v>
      </c>
      <c r="AF28" s="328">
        <v>6.6934708299736495E-2</v>
      </c>
      <c r="AG28" s="231">
        <v>110</v>
      </c>
      <c r="AH28" s="328">
        <v>0.26295778260610764</v>
      </c>
      <c r="AI28" s="84">
        <v>43347</v>
      </c>
      <c r="AJ28" s="321">
        <v>103.62210002388134</v>
      </c>
      <c r="AK28" s="494">
        <v>1556</v>
      </c>
      <c r="AL28" s="328">
        <v>3.7196573612282138</v>
      </c>
      <c r="AM28" s="86">
        <v>692</v>
      </c>
      <c r="AN28" s="328">
        <v>1.6542435051220592</v>
      </c>
      <c r="AO28" s="85">
        <v>2248</v>
      </c>
      <c r="AP28" s="328">
        <v>5.3739008663502732</v>
      </c>
      <c r="AQ28" s="84">
        <v>3819</v>
      </c>
      <c r="AR28" s="324">
        <v>9.2089113518701158</v>
      </c>
      <c r="AS28" s="86">
        <v>770</v>
      </c>
      <c r="AT28" s="328">
        <v>1.856732584692325</v>
      </c>
      <c r="AU28" s="85">
        <v>4269</v>
      </c>
      <c r="AV28" s="328">
        <v>10.29401481045654</v>
      </c>
      <c r="AW28" s="83" t="s">
        <v>53</v>
      </c>
    </row>
    <row r="29" spans="1:49" s="82" customFormat="1" ht="36.75" customHeight="1">
      <c r="A29" s="83" t="s">
        <v>54</v>
      </c>
      <c r="B29" s="489">
        <v>4301265</v>
      </c>
      <c r="C29" s="85">
        <v>60942</v>
      </c>
      <c r="D29" s="328">
        <v>141.68389996896261</v>
      </c>
      <c r="E29" s="231">
        <v>34908</v>
      </c>
      <c r="F29" s="328">
        <v>81.157519938901686</v>
      </c>
      <c r="G29" s="231">
        <v>14638</v>
      </c>
      <c r="H29" s="328">
        <v>34.031848770071129</v>
      </c>
      <c r="I29" s="231">
        <v>11396</v>
      </c>
      <c r="J29" s="324">
        <v>26.494531259989795</v>
      </c>
      <c r="K29" s="494">
        <v>38643</v>
      </c>
      <c r="L29" s="328">
        <v>88.997740759850558</v>
      </c>
      <c r="M29" s="354">
        <v>19101</v>
      </c>
      <c r="N29" s="328">
        <v>43.991042265194359</v>
      </c>
      <c r="O29" s="354">
        <v>9158</v>
      </c>
      <c r="P29" s="328">
        <v>21.091564057622637</v>
      </c>
      <c r="Q29" s="354">
        <v>10384</v>
      </c>
      <c r="R29" s="328">
        <v>23.915134437033572</v>
      </c>
      <c r="S29" s="231">
        <v>11970</v>
      </c>
      <c r="T29" s="328">
        <v>27.567811942535808</v>
      </c>
      <c r="U29" s="87">
        <v>4440</v>
      </c>
      <c r="V29" s="328">
        <v>10.225654555126065</v>
      </c>
      <c r="W29" s="354">
        <v>2942</v>
      </c>
      <c r="X29" s="328">
        <v>6.7756476804461441</v>
      </c>
      <c r="Y29" s="354">
        <v>4588</v>
      </c>
      <c r="Z29" s="328">
        <v>10.5665097069636</v>
      </c>
      <c r="AA29" s="87">
        <v>277</v>
      </c>
      <c r="AB29" s="328">
        <v>0.63795187202025228</v>
      </c>
      <c r="AC29" s="231">
        <v>30</v>
      </c>
      <c r="AD29" s="328">
        <v>6.9092260507608541E-2</v>
      </c>
      <c r="AE29" s="231">
        <v>35</v>
      </c>
      <c r="AF29" s="328">
        <v>8.0607637258876638E-2</v>
      </c>
      <c r="AG29" s="231">
        <v>212</v>
      </c>
      <c r="AH29" s="328">
        <v>0.4882519742537671</v>
      </c>
      <c r="AI29" s="84">
        <v>50890</v>
      </c>
      <c r="AJ29" s="321">
        <v>117.20350457440662</v>
      </c>
      <c r="AK29" s="494">
        <v>956</v>
      </c>
      <c r="AL29" s="328">
        <v>2.2017400348424587</v>
      </c>
      <c r="AM29" s="86">
        <v>554</v>
      </c>
      <c r="AN29" s="328">
        <v>1.2759037440405046</v>
      </c>
      <c r="AO29" s="85">
        <v>1510</v>
      </c>
      <c r="AP29" s="328">
        <v>3.4776437788829635</v>
      </c>
      <c r="AQ29" s="84">
        <v>4415</v>
      </c>
      <c r="AR29" s="324">
        <v>10.264422210675232</v>
      </c>
      <c r="AS29" s="86">
        <v>1018</v>
      </c>
      <c r="AT29" s="328">
        <v>2.3667455969348552</v>
      </c>
      <c r="AU29" s="85">
        <v>3396</v>
      </c>
      <c r="AV29" s="328">
        <v>7.8953517162974149</v>
      </c>
      <c r="AW29" s="83" t="s">
        <v>54</v>
      </c>
    </row>
    <row r="30" spans="1:49" s="82" customFormat="1" ht="36.75" customHeight="1">
      <c r="A30" s="83" t="s">
        <v>55</v>
      </c>
      <c r="B30" s="489">
        <v>9880563</v>
      </c>
      <c r="C30" s="85">
        <v>133158</v>
      </c>
      <c r="D30" s="328">
        <v>134.76762407162425</v>
      </c>
      <c r="E30" s="231">
        <v>82173</v>
      </c>
      <c r="F30" s="328">
        <v>83.166313498532418</v>
      </c>
      <c r="G30" s="231">
        <v>32891</v>
      </c>
      <c r="H30" s="328">
        <v>33.288588919477569</v>
      </c>
      <c r="I30" s="231">
        <v>18094</v>
      </c>
      <c r="J30" s="324">
        <v>18.312721653614272</v>
      </c>
      <c r="K30" s="494">
        <v>83995</v>
      </c>
      <c r="L30" s="328">
        <v>85.269099410298594</v>
      </c>
      <c r="M30" s="354">
        <v>40947</v>
      </c>
      <c r="N30" s="328">
        <v>41.568114930096989</v>
      </c>
      <c r="O30" s="354">
        <v>26194</v>
      </c>
      <c r="P30" s="328">
        <v>26.591330316725536</v>
      </c>
      <c r="Q30" s="354">
        <v>16854</v>
      </c>
      <c r="R30" s="328">
        <v>17.109654163476069</v>
      </c>
      <c r="S30" s="231">
        <v>49005</v>
      </c>
      <c r="T30" s="328">
        <v>49.74834474196895</v>
      </c>
      <c r="U30" s="87">
        <v>21396</v>
      </c>
      <c r="V30" s="328">
        <v>21.720550639713654</v>
      </c>
      <c r="W30" s="354">
        <v>15439</v>
      </c>
      <c r="X30" s="328">
        <v>15.673190377946307</v>
      </c>
      <c r="Y30" s="354">
        <v>12170</v>
      </c>
      <c r="Z30" s="328">
        <v>12.354603724308994</v>
      </c>
      <c r="AA30" s="87">
        <v>319</v>
      </c>
      <c r="AB30" s="328">
        <v>0.32383883221483722</v>
      </c>
      <c r="AC30" s="231">
        <v>80</v>
      </c>
      <c r="AD30" s="328">
        <v>8.1213500241965442E-2</v>
      </c>
      <c r="AE30" s="231">
        <v>23</v>
      </c>
      <c r="AF30" s="328">
        <v>2.3348881319565067E-2</v>
      </c>
      <c r="AG30" s="231">
        <v>216</v>
      </c>
      <c r="AH30" s="328">
        <v>0.21927645065330667</v>
      </c>
      <c r="AI30" s="84">
        <v>133319</v>
      </c>
      <c r="AJ30" s="321">
        <v>135.34128298448238</v>
      </c>
      <c r="AK30" s="494">
        <v>1027</v>
      </c>
      <c r="AL30" s="328">
        <v>1.0425783093562313</v>
      </c>
      <c r="AM30" s="86">
        <v>1002</v>
      </c>
      <c r="AN30" s="328">
        <v>1.0171990905306172</v>
      </c>
      <c r="AO30" s="85">
        <v>2029</v>
      </c>
      <c r="AP30" s="328">
        <v>2.0597773998868485</v>
      </c>
      <c r="AQ30" s="84">
        <v>11219</v>
      </c>
      <c r="AR30" s="324">
        <v>11.354616128655827</v>
      </c>
      <c r="AS30" s="86">
        <v>1136</v>
      </c>
      <c r="AT30" s="328">
        <v>1.1497320547422247</v>
      </c>
      <c r="AU30" s="85">
        <v>11112</v>
      </c>
      <c r="AV30" s="328">
        <v>11.246322704485562</v>
      </c>
      <c r="AW30" s="83" t="s">
        <v>55</v>
      </c>
    </row>
    <row r="31" spans="1:49" s="82" customFormat="1" ht="36.75" customHeight="1">
      <c r="A31" s="83" t="s">
        <v>56</v>
      </c>
      <c r="B31" s="489">
        <v>8748435</v>
      </c>
      <c r="C31" s="85">
        <v>91797</v>
      </c>
      <c r="D31" s="328">
        <v>104.92962455570624</v>
      </c>
      <c r="E31" s="231">
        <v>55586</v>
      </c>
      <c r="F31" s="328">
        <v>63.538221407600332</v>
      </c>
      <c r="G31" s="231">
        <v>18894</v>
      </c>
      <c r="H31" s="328">
        <v>21.597005635865155</v>
      </c>
      <c r="I31" s="231">
        <v>17317</v>
      </c>
      <c r="J31" s="324">
        <v>19.79439751224076</v>
      </c>
      <c r="K31" s="494">
        <v>93989</v>
      </c>
      <c r="L31" s="328">
        <v>107.05176706772876</v>
      </c>
      <c r="M31" s="354">
        <v>42699</v>
      </c>
      <c r="N31" s="328">
        <v>48.633386907243938</v>
      </c>
      <c r="O31" s="354">
        <v>23269</v>
      </c>
      <c r="P31" s="328">
        <v>26.502969154890259</v>
      </c>
      <c r="Q31" s="354">
        <v>28021</v>
      </c>
      <c r="R31" s="328">
        <v>31.915411005594567</v>
      </c>
      <c r="S31" s="231">
        <v>22331</v>
      </c>
      <c r="T31" s="328">
        <v>25.434604159949046</v>
      </c>
      <c r="U31" s="87">
        <v>9455</v>
      </c>
      <c r="V31" s="328">
        <v>10.76907358973258</v>
      </c>
      <c r="W31" s="354">
        <v>5819</v>
      </c>
      <c r="X31" s="328">
        <v>6.6277355069967081</v>
      </c>
      <c r="Y31" s="354">
        <v>7057</v>
      </c>
      <c r="Z31" s="328">
        <v>8.0377950632197575</v>
      </c>
      <c r="AA31" s="87">
        <v>545</v>
      </c>
      <c r="AB31" s="328">
        <v>0.62074511966200485</v>
      </c>
      <c r="AC31" s="231">
        <v>117</v>
      </c>
      <c r="AD31" s="328">
        <v>0.13326087889991664</v>
      </c>
      <c r="AE31" s="231">
        <v>43</v>
      </c>
      <c r="AF31" s="328">
        <v>4.8976220450396714E-2</v>
      </c>
      <c r="AG31" s="231">
        <v>385</v>
      </c>
      <c r="AH31" s="328">
        <v>0.4385080203116915</v>
      </c>
      <c r="AI31" s="84">
        <v>116865</v>
      </c>
      <c r="AJ31" s="321">
        <v>133.10711634733983</v>
      </c>
      <c r="AK31" s="494">
        <v>808</v>
      </c>
      <c r="AL31" s="328">
        <v>0.92029735171908233</v>
      </c>
      <c r="AM31" s="86">
        <v>1042</v>
      </c>
      <c r="AN31" s="328">
        <v>1.1868191095189158</v>
      </c>
      <c r="AO31" s="85">
        <v>1850</v>
      </c>
      <c r="AP31" s="328">
        <v>2.107116461237998</v>
      </c>
      <c r="AQ31" s="84">
        <v>10397</v>
      </c>
      <c r="AR31" s="324">
        <v>11.884411326140048</v>
      </c>
      <c r="AS31" s="86">
        <v>934</v>
      </c>
      <c r="AT31" s="328">
        <v>1.067619522806079</v>
      </c>
      <c r="AU31" s="85">
        <v>29824</v>
      </c>
      <c r="AV31" s="328">
        <v>34.090668788188978</v>
      </c>
      <c r="AW31" s="83" t="s">
        <v>56</v>
      </c>
    </row>
    <row r="32" spans="1:49" s="82" customFormat="1" ht="36.75" customHeight="1">
      <c r="A32" s="83" t="s">
        <v>57</v>
      </c>
      <c r="B32" s="489">
        <v>16099885</v>
      </c>
      <c r="C32" s="85">
        <v>239877</v>
      </c>
      <c r="D32" s="328">
        <v>148.99298970147925</v>
      </c>
      <c r="E32" s="231">
        <v>151233</v>
      </c>
      <c r="F32" s="328">
        <v>93.934211331323169</v>
      </c>
      <c r="G32" s="231">
        <v>44828</v>
      </c>
      <c r="H32" s="328">
        <v>27.843677144277738</v>
      </c>
      <c r="I32" s="231">
        <v>43816</v>
      </c>
      <c r="J32" s="324">
        <v>27.215101225878321</v>
      </c>
      <c r="K32" s="494">
        <v>181450</v>
      </c>
      <c r="L32" s="328">
        <v>111.94686864032894</v>
      </c>
      <c r="M32" s="354">
        <v>91094</v>
      </c>
      <c r="N32" s="328">
        <v>56.201091495850783</v>
      </c>
      <c r="O32" s="354">
        <v>45162</v>
      </c>
      <c r="P32" s="328">
        <v>27.863017258388183</v>
      </c>
      <c r="Q32" s="354">
        <v>45194</v>
      </c>
      <c r="R32" s="328">
        <v>27.882759886089978</v>
      </c>
      <c r="S32" s="231">
        <v>53432</v>
      </c>
      <c r="T32" s="328">
        <v>32.965252605070575</v>
      </c>
      <c r="U32" s="87">
        <v>25508</v>
      </c>
      <c r="V32" s="328">
        <v>15.737342106792564</v>
      </c>
      <c r="W32" s="354">
        <v>11661</v>
      </c>
      <c r="X32" s="328">
        <v>7.1943369259568799</v>
      </c>
      <c r="Y32" s="354">
        <v>16263</v>
      </c>
      <c r="Z32" s="328">
        <v>10.033573572321133</v>
      </c>
      <c r="AA32" s="87">
        <v>945</v>
      </c>
      <c r="AB32" s="328">
        <v>0.58302447431860493</v>
      </c>
      <c r="AC32" s="231">
        <v>221</v>
      </c>
      <c r="AD32" s="328">
        <v>0.13634752256551499</v>
      </c>
      <c r="AE32" s="231">
        <v>116</v>
      </c>
      <c r="AF32" s="328">
        <v>7.1567025419003352E-2</v>
      </c>
      <c r="AG32" s="231">
        <v>608</v>
      </c>
      <c r="AH32" s="328">
        <v>0.37510992633408657</v>
      </c>
      <c r="AI32" s="84">
        <v>235827</v>
      </c>
      <c r="AJ32" s="321">
        <v>145.49514571971812</v>
      </c>
      <c r="AK32" s="494">
        <v>2935</v>
      </c>
      <c r="AL32" s="328">
        <v>1.8107691345239207</v>
      </c>
      <c r="AM32" s="86">
        <v>3880</v>
      </c>
      <c r="AN32" s="328">
        <v>2.3937936088425258</v>
      </c>
      <c r="AO32" s="85">
        <v>6815</v>
      </c>
      <c r="AP32" s="328">
        <v>4.2045627433664468</v>
      </c>
      <c r="AQ32" s="84">
        <v>17454</v>
      </c>
      <c r="AR32" s="324">
        <v>10.841071225042912</v>
      </c>
      <c r="AS32" s="86">
        <v>1851</v>
      </c>
      <c r="AT32" s="328">
        <v>1.1496976531198826</v>
      </c>
      <c r="AU32" s="85">
        <v>10540</v>
      </c>
      <c r="AV32" s="328">
        <v>6.5466306125789098</v>
      </c>
      <c r="AW32" s="83" t="s">
        <v>57</v>
      </c>
    </row>
    <row r="33" spans="1:49" s="82" customFormat="1" ht="36.75" customHeight="1">
      <c r="A33" s="83" t="s">
        <v>58</v>
      </c>
      <c r="B33" s="489">
        <v>38389667</v>
      </c>
      <c r="C33" s="85">
        <v>494101</v>
      </c>
      <c r="D33" s="328">
        <v>128.70676893342159</v>
      </c>
      <c r="E33" s="231">
        <v>332919</v>
      </c>
      <c r="F33" s="328">
        <v>86.720991875235597</v>
      </c>
      <c r="G33" s="231">
        <v>87296</v>
      </c>
      <c r="H33" s="328">
        <v>22.739452259380109</v>
      </c>
      <c r="I33" s="231">
        <v>73886</v>
      </c>
      <c r="J33" s="324">
        <v>19.246324798805887</v>
      </c>
      <c r="K33" s="494">
        <v>445618</v>
      </c>
      <c r="L33" s="328">
        <v>116.26139131678332</v>
      </c>
      <c r="M33" s="354">
        <v>231945</v>
      </c>
      <c r="N33" s="328">
        <v>60.514270987642568</v>
      </c>
      <c r="O33" s="354">
        <v>109827</v>
      </c>
      <c r="P33" s="328">
        <v>28.653779300091923</v>
      </c>
      <c r="Q33" s="354">
        <v>103846</v>
      </c>
      <c r="R33" s="328">
        <v>27.09334102904883</v>
      </c>
      <c r="S33" s="231">
        <v>115587</v>
      </c>
      <c r="T33" s="328">
        <v>30.156558842176562</v>
      </c>
      <c r="U33" s="87">
        <v>60676</v>
      </c>
      <c r="V33" s="328">
        <v>15.830321440195739</v>
      </c>
      <c r="W33" s="354">
        <v>20269</v>
      </c>
      <c r="X33" s="328">
        <v>5.2881664129363743</v>
      </c>
      <c r="Y33" s="354">
        <v>34642</v>
      </c>
      <c r="Z33" s="328">
        <v>9.0380709890444457</v>
      </c>
      <c r="AA33" s="87">
        <v>2618</v>
      </c>
      <c r="AB33" s="328">
        <v>0.6830341738155522</v>
      </c>
      <c r="AC33" s="231">
        <v>465</v>
      </c>
      <c r="AD33" s="328">
        <v>0.12131814011620771</v>
      </c>
      <c r="AE33" s="231">
        <v>166</v>
      </c>
      <c r="AF33" s="328">
        <v>4.3309271525355873E-2</v>
      </c>
      <c r="AG33" s="231">
        <v>1987</v>
      </c>
      <c r="AH33" s="328">
        <v>0.51840676217398862</v>
      </c>
      <c r="AI33" s="84">
        <v>563823</v>
      </c>
      <c r="AJ33" s="321">
        <v>147.10098433277543</v>
      </c>
      <c r="AK33" s="494">
        <v>8039</v>
      </c>
      <c r="AL33" s="328">
        <v>2.0973688782670834</v>
      </c>
      <c r="AM33" s="86">
        <v>8373</v>
      </c>
      <c r="AN33" s="328">
        <v>2.1845092197699079</v>
      </c>
      <c r="AO33" s="85">
        <v>16412</v>
      </c>
      <c r="AP33" s="328">
        <v>4.2818780980369908</v>
      </c>
      <c r="AQ33" s="84">
        <v>42438</v>
      </c>
      <c r="AR33" s="324">
        <v>11.0545371492803</v>
      </c>
      <c r="AS33" s="86">
        <v>4377</v>
      </c>
      <c r="AT33" s="328">
        <v>1.1401505514491699</v>
      </c>
      <c r="AU33" s="85">
        <v>35950</v>
      </c>
      <c r="AV33" s="328">
        <v>9.364499046058409</v>
      </c>
      <c r="AW33" s="83" t="s">
        <v>58</v>
      </c>
    </row>
    <row r="34" spans="1:49" s="82" customFormat="1" ht="36.75" customHeight="1">
      <c r="A34" s="83" t="s">
        <v>59</v>
      </c>
      <c r="B34" s="489">
        <v>9232917</v>
      </c>
      <c r="C34" s="85">
        <v>100832</v>
      </c>
      <c r="D34" s="328">
        <v>109.20925640293311</v>
      </c>
      <c r="E34" s="231">
        <v>59701</v>
      </c>
      <c r="F34" s="328">
        <v>64.661038326240771</v>
      </c>
      <c r="G34" s="231">
        <v>23947</v>
      </c>
      <c r="H34" s="328">
        <v>25.936548546900184</v>
      </c>
      <c r="I34" s="231">
        <v>17184</v>
      </c>
      <c r="J34" s="324">
        <v>18.611669529792156</v>
      </c>
      <c r="K34" s="494">
        <v>87992</v>
      </c>
      <c r="L34" s="328">
        <v>95.087598228746003</v>
      </c>
      <c r="M34" s="354">
        <v>44130</v>
      </c>
      <c r="N34" s="328">
        <v>47.688604757643432</v>
      </c>
      <c r="O34" s="354">
        <v>21990</v>
      </c>
      <c r="P34" s="328">
        <v>23.763254444155429</v>
      </c>
      <c r="Q34" s="354">
        <v>21872</v>
      </c>
      <c r="R34" s="328">
        <v>23.635739026947135</v>
      </c>
      <c r="S34" s="231">
        <v>21984</v>
      </c>
      <c r="T34" s="328">
        <v>23.756770609382123</v>
      </c>
      <c r="U34" s="87">
        <v>10238</v>
      </c>
      <c r="V34" s="328">
        <v>11.063583401512654</v>
      </c>
      <c r="W34" s="354">
        <v>4031</v>
      </c>
      <c r="X34" s="328">
        <v>4.3560563285307206</v>
      </c>
      <c r="Y34" s="354">
        <v>7715</v>
      </c>
      <c r="Z34" s="328">
        <v>8.3371308793387513</v>
      </c>
      <c r="AA34" s="87">
        <v>438</v>
      </c>
      <c r="AB34" s="328">
        <v>0.47331993845111769</v>
      </c>
      <c r="AC34" s="231">
        <v>108</v>
      </c>
      <c r="AD34" s="328">
        <v>0.11670902591945367</v>
      </c>
      <c r="AE34" s="231">
        <v>13</v>
      </c>
      <c r="AF34" s="328">
        <v>1.4048308675489793E-2</v>
      </c>
      <c r="AG34" s="231">
        <v>317</v>
      </c>
      <c r="AH34" s="328">
        <v>0.34256260385617426</v>
      </c>
      <c r="AI34" s="84">
        <v>110414</v>
      </c>
      <c r="AJ34" s="321">
        <v>119.31768877657925</v>
      </c>
      <c r="AK34" s="494">
        <v>991</v>
      </c>
      <c r="AL34" s="328">
        <v>1.0709133767238759</v>
      </c>
      <c r="AM34" s="86">
        <v>1247</v>
      </c>
      <c r="AN34" s="328">
        <v>1.3475569937181362</v>
      </c>
      <c r="AO34" s="85">
        <v>2238</v>
      </c>
      <c r="AP34" s="328">
        <v>2.4184703704420123</v>
      </c>
      <c r="AQ34" s="84">
        <v>9461</v>
      </c>
      <c r="AR34" s="324">
        <v>10.247032438394065</v>
      </c>
      <c r="AS34" s="86">
        <v>1217</v>
      </c>
      <c r="AT34" s="328">
        <v>1.3181099754281338</v>
      </c>
      <c r="AU34" s="85">
        <v>10669</v>
      </c>
      <c r="AV34" s="328">
        <v>11.555394681875729</v>
      </c>
      <c r="AW34" s="83" t="s">
        <v>59</v>
      </c>
    </row>
    <row r="35" spans="1:49" s="82" customFormat="1" ht="36.75" customHeight="1">
      <c r="A35" s="83" t="s">
        <v>60</v>
      </c>
      <c r="B35" s="489">
        <v>7726688</v>
      </c>
      <c r="C35" s="85">
        <v>100558</v>
      </c>
      <c r="D35" s="328">
        <v>130.14373040557609</v>
      </c>
      <c r="E35" s="231">
        <v>64439</v>
      </c>
      <c r="F35" s="328">
        <v>83.39795783135024</v>
      </c>
      <c r="G35" s="231">
        <v>21124</v>
      </c>
      <c r="H35" s="328">
        <v>27.339009935434174</v>
      </c>
      <c r="I35" s="231">
        <v>14995</v>
      </c>
      <c r="J35" s="324">
        <v>19.40676263879168</v>
      </c>
      <c r="K35" s="494">
        <v>77503</v>
      </c>
      <c r="L35" s="328">
        <v>99.463086955478317</v>
      </c>
      <c r="M35" s="354">
        <v>35957</v>
      </c>
      <c r="N35" s="328">
        <v>46.145235896134785</v>
      </c>
      <c r="O35" s="354">
        <v>21210</v>
      </c>
      <c r="P35" s="328">
        <v>27.21974729140414</v>
      </c>
      <c r="Q35" s="354">
        <v>20336</v>
      </c>
      <c r="R35" s="328">
        <v>26.098103767939399</v>
      </c>
      <c r="S35" s="231">
        <v>19015</v>
      </c>
      <c r="T35" s="328">
        <v>24.402805032817056</v>
      </c>
      <c r="U35" s="87">
        <v>9946</v>
      </c>
      <c r="V35" s="328">
        <v>12.764149295629686</v>
      </c>
      <c r="W35" s="354">
        <v>3751</v>
      </c>
      <c r="X35" s="328">
        <v>4.8138270669522365</v>
      </c>
      <c r="Y35" s="354">
        <v>5318</v>
      </c>
      <c r="Z35" s="328">
        <v>6.824828670235136</v>
      </c>
      <c r="AA35" s="87">
        <v>339</v>
      </c>
      <c r="AB35" s="328">
        <v>0.4350539524651581</v>
      </c>
      <c r="AC35" s="231">
        <v>53</v>
      </c>
      <c r="AD35" s="328">
        <v>6.8017284603697284E-2</v>
      </c>
      <c r="AE35" s="231">
        <v>31</v>
      </c>
      <c r="AF35" s="328">
        <v>3.9783694768200303E-2</v>
      </c>
      <c r="AG35" s="231">
        <v>255</v>
      </c>
      <c r="AH35" s="328">
        <v>0.32725297309326051</v>
      </c>
      <c r="AI35" s="84">
        <v>96857</v>
      </c>
      <c r="AJ35" s="321">
        <v>124.30094594076053</v>
      </c>
      <c r="AK35" s="494">
        <v>2111</v>
      </c>
      <c r="AL35" s="328">
        <v>2.7091412792151885</v>
      </c>
      <c r="AM35" s="86">
        <v>1053</v>
      </c>
      <c r="AN35" s="328">
        <v>1.3513622771262876</v>
      </c>
      <c r="AO35" s="85">
        <v>3164</v>
      </c>
      <c r="AP35" s="328">
        <v>4.0605035563414758</v>
      </c>
      <c r="AQ35" s="84">
        <v>9752</v>
      </c>
      <c r="AR35" s="324">
        <v>12.621190347015437</v>
      </c>
      <c r="AS35" s="86">
        <v>922</v>
      </c>
      <c r="AT35" s="328">
        <v>1.1932667657863238</v>
      </c>
      <c r="AU35" s="85">
        <v>8033</v>
      </c>
      <c r="AV35" s="328">
        <v>10.396433763081932</v>
      </c>
      <c r="AW35" s="83" t="s">
        <v>60</v>
      </c>
    </row>
    <row r="36" spans="1:49" s="82" customFormat="1" ht="36.75" customHeight="1">
      <c r="A36" s="83" t="s">
        <v>61</v>
      </c>
      <c r="B36" s="489">
        <v>10933628</v>
      </c>
      <c r="C36" s="85">
        <v>220830</v>
      </c>
      <c r="D36" s="328">
        <v>201.97321511212931</v>
      </c>
      <c r="E36" s="231">
        <v>136628</v>
      </c>
      <c r="F36" s="328">
        <v>124.96126628782321</v>
      </c>
      <c r="G36" s="231">
        <v>46871</v>
      </c>
      <c r="H36" s="328">
        <v>42.868661710458781</v>
      </c>
      <c r="I36" s="231">
        <v>37331</v>
      </c>
      <c r="J36" s="324">
        <v>34.143287113847293</v>
      </c>
      <c r="K36" s="494">
        <v>138302</v>
      </c>
      <c r="L36" s="328">
        <v>125.87371599441349</v>
      </c>
      <c r="M36" s="354">
        <v>73168</v>
      </c>
      <c r="N36" s="328">
        <v>66.592876833879814</v>
      </c>
      <c r="O36" s="354">
        <v>31719</v>
      </c>
      <c r="P36" s="328">
        <v>28.868623719301251</v>
      </c>
      <c r="Q36" s="354">
        <v>33415</v>
      </c>
      <c r="R36" s="328">
        <v>30.412215441232426</v>
      </c>
      <c r="S36" s="231">
        <v>46291</v>
      </c>
      <c r="T36" s="328">
        <v>42.131134669761792</v>
      </c>
      <c r="U36" s="87">
        <v>23604</v>
      </c>
      <c r="V36" s="328">
        <v>21.482864979046841</v>
      </c>
      <c r="W36" s="354">
        <v>9593</v>
      </c>
      <c r="X36" s="328">
        <v>8.730940677173205</v>
      </c>
      <c r="Y36" s="354">
        <v>13094</v>
      </c>
      <c r="Z36" s="328">
        <v>11.917329013541744</v>
      </c>
      <c r="AA36" s="87">
        <v>1259</v>
      </c>
      <c r="AB36" s="328">
        <v>1.1458620152779178</v>
      </c>
      <c r="AC36" s="231">
        <v>134</v>
      </c>
      <c r="AD36" s="328">
        <v>0.12195830821861874</v>
      </c>
      <c r="AE36" s="231">
        <v>166</v>
      </c>
      <c r="AF36" s="328">
        <v>0.15108268033052769</v>
      </c>
      <c r="AG36" s="231">
        <v>959</v>
      </c>
      <c r="AH36" s="328">
        <v>0.87282102672877138</v>
      </c>
      <c r="AI36" s="84">
        <v>185852</v>
      </c>
      <c r="AJ36" s="321">
        <v>169.15071267945319</v>
      </c>
      <c r="AK36" s="494">
        <v>2700</v>
      </c>
      <c r="AL36" s="328">
        <v>2.457368896942318</v>
      </c>
      <c r="AM36" s="86">
        <v>1626</v>
      </c>
      <c r="AN36" s="328">
        <v>1.4798821579363737</v>
      </c>
      <c r="AO36" s="85">
        <v>4326</v>
      </c>
      <c r="AP36" s="328">
        <v>3.9372510548786912</v>
      </c>
      <c r="AQ36" s="84">
        <v>21877</v>
      </c>
      <c r="AR36" s="324">
        <v>20.008911954933897</v>
      </c>
      <c r="AS36" s="86">
        <v>1968</v>
      </c>
      <c r="AT36" s="328">
        <v>1.7999514891123056</v>
      </c>
      <c r="AU36" s="85">
        <v>12236</v>
      </c>
      <c r="AV36" s="328">
        <v>11.1911617991759</v>
      </c>
      <c r="AW36" s="83" t="s">
        <v>61</v>
      </c>
    </row>
    <row r="37" spans="1:49" s="82" customFormat="1" ht="36.75" customHeight="1">
      <c r="A37" s="83" t="s">
        <v>62</v>
      </c>
      <c r="B37" s="489">
        <v>52987384</v>
      </c>
      <c r="C37" s="85">
        <v>1437135</v>
      </c>
      <c r="D37" s="328">
        <v>271.22210826637524</v>
      </c>
      <c r="E37" s="231">
        <v>953635</v>
      </c>
      <c r="F37" s="328">
        <v>179.97397267243841</v>
      </c>
      <c r="G37" s="231">
        <v>237357</v>
      </c>
      <c r="H37" s="328">
        <v>44.795002523619587</v>
      </c>
      <c r="I37" s="231">
        <v>246143</v>
      </c>
      <c r="J37" s="324">
        <v>46.453133070317264</v>
      </c>
      <c r="K37" s="494">
        <v>728375</v>
      </c>
      <c r="L37" s="328">
        <v>136.80389317725954</v>
      </c>
      <c r="M37" s="354">
        <v>334385</v>
      </c>
      <c r="N37" s="328">
        <v>62.804420552706958</v>
      </c>
      <c r="O37" s="354">
        <v>183958</v>
      </c>
      <c r="P37" s="328">
        <v>34.551118010780584</v>
      </c>
      <c r="Q37" s="354">
        <v>210032</v>
      </c>
      <c r="R37" s="328">
        <v>39.44835461377199</v>
      </c>
      <c r="S37" s="231">
        <v>295249</v>
      </c>
      <c r="T37" s="328">
        <v>55.45387013103511</v>
      </c>
      <c r="U37" s="87">
        <v>144266</v>
      </c>
      <c r="V37" s="328">
        <v>27.096139286920231</v>
      </c>
      <c r="W37" s="354">
        <v>69900</v>
      </c>
      <c r="X37" s="328">
        <v>13.12866604851957</v>
      </c>
      <c r="Y37" s="354">
        <v>81083</v>
      </c>
      <c r="Z37" s="328">
        <v>15.22906479559531</v>
      </c>
      <c r="AA37" s="87">
        <v>4283</v>
      </c>
      <c r="AB37" s="328">
        <v>0.80443600408883131</v>
      </c>
      <c r="AC37" s="231">
        <v>864</v>
      </c>
      <c r="AD37" s="328">
        <v>0.1622770739044479</v>
      </c>
      <c r="AE37" s="231">
        <v>477</v>
      </c>
      <c r="AF37" s="328">
        <v>8.9590467884747282E-2</v>
      </c>
      <c r="AG37" s="231">
        <v>2942</v>
      </c>
      <c r="AH37" s="328">
        <v>0.5525684622996363</v>
      </c>
      <c r="AI37" s="84">
        <v>1027907</v>
      </c>
      <c r="AJ37" s="321">
        <v>193.06219931238346</v>
      </c>
      <c r="AK37" s="494">
        <v>35678</v>
      </c>
      <c r="AL37" s="328">
        <v>6.7010664846792736</v>
      </c>
      <c r="AM37" s="86">
        <v>11618</v>
      </c>
      <c r="AN37" s="328">
        <v>2.1821007460901338</v>
      </c>
      <c r="AO37" s="85">
        <v>47296</v>
      </c>
      <c r="AP37" s="328">
        <v>8.8831672307694074</v>
      </c>
      <c r="AQ37" s="84">
        <v>94388</v>
      </c>
      <c r="AR37" s="324">
        <v>17.813296840621533</v>
      </c>
      <c r="AS37" s="86">
        <v>13313</v>
      </c>
      <c r="AT37" s="328">
        <v>2.5124848586599406</v>
      </c>
      <c r="AU37" s="85">
        <v>49923</v>
      </c>
      <c r="AV37" s="328">
        <v>9.4216766768482092</v>
      </c>
      <c r="AW37" s="83" t="s">
        <v>62</v>
      </c>
    </row>
    <row r="38" spans="1:49" s="82" customFormat="1" ht="36.75" customHeight="1">
      <c r="A38" s="83" t="s">
        <v>63</v>
      </c>
      <c r="B38" s="489">
        <v>30818636</v>
      </c>
      <c r="C38" s="85">
        <v>678589</v>
      </c>
      <c r="D38" s="328">
        <v>220.18787593325027</v>
      </c>
      <c r="E38" s="231">
        <v>457669</v>
      </c>
      <c r="F38" s="328">
        <v>148.50397661986079</v>
      </c>
      <c r="G38" s="231">
        <v>117146</v>
      </c>
      <c r="H38" s="328">
        <v>38.01141620933516</v>
      </c>
      <c r="I38" s="231">
        <v>103774</v>
      </c>
      <c r="J38" s="324">
        <v>33.672483104054315</v>
      </c>
      <c r="K38" s="494">
        <v>303145</v>
      </c>
      <c r="L38" s="328">
        <v>97.425403016476039</v>
      </c>
      <c r="M38" s="354">
        <v>138002</v>
      </c>
      <c r="N38" s="328">
        <v>44.351384542313824</v>
      </c>
      <c r="O38" s="354">
        <v>75663</v>
      </c>
      <c r="P38" s="328">
        <v>24.31674039959632</v>
      </c>
      <c r="Q38" s="354">
        <v>89480</v>
      </c>
      <c r="R38" s="328">
        <v>28.757278074565889</v>
      </c>
      <c r="S38" s="231">
        <v>101844</v>
      </c>
      <c r="T38" s="328">
        <v>32.730847432119894</v>
      </c>
      <c r="U38" s="87">
        <v>52724</v>
      </c>
      <c r="V38" s="328">
        <v>16.944554416667543</v>
      </c>
      <c r="W38" s="354">
        <v>20611</v>
      </c>
      <c r="X38" s="328">
        <v>6.6240082520661314</v>
      </c>
      <c r="Y38" s="354">
        <v>28509</v>
      </c>
      <c r="Z38" s="328">
        <v>9.1622847633862179</v>
      </c>
      <c r="AA38" s="87">
        <v>3464</v>
      </c>
      <c r="AB38" s="328">
        <v>1.1132678950636592</v>
      </c>
      <c r="AC38" s="231">
        <v>699</v>
      </c>
      <c r="AD38" s="328">
        <v>0.2246461485708712</v>
      </c>
      <c r="AE38" s="231">
        <v>968</v>
      </c>
      <c r="AF38" s="328">
        <v>0.31109795681917501</v>
      </c>
      <c r="AG38" s="231">
        <v>1797</v>
      </c>
      <c r="AH38" s="328">
        <v>0.57752378967361306</v>
      </c>
      <c r="AI38" s="84">
        <v>408453</v>
      </c>
      <c r="AJ38" s="321">
        <v>131.26951834365957</v>
      </c>
      <c r="AK38" s="494">
        <v>10441</v>
      </c>
      <c r="AL38" s="328">
        <v>3.3555514123440147</v>
      </c>
      <c r="AM38" s="86">
        <v>3710</v>
      </c>
      <c r="AN38" s="328">
        <v>1.1923279130156397</v>
      </c>
      <c r="AO38" s="85">
        <v>14151</v>
      </c>
      <c r="AP38" s="328">
        <v>4.5478793253596539</v>
      </c>
      <c r="AQ38" s="84">
        <v>35353</v>
      </c>
      <c r="AR38" s="324">
        <v>11.471305868306436</v>
      </c>
      <c r="AS38" s="86">
        <v>5825</v>
      </c>
      <c r="AT38" s="328">
        <v>1.8900901389665654</v>
      </c>
      <c r="AU38" s="85">
        <v>24357</v>
      </c>
      <c r="AV38" s="328">
        <v>7.9033348523276636</v>
      </c>
      <c r="AW38" s="83" t="s">
        <v>63</v>
      </c>
    </row>
    <row r="39" spans="1:49" s="82" customFormat="1" ht="36.75" customHeight="1">
      <c r="A39" s="83" t="s">
        <v>64</v>
      </c>
      <c r="B39" s="489">
        <v>6526631</v>
      </c>
      <c r="C39" s="85">
        <v>104770</v>
      </c>
      <c r="D39" s="328">
        <v>160.52692422782903</v>
      </c>
      <c r="E39" s="231">
        <v>67473</v>
      </c>
      <c r="F39" s="328">
        <v>103.38105524887189</v>
      </c>
      <c r="G39" s="231">
        <v>17022</v>
      </c>
      <c r="H39" s="328">
        <v>26.080837111826916</v>
      </c>
      <c r="I39" s="231">
        <v>20275</v>
      </c>
      <c r="J39" s="324">
        <v>31.065031867130223</v>
      </c>
      <c r="K39" s="494">
        <v>67898</v>
      </c>
      <c r="L39" s="328">
        <v>103.06575252359146</v>
      </c>
      <c r="M39" s="354">
        <v>38988</v>
      </c>
      <c r="N39" s="328">
        <v>59.181825081589793</v>
      </c>
      <c r="O39" s="354">
        <v>11638</v>
      </c>
      <c r="P39" s="328">
        <v>17.665899258734534</v>
      </c>
      <c r="Q39" s="354">
        <v>17272</v>
      </c>
      <c r="R39" s="328">
        <v>26.21802818326713</v>
      </c>
      <c r="S39" s="231">
        <v>15848</v>
      </c>
      <c r="T39" s="328">
        <v>24.056467730918108</v>
      </c>
      <c r="U39" s="87">
        <v>8564</v>
      </c>
      <c r="V39" s="328">
        <v>12.999721709211425</v>
      </c>
      <c r="W39" s="354">
        <v>3156</v>
      </c>
      <c r="X39" s="328">
        <v>4.7906494295038833</v>
      </c>
      <c r="Y39" s="354">
        <v>4128</v>
      </c>
      <c r="Z39" s="328">
        <v>6.266096592202798</v>
      </c>
      <c r="AA39" s="87">
        <v>335</v>
      </c>
      <c r="AB39" s="328">
        <v>0.50851316821413206</v>
      </c>
      <c r="AC39" s="231">
        <v>79</v>
      </c>
      <c r="AD39" s="328">
        <v>0.11991803071318338</v>
      </c>
      <c r="AE39" s="231">
        <v>31</v>
      </c>
      <c r="AF39" s="328">
        <v>4.7056442431755503E-2</v>
      </c>
      <c r="AG39" s="231">
        <v>225</v>
      </c>
      <c r="AH39" s="328">
        <v>0.34153869506919315</v>
      </c>
      <c r="AI39" s="84">
        <v>84081</v>
      </c>
      <c r="AJ39" s="321">
        <v>127.63073342272369</v>
      </c>
      <c r="AK39" s="494">
        <v>1011</v>
      </c>
      <c r="AL39" s="328">
        <v>1.5346472031775746</v>
      </c>
      <c r="AM39" s="86">
        <v>935</v>
      </c>
      <c r="AN39" s="328">
        <v>1.4192830217319805</v>
      </c>
      <c r="AO39" s="85">
        <v>1946</v>
      </c>
      <c r="AP39" s="328">
        <v>2.9539302249095551</v>
      </c>
      <c r="AQ39" s="84">
        <v>8943</v>
      </c>
      <c r="AR39" s="324">
        <v>13.702322070912237</v>
      </c>
      <c r="AS39" s="86">
        <v>1050</v>
      </c>
      <c r="AT39" s="328">
        <v>1.6087932656220338</v>
      </c>
      <c r="AU39" s="85">
        <v>8124</v>
      </c>
      <c r="AV39" s="328">
        <v>12.44746332372705</v>
      </c>
      <c r="AW39" s="83" t="s">
        <v>64</v>
      </c>
    </row>
    <row r="40" spans="1:49" s="82" customFormat="1" ht="36.75" customHeight="1">
      <c r="A40" s="83" t="s">
        <v>65</v>
      </c>
      <c r="B40" s="489">
        <v>4957097</v>
      </c>
      <c r="C40" s="85">
        <v>82893</v>
      </c>
      <c r="D40" s="328">
        <v>167.22085527073608</v>
      </c>
      <c r="E40" s="231">
        <v>50572</v>
      </c>
      <c r="F40" s="328">
        <v>102.01938755687048</v>
      </c>
      <c r="G40" s="231">
        <v>16232</v>
      </c>
      <c r="H40" s="328">
        <v>32.744971502474129</v>
      </c>
      <c r="I40" s="231">
        <v>16089</v>
      </c>
      <c r="J40" s="324">
        <v>32.45649621139146</v>
      </c>
      <c r="K40" s="494">
        <v>47406</v>
      </c>
      <c r="L40" s="328">
        <v>94.201330455191183</v>
      </c>
      <c r="M40" s="354">
        <v>25259</v>
      </c>
      <c r="N40" s="328">
        <v>50.192621313075861</v>
      </c>
      <c r="O40" s="354">
        <v>10142</v>
      </c>
      <c r="P40" s="328">
        <v>20.153353868213923</v>
      </c>
      <c r="Q40" s="354">
        <v>12005</v>
      </c>
      <c r="R40" s="328">
        <v>23.855355273901409</v>
      </c>
      <c r="S40" s="231">
        <v>13976</v>
      </c>
      <c r="T40" s="328">
        <v>27.771965456730207</v>
      </c>
      <c r="U40" s="87">
        <v>6795</v>
      </c>
      <c r="V40" s="328">
        <v>13.502468895140364</v>
      </c>
      <c r="W40" s="354">
        <v>3460</v>
      </c>
      <c r="X40" s="328">
        <v>6.8754293417491787</v>
      </c>
      <c r="Y40" s="354">
        <v>3721</v>
      </c>
      <c r="Z40" s="328">
        <v>7.3940672198406627</v>
      </c>
      <c r="AA40" s="87">
        <v>351</v>
      </c>
      <c r="AB40" s="328">
        <v>0.69747852570923741</v>
      </c>
      <c r="AC40" s="231">
        <v>110</v>
      </c>
      <c r="AD40" s="328">
        <v>0.21858301375503167</v>
      </c>
      <c r="AE40" s="231">
        <v>56</v>
      </c>
      <c r="AF40" s="328">
        <v>0.11127862518437975</v>
      </c>
      <c r="AG40" s="231">
        <v>185</v>
      </c>
      <c r="AH40" s="328">
        <v>0.36761688676982596</v>
      </c>
      <c r="AI40" s="84">
        <v>61733</v>
      </c>
      <c r="AJ40" s="321">
        <v>122.67077443763064</v>
      </c>
      <c r="AK40" s="494">
        <v>1835</v>
      </c>
      <c r="AL40" s="328">
        <v>3.6463620930953011</v>
      </c>
      <c r="AM40" s="86">
        <v>1164</v>
      </c>
      <c r="AN40" s="328">
        <v>2.3130057091896079</v>
      </c>
      <c r="AO40" s="85">
        <v>2999</v>
      </c>
      <c r="AP40" s="328">
        <v>5.959367802284909</v>
      </c>
      <c r="AQ40" s="84">
        <v>5837</v>
      </c>
      <c r="AR40" s="324">
        <v>11.7750368814651</v>
      </c>
      <c r="AS40" s="86">
        <v>456</v>
      </c>
      <c r="AT40" s="328">
        <v>0.9198932358999633</v>
      </c>
      <c r="AU40" s="85">
        <v>4742</v>
      </c>
      <c r="AV40" s="328">
        <v>9.5660827294684765</v>
      </c>
      <c r="AW40" s="83" t="s">
        <v>65</v>
      </c>
    </row>
    <row r="41" spans="1:49" s="82" customFormat="1" ht="36.75" customHeight="1">
      <c r="A41" s="83" t="s">
        <v>66</v>
      </c>
      <c r="B41" s="489">
        <v>3017328</v>
      </c>
      <c r="C41" s="85">
        <v>41137</v>
      </c>
      <c r="D41" s="328">
        <v>136.33585742087038</v>
      </c>
      <c r="E41" s="231">
        <v>27080</v>
      </c>
      <c r="F41" s="328">
        <v>89.748280597933018</v>
      </c>
      <c r="G41" s="231">
        <v>6751</v>
      </c>
      <c r="H41" s="328">
        <v>22.37410052867968</v>
      </c>
      <c r="I41" s="231">
        <v>7306</v>
      </c>
      <c r="J41" s="324">
        <v>24.213476294257703</v>
      </c>
      <c r="K41" s="494">
        <v>21474</v>
      </c>
      <c r="L41" s="328">
        <v>70.124236434777657</v>
      </c>
      <c r="M41" s="354">
        <v>11195</v>
      </c>
      <c r="N41" s="328">
        <v>36.557736187358472</v>
      </c>
      <c r="O41" s="354">
        <v>4795</v>
      </c>
      <c r="P41" s="328">
        <v>15.658271104813208</v>
      </c>
      <c r="Q41" s="354">
        <v>5484</v>
      </c>
      <c r="R41" s="328">
        <v>17.908229142605972</v>
      </c>
      <c r="S41" s="231">
        <v>7971</v>
      </c>
      <c r="T41" s="328">
        <v>26.029630652026295</v>
      </c>
      <c r="U41" s="87">
        <v>3388</v>
      </c>
      <c r="V41" s="328">
        <v>11.063654328072399</v>
      </c>
      <c r="W41" s="354">
        <v>1558</v>
      </c>
      <c r="X41" s="328">
        <v>5.0877135310321124</v>
      </c>
      <c r="Y41" s="354">
        <v>3025</v>
      </c>
      <c r="Z41" s="328">
        <v>9.8782627929217846</v>
      </c>
      <c r="AA41" s="87">
        <v>68</v>
      </c>
      <c r="AB41" s="328">
        <v>0.22205681650204342</v>
      </c>
      <c r="AC41" s="231">
        <v>9</v>
      </c>
      <c r="AD41" s="328">
        <v>2.9389872772329278E-2</v>
      </c>
      <c r="AE41" s="231">
        <v>0</v>
      </c>
      <c r="AF41" s="328">
        <v>0</v>
      </c>
      <c r="AG41" s="231">
        <v>59</v>
      </c>
      <c r="AH41" s="328">
        <v>0.19266694372971416</v>
      </c>
      <c r="AI41" s="84">
        <v>29513</v>
      </c>
      <c r="AJ41" s="321">
        <v>96.375923903306003</v>
      </c>
      <c r="AK41" s="494">
        <v>512</v>
      </c>
      <c r="AL41" s="328">
        <v>1.6719572066036212</v>
      </c>
      <c r="AM41" s="86">
        <v>282</v>
      </c>
      <c r="AN41" s="328">
        <v>0.92088268019965069</v>
      </c>
      <c r="AO41" s="85">
        <v>794</v>
      </c>
      <c r="AP41" s="328">
        <v>2.5928398868032718</v>
      </c>
      <c r="AQ41" s="84">
        <v>3174</v>
      </c>
      <c r="AR41" s="324">
        <v>10.519240864765116</v>
      </c>
      <c r="AS41" s="86">
        <v>340</v>
      </c>
      <c r="AT41" s="328">
        <v>1.1268247933270761</v>
      </c>
      <c r="AU41" s="85">
        <v>3677</v>
      </c>
      <c r="AV41" s="328">
        <v>12.186278720775467</v>
      </c>
      <c r="AW41" s="83" t="s">
        <v>66</v>
      </c>
    </row>
    <row r="42" spans="1:49" s="82" customFormat="1" ht="36.75" customHeight="1">
      <c r="A42" s="83" t="s">
        <v>67</v>
      </c>
      <c r="B42" s="489">
        <v>3013947</v>
      </c>
      <c r="C42" s="85">
        <v>37227</v>
      </c>
      <c r="D42" s="328">
        <v>123.51577516127523</v>
      </c>
      <c r="E42" s="231">
        <v>23823</v>
      </c>
      <c r="F42" s="328">
        <v>79.042531272115937</v>
      </c>
      <c r="G42" s="231">
        <v>8038</v>
      </c>
      <c r="H42" s="328">
        <v>26.669347536635513</v>
      </c>
      <c r="I42" s="231">
        <v>5366</v>
      </c>
      <c r="J42" s="324">
        <v>17.803896352523783</v>
      </c>
      <c r="K42" s="494">
        <v>30195</v>
      </c>
      <c r="L42" s="328">
        <v>99.444806293681069</v>
      </c>
      <c r="M42" s="354">
        <v>14067</v>
      </c>
      <c r="N42" s="328">
        <v>46.328534198814758</v>
      </c>
      <c r="O42" s="354">
        <v>7740</v>
      </c>
      <c r="P42" s="328">
        <v>25.491068081241647</v>
      </c>
      <c r="Q42" s="354">
        <v>8388</v>
      </c>
      <c r="R42" s="328">
        <v>27.625204013624668</v>
      </c>
      <c r="S42" s="231">
        <v>11486</v>
      </c>
      <c r="T42" s="328">
        <v>37.828218085418804</v>
      </c>
      <c r="U42" s="87">
        <v>5684</v>
      </c>
      <c r="V42" s="328">
        <v>18.719797283433788</v>
      </c>
      <c r="W42" s="354">
        <v>2902</v>
      </c>
      <c r="X42" s="328">
        <v>9.5575038206412479</v>
      </c>
      <c r="Y42" s="354">
        <v>2900</v>
      </c>
      <c r="Z42" s="328">
        <v>9.5509169813437698</v>
      </c>
      <c r="AA42" s="87">
        <v>22</v>
      </c>
      <c r="AB42" s="328">
        <v>7.2455232272263081E-2</v>
      </c>
      <c r="AC42" s="231">
        <v>4</v>
      </c>
      <c r="AD42" s="328">
        <v>1.3173678594956922E-2</v>
      </c>
      <c r="AE42" s="231">
        <v>2</v>
      </c>
      <c r="AF42" s="328">
        <v>6.5868392974784609E-3</v>
      </c>
      <c r="AG42" s="231">
        <v>16</v>
      </c>
      <c r="AH42" s="328">
        <v>5.2694714379827687E-2</v>
      </c>
      <c r="AI42" s="84">
        <v>41703</v>
      </c>
      <c r="AJ42" s="321">
        <v>137.34547961137216</v>
      </c>
      <c r="AK42" s="494">
        <v>863</v>
      </c>
      <c r="AL42" s="328">
        <v>2.8422211568619562</v>
      </c>
      <c r="AM42" s="86">
        <v>478</v>
      </c>
      <c r="AN42" s="328">
        <v>1.5742545920973523</v>
      </c>
      <c r="AO42" s="85">
        <v>1341</v>
      </c>
      <c r="AP42" s="328">
        <v>4.4164757489593089</v>
      </c>
      <c r="AQ42" s="84">
        <v>4316</v>
      </c>
      <c r="AR42" s="324">
        <v>14.320092556372092</v>
      </c>
      <c r="AS42" s="86">
        <v>657</v>
      </c>
      <c r="AT42" s="328">
        <v>2.1798658038777723</v>
      </c>
      <c r="AU42" s="85">
        <v>2733</v>
      </c>
      <c r="AV42" s="328">
        <v>9.0678435951262575</v>
      </c>
      <c r="AW42" s="83" t="s">
        <v>67</v>
      </c>
    </row>
    <row r="43" spans="1:49" s="82" customFormat="1" ht="36.75" customHeight="1">
      <c r="A43" s="83" t="s">
        <v>68</v>
      </c>
      <c r="B43" s="489">
        <v>10479508</v>
      </c>
      <c r="C43" s="85">
        <v>170198</v>
      </c>
      <c r="D43" s="328">
        <v>162.41029636124139</v>
      </c>
      <c r="E43" s="231">
        <v>110283</v>
      </c>
      <c r="F43" s="328">
        <v>105.23681073577119</v>
      </c>
      <c r="G43" s="231">
        <v>29603</v>
      </c>
      <c r="H43" s="328">
        <v>28.248463572908197</v>
      </c>
      <c r="I43" s="231">
        <v>30312</v>
      </c>
      <c r="J43" s="324">
        <v>28.92502205256201</v>
      </c>
      <c r="K43" s="494">
        <v>89399</v>
      </c>
      <c r="L43" s="328">
        <v>84.194058739919768</v>
      </c>
      <c r="M43" s="354">
        <v>48462</v>
      </c>
      <c r="N43" s="328">
        <v>45.640471086410273</v>
      </c>
      <c r="O43" s="354">
        <v>16671</v>
      </c>
      <c r="P43" s="328">
        <v>15.700389861779245</v>
      </c>
      <c r="Q43" s="354">
        <v>24266</v>
      </c>
      <c r="R43" s="328">
        <v>22.85319779173026</v>
      </c>
      <c r="S43" s="231">
        <v>34606</v>
      </c>
      <c r="T43" s="328">
        <v>32.591187784579958</v>
      </c>
      <c r="U43" s="87">
        <v>17470</v>
      </c>
      <c r="V43" s="328">
        <v>16.452870906681266</v>
      </c>
      <c r="W43" s="354">
        <v>6743</v>
      </c>
      <c r="X43" s="328">
        <v>6.3504126229966671</v>
      </c>
      <c r="Y43" s="354">
        <v>10393</v>
      </c>
      <c r="Z43" s="328">
        <v>9.7879042549020276</v>
      </c>
      <c r="AA43" s="87">
        <v>507</v>
      </c>
      <c r="AB43" s="328">
        <v>0.47748171434959374</v>
      </c>
      <c r="AC43" s="231">
        <v>96</v>
      </c>
      <c r="AD43" s="328">
        <v>9.0410738811757388E-2</v>
      </c>
      <c r="AE43" s="231">
        <v>46</v>
      </c>
      <c r="AF43" s="328">
        <v>4.3321812347300419E-2</v>
      </c>
      <c r="AG43" s="231">
        <v>365</v>
      </c>
      <c r="AH43" s="328">
        <v>0.34374916319053594</v>
      </c>
      <c r="AI43" s="84">
        <v>124512</v>
      </c>
      <c r="AJ43" s="321">
        <v>117.26272823884933</v>
      </c>
      <c r="AK43" s="494">
        <v>1205</v>
      </c>
      <c r="AL43" s="328">
        <v>1.1348431277934132</v>
      </c>
      <c r="AM43" s="86">
        <v>1070</v>
      </c>
      <c r="AN43" s="328">
        <v>1.0077030263393794</v>
      </c>
      <c r="AO43" s="85">
        <v>2275</v>
      </c>
      <c r="AP43" s="328">
        <v>2.1425461541327926</v>
      </c>
      <c r="AQ43" s="84">
        <v>10791</v>
      </c>
      <c r="AR43" s="324">
        <v>10.297239145196512</v>
      </c>
      <c r="AS43" s="86">
        <v>1052</v>
      </c>
      <c r="AT43" s="328">
        <v>1.0038639218558734</v>
      </c>
      <c r="AU43" s="85">
        <v>8977</v>
      </c>
      <c r="AV43" s="328">
        <v>8.566241850285337</v>
      </c>
      <c r="AW43" s="83" t="s">
        <v>68</v>
      </c>
    </row>
    <row r="44" spans="1:49" s="82" customFormat="1" ht="36.75" customHeight="1">
      <c r="A44" s="83" t="s">
        <v>69</v>
      </c>
      <c r="B44" s="489">
        <v>15315309</v>
      </c>
      <c r="C44" s="85">
        <v>185616</v>
      </c>
      <c r="D44" s="328">
        <v>121.1963793874482</v>
      </c>
      <c r="E44" s="231">
        <v>113435</v>
      </c>
      <c r="F44" s="328">
        <v>74.066412894444369</v>
      </c>
      <c r="G44" s="231">
        <v>43471</v>
      </c>
      <c r="H44" s="328">
        <v>28.384017586586076</v>
      </c>
      <c r="I44" s="231">
        <v>28710</v>
      </c>
      <c r="J44" s="324">
        <v>18.745948906417755</v>
      </c>
      <c r="K44" s="494">
        <v>103636</v>
      </c>
      <c r="L44" s="328">
        <v>67.043165415190515</v>
      </c>
      <c r="M44" s="354">
        <v>50677</v>
      </c>
      <c r="N44" s="328">
        <v>32.783458390381817</v>
      </c>
      <c r="O44" s="354">
        <v>24612</v>
      </c>
      <c r="P44" s="328">
        <v>15.921749075597949</v>
      </c>
      <c r="Q44" s="354">
        <v>28347</v>
      </c>
      <c r="R44" s="328">
        <v>18.337957949210754</v>
      </c>
      <c r="S44" s="231">
        <v>37589</v>
      </c>
      <c r="T44" s="328">
        <v>24.316700227639011</v>
      </c>
      <c r="U44" s="87">
        <v>18859</v>
      </c>
      <c r="V44" s="328">
        <v>12.200075809227275</v>
      </c>
      <c r="W44" s="354">
        <v>7814</v>
      </c>
      <c r="X44" s="328">
        <v>5.054954789400389</v>
      </c>
      <c r="Y44" s="354">
        <v>10916</v>
      </c>
      <c r="Z44" s="328">
        <v>7.0616696290113445</v>
      </c>
      <c r="AA44" s="87">
        <v>724</v>
      </c>
      <c r="AB44" s="328">
        <v>0.46836284457715405</v>
      </c>
      <c r="AC44" s="231">
        <v>170</v>
      </c>
      <c r="AD44" s="328">
        <v>0.10997470107474611</v>
      </c>
      <c r="AE44" s="231">
        <v>18</v>
      </c>
      <c r="AF44" s="328">
        <v>1.1644380113796647E-2</v>
      </c>
      <c r="AG44" s="231">
        <v>536</v>
      </c>
      <c r="AH44" s="328">
        <v>0.34674376338861129</v>
      </c>
      <c r="AI44" s="84">
        <v>141949</v>
      </c>
      <c r="AJ44" s="321">
        <v>91.828228487406676</v>
      </c>
      <c r="AK44" s="494">
        <v>7091</v>
      </c>
      <c r="AL44" s="328">
        <v>4.5872388548295566</v>
      </c>
      <c r="AM44" s="86">
        <v>2572</v>
      </c>
      <c r="AN44" s="328">
        <v>1.6638525362602763</v>
      </c>
      <c r="AO44" s="85">
        <v>9663</v>
      </c>
      <c r="AP44" s="328">
        <v>6.2510913910898331</v>
      </c>
      <c r="AQ44" s="84">
        <v>14213</v>
      </c>
      <c r="AR44" s="324">
        <v>9.2802567679176438</v>
      </c>
      <c r="AS44" s="86">
        <v>1871</v>
      </c>
      <c r="AT44" s="328">
        <v>1.2216534449288619</v>
      </c>
      <c r="AU44" s="85">
        <v>11503</v>
      </c>
      <c r="AV44" s="328">
        <v>7.5107854500356472</v>
      </c>
      <c r="AW44" s="83" t="s">
        <v>69</v>
      </c>
    </row>
    <row r="45" spans="1:49" s="82" customFormat="1" ht="36.75" customHeight="1">
      <c r="A45" s="83" t="s">
        <v>70</v>
      </c>
      <c r="B45" s="489">
        <v>5696929</v>
      </c>
      <c r="C45" s="85">
        <v>51353</v>
      </c>
      <c r="D45" s="328">
        <v>90.14154819201714</v>
      </c>
      <c r="E45" s="231">
        <v>32850</v>
      </c>
      <c r="F45" s="328">
        <v>57.662645962412377</v>
      </c>
      <c r="G45" s="231">
        <v>11032</v>
      </c>
      <c r="H45" s="328">
        <v>19.364819185915781</v>
      </c>
      <c r="I45" s="231">
        <v>7471</v>
      </c>
      <c r="J45" s="324">
        <v>13.114083043688977</v>
      </c>
      <c r="K45" s="494">
        <v>63511</v>
      </c>
      <c r="L45" s="328">
        <v>110.2462347016446</v>
      </c>
      <c r="M45" s="354">
        <v>32617</v>
      </c>
      <c r="N45" s="328">
        <v>56.618561151037483</v>
      </c>
      <c r="O45" s="354">
        <v>12446</v>
      </c>
      <c r="P45" s="328">
        <v>21.604519486335729</v>
      </c>
      <c r="Q45" s="354">
        <v>18448</v>
      </c>
      <c r="R45" s="328">
        <v>32.023154064271381</v>
      </c>
      <c r="S45" s="231">
        <v>15082</v>
      </c>
      <c r="T45" s="328">
        <v>26.180247701503735</v>
      </c>
      <c r="U45" s="87">
        <v>8732</v>
      </c>
      <c r="V45" s="328">
        <v>15.157533677863057</v>
      </c>
      <c r="W45" s="354">
        <v>2386</v>
      </c>
      <c r="X45" s="328">
        <v>4.1417630961270335</v>
      </c>
      <c r="Y45" s="354">
        <v>3964</v>
      </c>
      <c r="Z45" s="328">
        <v>6.8809509275136467</v>
      </c>
      <c r="AA45" s="87">
        <v>234</v>
      </c>
      <c r="AB45" s="328">
        <v>0.40619135142234947</v>
      </c>
      <c r="AC45" s="231">
        <v>59</v>
      </c>
      <c r="AD45" s="328">
        <v>0.1024157680936693</v>
      </c>
      <c r="AE45" s="231">
        <v>20</v>
      </c>
      <c r="AF45" s="328">
        <v>3.4717209523277733E-2</v>
      </c>
      <c r="AG45" s="231">
        <v>155</v>
      </c>
      <c r="AH45" s="328">
        <v>0.26905837380540243</v>
      </c>
      <c r="AI45" s="84">
        <v>78827</v>
      </c>
      <c r="AJ45" s="321">
        <v>136.83267375457069</v>
      </c>
      <c r="AK45" s="494">
        <v>778</v>
      </c>
      <c r="AL45" s="328">
        <v>1.3504994504555037</v>
      </c>
      <c r="AM45" s="86">
        <v>706</v>
      </c>
      <c r="AN45" s="328">
        <v>1.2255174961717037</v>
      </c>
      <c r="AO45" s="85">
        <v>1484</v>
      </c>
      <c r="AP45" s="328">
        <v>2.5760169466272078</v>
      </c>
      <c r="AQ45" s="84">
        <v>6324</v>
      </c>
      <c r="AR45" s="324">
        <v>11.100717597147517</v>
      </c>
      <c r="AS45" s="86">
        <v>658</v>
      </c>
      <c r="AT45" s="328">
        <v>1.1550082509366011</v>
      </c>
      <c r="AU45" s="85">
        <v>6836</v>
      </c>
      <c r="AV45" s="328">
        <v>11.999447421584506</v>
      </c>
      <c r="AW45" s="83" t="s">
        <v>70</v>
      </c>
    </row>
    <row r="46" spans="1:49" s="82" customFormat="1" ht="36.75" customHeight="1">
      <c r="A46" s="83" t="s">
        <v>71</v>
      </c>
      <c r="B46" s="489">
        <v>3981581</v>
      </c>
      <c r="C46" s="85">
        <v>51113</v>
      </c>
      <c r="D46" s="328">
        <v>128.37362846567731</v>
      </c>
      <c r="E46" s="231">
        <v>33125</v>
      </c>
      <c r="F46" s="328">
        <v>83.195594915688019</v>
      </c>
      <c r="G46" s="231">
        <v>10671</v>
      </c>
      <c r="H46" s="328">
        <v>26.800911497216806</v>
      </c>
      <c r="I46" s="231">
        <v>7317</v>
      </c>
      <c r="J46" s="324">
        <v>18.377122052772506</v>
      </c>
      <c r="K46" s="494">
        <v>25213</v>
      </c>
      <c r="L46" s="328">
        <v>62.6327827995717</v>
      </c>
      <c r="M46" s="354">
        <v>11457</v>
      </c>
      <c r="N46" s="328">
        <v>28.460865130476066</v>
      </c>
      <c r="O46" s="354">
        <v>6049</v>
      </c>
      <c r="P46" s="328">
        <v>15.026601481561466</v>
      </c>
      <c r="Q46" s="354">
        <v>7707</v>
      </c>
      <c r="R46" s="328">
        <v>19.145316187534174</v>
      </c>
      <c r="S46" s="231">
        <v>10503</v>
      </c>
      <c r="T46" s="328">
        <v>26.090989479391649</v>
      </c>
      <c r="U46" s="87">
        <v>4747</v>
      </c>
      <c r="V46" s="328">
        <v>11.792242888572043</v>
      </c>
      <c r="W46" s="354">
        <v>2987</v>
      </c>
      <c r="X46" s="328">
        <v>7.4201452513513138</v>
      </c>
      <c r="Y46" s="354">
        <v>2769</v>
      </c>
      <c r="Z46" s="328">
        <v>6.8786013394682923</v>
      </c>
      <c r="AA46" s="87">
        <v>45</v>
      </c>
      <c r="AB46" s="328">
        <v>0.11178658731530268</v>
      </c>
      <c r="AC46" s="231">
        <v>14</v>
      </c>
      <c r="AD46" s="328">
        <v>3.4778049386983055E-2</v>
      </c>
      <c r="AE46" s="231">
        <v>13</v>
      </c>
      <c r="AF46" s="328">
        <v>3.2293903002198553E-2</v>
      </c>
      <c r="AG46" s="231">
        <v>18</v>
      </c>
      <c r="AH46" s="328">
        <v>4.4714634926121072E-2</v>
      </c>
      <c r="AI46" s="84">
        <v>35761</v>
      </c>
      <c r="AJ46" s="321">
        <v>88.835558866278646</v>
      </c>
      <c r="AK46" s="494">
        <v>537</v>
      </c>
      <c r="AL46" s="328">
        <v>1.3339866086292786</v>
      </c>
      <c r="AM46" s="86">
        <v>385</v>
      </c>
      <c r="AN46" s="328">
        <v>0.95639635814203405</v>
      </c>
      <c r="AO46" s="85">
        <v>922</v>
      </c>
      <c r="AP46" s="328">
        <v>2.2903829667713129</v>
      </c>
      <c r="AQ46" s="84">
        <v>5160</v>
      </c>
      <c r="AR46" s="324">
        <v>12.959676068375854</v>
      </c>
      <c r="AS46" s="86">
        <v>613</v>
      </c>
      <c r="AT46" s="328">
        <v>1.5395894244020152</v>
      </c>
      <c r="AU46" s="85">
        <v>12122</v>
      </c>
      <c r="AV46" s="328">
        <v>30.445192500165135</v>
      </c>
      <c r="AW46" s="83" t="s">
        <v>71</v>
      </c>
    </row>
    <row r="47" spans="1:49" s="82" customFormat="1" ht="36.75" customHeight="1">
      <c r="A47" s="83" t="s">
        <v>72</v>
      </c>
      <c r="B47" s="489">
        <v>5643086</v>
      </c>
      <c r="C47" s="85">
        <v>74170</v>
      </c>
      <c r="D47" s="328">
        <v>131.43517571768356</v>
      </c>
      <c r="E47" s="231">
        <v>44711</v>
      </c>
      <c r="F47" s="328">
        <v>79.231470156577444</v>
      </c>
      <c r="G47" s="231">
        <v>16787</v>
      </c>
      <c r="H47" s="328">
        <v>29.747907439298285</v>
      </c>
      <c r="I47" s="231">
        <v>12672</v>
      </c>
      <c r="J47" s="324">
        <v>22.45579812180782</v>
      </c>
      <c r="K47" s="494">
        <v>36611</v>
      </c>
      <c r="L47" s="328">
        <v>64.168976610775218</v>
      </c>
      <c r="M47" s="354">
        <v>19333</v>
      </c>
      <c r="N47" s="328">
        <v>33.885412166182768</v>
      </c>
      <c r="O47" s="354">
        <v>9044</v>
      </c>
      <c r="P47" s="328">
        <v>15.851635422901616</v>
      </c>
      <c r="Q47" s="354">
        <v>8234</v>
      </c>
      <c r="R47" s="328">
        <v>14.431929021690836</v>
      </c>
      <c r="S47" s="231">
        <v>14358</v>
      </c>
      <c r="T47" s="328">
        <v>25.165610504425192</v>
      </c>
      <c r="U47" s="87">
        <v>6640</v>
      </c>
      <c r="V47" s="328">
        <v>11.638087042024186</v>
      </c>
      <c r="W47" s="354">
        <v>3789</v>
      </c>
      <c r="X47" s="328">
        <v>6.6410710545526568</v>
      </c>
      <c r="Y47" s="354">
        <v>3929</v>
      </c>
      <c r="Z47" s="328">
        <v>6.8864524078483473</v>
      </c>
      <c r="AA47" s="87">
        <v>69</v>
      </c>
      <c r="AB47" s="328">
        <v>0.12093795269573325</v>
      </c>
      <c r="AC47" s="231">
        <v>17</v>
      </c>
      <c r="AD47" s="328">
        <v>2.9796307185905296E-2</v>
      </c>
      <c r="AE47" s="231">
        <v>5</v>
      </c>
      <c r="AF47" s="328">
        <v>8.7636197605603806E-3</v>
      </c>
      <c r="AG47" s="231">
        <v>47</v>
      </c>
      <c r="AH47" s="328">
        <v>8.2378025749267586E-2</v>
      </c>
      <c r="AI47" s="84">
        <v>51038</v>
      </c>
      <c r="AJ47" s="321">
        <v>89.455525067896147</v>
      </c>
      <c r="AK47" s="494">
        <v>1138</v>
      </c>
      <c r="AL47" s="328">
        <v>1.9945998575035426</v>
      </c>
      <c r="AM47" s="86">
        <v>474</v>
      </c>
      <c r="AN47" s="328">
        <v>0.83079115330112407</v>
      </c>
      <c r="AO47" s="85">
        <v>1612</v>
      </c>
      <c r="AP47" s="328">
        <v>2.8253910108046671</v>
      </c>
      <c r="AQ47" s="84">
        <v>6128</v>
      </c>
      <c r="AR47" s="324">
        <v>10.859306414965145</v>
      </c>
      <c r="AS47" s="86">
        <v>514</v>
      </c>
      <c r="AT47" s="328">
        <v>0.91084913467560125</v>
      </c>
      <c r="AU47" s="85">
        <v>9226</v>
      </c>
      <c r="AV47" s="328">
        <v>16.349210343418477</v>
      </c>
      <c r="AW47" s="83" t="s">
        <v>72</v>
      </c>
    </row>
    <row r="48" spans="1:49" s="82" customFormat="1" ht="36.75" customHeight="1">
      <c r="A48" s="83" t="s">
        <v>73</v>
      </c>
      <c r="B48" s="489">
        <v>5758417</v>
      </c>
      <c r="C48" s="85">
        <v>68609</v>
      </c>
      <c r="D48" s="328">
        <v>119.14559157490679</v>
      </c>
      <c r="E48" s="231">
        <v>45916</v>
      </c>
      <c r="F48" s="328">
        <v>79.737191662222443</v>
      </c>
      <c r="G48" s="231">
        <v>12257</v>
      </c>
      <c r="H48" s="328">
        <v>21.285363668522095</v>
      </c>
      <c r="I48" s="231">
        <v>10436</v>
      </c>
      <c r="J48" s="324">
        <v>18.123036244162243</v>
      </c>
      <c r="K48" s="494">
        <v>56811</v>
      </c>
      <c r="L48" s="328">
        <v>97.408771115935807</v>
      </c>
      <c r="M48" s="354">
        <v>26799</v>
      </c>
      <c r="N48" s="328">
        <v>45.949862828254453</v>
      </c>
      <c r="O48" s="354">
        <v>14557</v>
      </c>
      <c r="P48" s="328">
        <v>24.959593760621669</v>
      </c>
      <c r="Q48" s="354">
        <v>15455</v>
      </c>
      <c r="R48" s="328">
        <v>26.499314527059688</v>
      </c>
      <c r="S48" s="231">
        <v>23972</v>
      </c>
      <c r="T48" s="328">
        <v>41.102657252842114</v>
      </c>
      <c r="U48" s="87">
        <v>11078</v>
      </c>
      <c r="V48" s="328">
        <v>18.994461748998202</v>
      </c>
      <c r="W48" s="354">
        <v>6970</v>
      </c>
      <c r="X48" s="328">
        <v>11.95083935642873</v>
      </c>
      <c r="Y48" s="354">
        <v>5924</v>
      </c>
      <c r="Z48" s="328">
        <v>10.157356147415179</v>
      </c>
      <c r="AA48" s="87">
        <v>46</v>
      </c>
      <c r="AB48" s="328">
        <v>7.8872110530232645E-2</v>
      </c>
      <c r="AC48" s="231">
        <v>26</v>
      </c>
      <c r="AD48" s="328">
        <v>4.4579888560566279E-2</v>
      </c>
      <c r="AE48" s="231">
        <v>0</v>
      </c>
      <c r="AF48" s="328">
        <v>0</v>
      </c>
      <c r="AG48" s="231">
        <v>20</v>
      </c>
      <c r="AH48" s="328">
        <v>3.4292221969666373E-2</v>
      </c>
      <c r="AI48" s="84">
        <v>80829</v>
      </c>
      <c r="AJ48" s="321">
        <v>138.59030047930815</v>
      </c>
      <c r="AK48" s="494">
        <v>1503</v>
      </c>
      <c r="AL48" s="328">
        <v>2.5770604810204278</v>
      </c>
      <c r="AM48" s="86">
        <v>1256</v>
      </c>
      <c r="AN48" s="328">
        <v>2.153551539695048</v>
      </c>
      <c r="AO48" s="85">
        <v>2759</v>
      </c>
      <c r="AP48" s="328">
        <v>4.7306120207154754</v>
      </c>
      <c r="AQ48" s="84">
        <v>6869</v>
      </c>
      <c r="AR48" s="324">
        <v>11.9286255232992</v>
      </c>
      <c r="AS48" s="86">
        <v>546</v>
      </c>
      <c r="AT48" s="328">
        <v>0.9481772507965297</v>
      </c>
      <c r="AU48" s="85">
        <v>5908</v>
      </c>
      <c r="AV48" s="328">
        <v>10.259764098362449</v>
      </c>
      <c r="AW48" s="83" t="s">
        <v>73</v>
      </c>
    </row>
    <row r="49" spans="1:49" s="82" customFormat="1" ht="36.75" customHeight="1">
      <c r="A49" s="83" t="s">
        <v>74</v>
      </c>
      <c r="B49" s="489">
        <v>2962484</v>
      </c>
      <c r="C49" s="85">
        <v>41344</v>
      </c>
      <c r="D49" s="328">
        <v>139.558559641166</v>
      </c>
      <c r="E49" s="231">
        <v>27970</v>
      </c>
      <c r="F49" s="328">
        <v>94.414012025043846</v>
      </c>
      <c r="G49" s="231">
        <v>7704</v>
      </c>
      <c r="H49" s="328">
        <v>26.005203741184761</v>
      </c>
      <c r="I49" s="231">
        <v>5670</v>
      </c>
      <c r="J49" s="324">
        <v>19.139343874937385</v>
      </c>
      <c r="K49" s="494">
        <v>22814</v>
      </c>
      <c r="L49" s="328">
        <v>75.904825848763934</v>
      </c>
      <c r="M49" s="354">
        <v>12806</v>
      </c>
      <c r="N49" s="328">
        <v>42.607048295751333</v>
      </c>
      <c r="O49" s="354">
        <v>4529</v>
      </c>
      <c r="P49" s="328">
        <v>15.068508646841932</v>
      </c>
      <c r="Q49" s="354">
        <v>5479</v>
      </c>
      <c r="R49" s="328">
        <v>18.229268906170667</v>
      </c>
      <c r="S49" s="231">
        <v>12220</v>
      </c>
      <c r="T49" s="328">
        <v>40.657358283154871</v>
      </c>
      <c r="U49" s="87">
        <v>5409</v>
      </c>
      <c r="V49" s="328">
        <v>17.996370781799076</v>
      </c>
      <c r="W49" s="354">
        <v>3601</v>
      </c>
      <c r="X49" s="328">
        <v>11.980944940887127</v>
      </c>
      <c r="Y49" s="354">
        <v>3210</v>
      </c>
      <c r="Z49" s="328">
        <v>10.680042560468669</v>
      </c>
      <c r="AA49" s="87">
        <v>23</v>
      </c>
      <c r="AB49" s="328">
        <v>7.6523669436379865E-2</v>
      </c>
      <c r="AC49" s="231">
        <v>13</v>
      </c>
      <c r="AD49" s="328">
        <v>4.3252508811866888E-2</v>
      </c>
      <c r="AE49" s="231">
        <v>0</v>
      </c>
      <c r="AF49" s="328">
        <v>0</v>
      </c>
      <c r="AG49" s="231">
        <v>10</v>
      </c>
      <c r="AH49" s="328">
        <v>3.3271160624512984E-2</v>
      </c>
      <c r="AI49" s="84">
        <v>35057</v>
      </c>
      <c r="AJ49" s="321">
        <v>116.63870780135518</v>
      </c>
      <c r="AK49" s="494">
        <v>1001</v>
      </c>
      <c r="AL49" s="328">
        <v>3.3304431785137498</v>
      </c>
      <c r="AM49" s="86">
        <v>639</v>
      </c>
      <c r="AN49" s="328">
        <v>2.1260271639063801</v>
      </c>
      <c r="AO49" s="85">
        <v>1640</v>
      </c>
      <c r="AP49" s="328">
        <v>5.45647034242013</v>
      </c>
      <c r="AQ49" s="84">
        <v>3885</v>
      </c>
      <c r="AR49" s="324">
        <v>13.11399487727191</v>
      </c>
      <c r="AS49" s="86">
        <v>369</v>
      </c>
      <c r="AT49" s="328">
        <v>1.2455763474165598</v>
      </c>
      <c r="AU49" s="85">
        <v>3763</v>
      </c>
      <c r="AV49" s="328">
        <v>12.702178307123345</v>
      </c>
      <c r="AW49" s="83" t="s">
        <v>74</v>
      </c>
    </row>
    <row r="50" spans="1:49" s="82" customFormat="1" ht="36.75" customHeight="1">
      <c r="A50" s="83" t="s">
        <v>75</v>
      </c>
      <c r="B50" s="489">
        <v>30210014</v>
      </c>
      <c r="C50" s="85">
        <v>473703</v>
      </c>
      <c r="D50" s="328">
        <v>156.80330369923033</v>
      </c>
      <c r="E50" s="231">
        <v>323670</v>
      </c>
      <c r="F50" s="328">
        <v>107.13997020987809</v>
      </c>
      <c r="G50" s="231">
        <v>87722</v>
      </c>
      <c r="H50" s="328">
        <v>29.03739137625027</v>
      </c>
      <c r="I50" s="231">
        <v>62311</v>
      </c>
      <c r="J50" s="324">
        <v>20.625942113101967</v>
      </c>
      <c r="K50" s="494">
        <v>257980</v>
      </c>
      <c r="L50" s="328">
        <v>84.976095820413292</v>
      </c>
      <c r="M50" s="354">
        <v>133589</v>
      </c>
      <c r="N50" s="328">
        <v>44.002913654365422</v>
      </c>
      <c r="O50" s="354">
        <v>58109</v>
      </c>
      <c r="P50" s="328">
        <v>19.140537840252719</v>
      </c>
      <c r="Q50" s="354">
        <v>66282</v>
      </c>
      <c r="R50" s="328">
        <v>21.832644325795155</v>
      </c>
      <c r="S50" s="231">
        <v>111523</v>
      </c>
      <c r="T50" s="328">
        <v>36.734588472672115</v>
      </c>
      <c r="U50" s="87">
        <v>58364</v>
      </c>
      <c r="V50" s="328">
        <v>19.224532353138237</v>
      </c>
      <c r="W50" s="354">
        <v>29132</v>
      </c>
      <c r="X50" s="328">
        <v>9.5957966642386232</v>
      </c>
      <c r="Y50" s="354">
        <v>24027</v>
      </c>
      <c r="Z50" s="328">
        <v>7.914259455295257</v>
      </c>
      <c r="AA50" s="87">
        <v>1634</v>
      </c>
      <c r="AB50" s="328">
        <v>0.53822366296052149</v>
      </c>
      <c r="AC50" s="231">
        <v>471</v>
      </c>
      <c r="AD50" s="328">
        <v>0.15514280615324699</v>
      </c>
      <c r="AE50" s="231">
        <v>90</v>
      </c>
      <c r="AF50" s="328">
        <v>2.9645122194887963E-2</v>
      </c>
      <c r="AG50" s="231">
        <v>1073</v>
      </c>
      <c r="AH50" s="328">
        <v>0.35343573461238648</v>
      </c>
      <c r="AI50" s="84">
        <v>371137</v>
      </c>
      <c r="AJ50" s="321">
        <v>122.24890795604593</v>
      </c>
      <c r="AK50" s="494">
        <v>6371</v>
      </c>
      <c r="AL50" s="328">
        <v>2.0985452611514579</v>
      </c>
      <c r="AM50" s="86">
        <v>3929</v>
      </c>
      <c r="AN50" s="328">
        <v>1.2941742789301645</v>
      </c>
      <c r="AO50" s="85">
        <v>10300</v>
      </c>
      <c r="AP50" s="328">
        <v>3.3927195400816221</v>
      </c>
      <c r="AQ50" s="84">
        <v>38079</v>
      </c>
      <c r="AR50" s="324">
        <v>12.604760792232668</v>
      </c>
      <c r="AS50" s="86">
        <v>4580</v>
      </c>
      <c r="AT50" s="328">
        <v>1.5160535840863893</v>
      </c>
      <c r="AU50" s="85">
        <v>36841</v>
      </c>
      <c r="AV50" s="328">
        <v>12.194962902036391</v>
      </c>
      <c r="AW50" s="83" t="s">
        <v>75</v>
      </c>
    </row>
    <row r="51" spans="1:49" s="82" customFormat="1" ht="36.75" customHeight="1">
      <c r="A51" s="83" t="s">
        <v>76</v>
      </c>
      <c r="B51" s="489">
        <v>4564666</v>
      </c>
      <c r="C51" s="85">
        <v>46948</v>
      </c>
      <c r="D51" s="328">
        <v>102.85089861996475</v>
      </c>
      <c r="E51" s="231">
        <v>29790</v>
      </c>
      <c r="F51" s="328">
        <v>65.262168141108248</v>
      </c>
      <c r="G51" s="231">
        <v>10238</v>
      </c>
      <c r="H51" s="328">
        <v>22.428804210428538</v>
      </c>
      <c r="I51" s="231">
        <v>6920</v>
      </c>
      <c r="J51" s="324">
        <v>15.159926268427963</v>
      </c>
      <c r="K51" s="494">
        <v>34747</v>
      </c>
      <c r="L51" s="328">
        <v>75.251920786129574</v>
      </c>
      <c r="M51" s="354">
        <v>16671</v>
      </c>
      <c r="N51" s="328">
        <v>36.104549210739521</v>
      </c>
      <c r="O51" s="354">
        <v>6859</v>
      </c>
      <c r="P51" s="328">
        <v>14.854603985151604</v>
      </c>
      <c r="Q51" s="354">
        <v>11217</v>
      </c>
      <c r="R51" s="328">
        <v>24.292767590238451</v>
      </c>
      <c r="S51" s="231">
        <v>10565</v>
      </c>
      <c r="T51" s="328">
        <v>22.880724756251155</v>
      </c>
      <c r="U51" s="87">
        <v>5196</v>
      </c>
      <c r="V51" s="328">
        <v>11.253028474536775</v>
      </c>
      <c r="W51" s="354">
        <v>2774</v>
      </c>
      <c r="X51" s="328">
        <v>6.0076791740502324</v>
      </c>
      <c r="Y51" s="354">
        <v>2595</v>
      </c>
      <c r="Z51" s="328">
        <v>5.6200171076641512</v>
      </c>
      <c r="AA51" s="87">
        <v>184</v>
      </c>
      <c r="AB51" s="328">
        <v>0.39849061572647543</v>
      </c>
      <c r="AC51" s="231">
        <v>64</v>
      </c>
      <c r="AD51" s="328">
        <v>0.13860543155703495</v>
      </c>
      <c r="AE51" s="231">
        <v>16</v>
      </c>
      <c r="AF51" s="328">
        <v>3.4651357889258737E-2</v>
      </c>
      <c r="AG51" s="231">
        <v>104</v>
      </c>
      <c r="AH51" s="328">
        <v>0.22523382628018179</v>
      </c>
      <c r="AI51" s="84">
        <v>45496</v>
      </c>
      <c r="AJ51" s="321">
        <v>98.531136158107202</v>
      </c>
      <c r="AK51" s="494">
        <v>237</v>
      </c>
      <c r="AL51" s="328">
        <v>0.51327323873464492</v>
      </c>
      <c r="AM51" s="86">
        <v>277</v>
      </c>
      <c r="AN51" s="328">
        <v>0.59990163345779179</v>
      </c>
      <c r="AO51" s="85">
        <v>514</v>
      </c>
      <c r="AP51" s="328">
        <v>1.1131748721924368</v>
      </c>
      <c r="AQ51" s="84">
        <v>4976</v>
      </c>
      <c r="AR51" s="324">
        <v>10.901126172210628</v>
      </c>
      <c r="AS51" s="86">
        <v>726</v>
      </c>
      <c r="AT51" s="328">
        <v>1.5904778137107951</v>
      </c>
      <c r="AU51" s="85">
        <v>4339</v>
      </c>
      <c r="AV51" s="328">
        <v>9.5056242888307718</v>
      </c>
      <c r="AW51" s="83" t="s">
        <v>76</v>
      </c>
    </row>
    <row r="52" spans="1:49" s="82" customFormat="1" ht="36.75" customHeight="1">
      <c r="A52" s="83" t="s">
        <v>77</v>
      </c>
      <c r="B52" s="489">
        <v>6479789</v>
      </c>
      <c r="C52" s="85">
        <v>81788</v>
      </c>
      <c r="D52" s="328">
        <v>126.2201593292621</v>
      </c>
      <c r="E52" s="231">
        <v>52690</v>
      </c>
      <c r="F52" s="328">
        <v>81.314376131691944</v>
      </c>
      <c r="G52" s="231">
        <v>19247</v>
      </c>
      <c r="H52" s="328">
        <v>29.703127679003128</v>
      </c>
      <c r="I52" s="231">
        <v>9851</v>
      </c>
      <c r="J52" s="324">
        <v>15.20265551856704</v>
      </c>
      <c r="K52" s="494">
        <v>59266</v>
      </c>
      <c r="L52" s="328">
        <v>90.775043280730671</v>
      </c>
      <c r="M52" s="354">
        <v>29088</v>
      </c>
      <c r="N52" s="328">
        <v>44.552769867207061</v>
      </c>
      <c r="O52" s="354">
        <v>13670</v>
      </c>
      <c r="P52" s="328">
        <v>20.937718787290997</v>
      </c>
      <c r="Q52" s="354">
        <v>16508</v>
      </c>
      <c r="R52" s="328">
        <v>25.284554626232612</v>
      </c>
      <c r="S52" s="231">
        <v>22968</v>
      </c>
      <c r="T52" s="328">
        <v>35.17904353376003</v>
      </c>
      <c r="U52" s="87">
        <v>10139</v>
      </c>
      <c r="V52" s="328">
        <v>15.529446290003177</v>
      </c>
      <c r="W52" s="354">
        <v>7176</v>
      </c>
      <c r="X52" s="328">
        <v>10.991153622355537</v>
      </c>
      <c r="Y52" s="354">
        <v>5653</v>
      </c>
      <c r="Z52" s="328">
        <v>8.6584436214013181</v>
      </c>
      <c r="AA52" s="87">
        <v>484</v>
      </c>
      <c r="AB52" s="328">
        <v>0.74132084074973248</v>
      </c>
      <c r="AC52" s="231">
        <v>132</v>
      </c>
      <c r="AD52" s="328">
        <v>0.20217841111356338</v>
      </c>
      <c r="AE52" s="231">
        <v>59</v>
      </c>
      <c r="AF52" s="328">
        <v>9.036762314924425E-2</v>
      </c>
      <c r="AG52" s="231">
        <v>293</v>
      </c>
      <c r="AH52" s="328">
        <v>0.4487748064869248</v>
      </c>
      <c r="AI52" s="84">
        <v>82718</v>
      </c>
      <c r="AJ52" s="321">
        <v>126.69540765524043</v>
      </c>
      <c r="AK52" s="494">
        <v>1674</v>
      </c>
      <c r="AL52" s="328">
        <v>2.5639898500310996</v>
      </c>
      <c r="AM52" s="86">
        <v>1478</v>
      </c>
      <c r="AN52" s="328">
        <v>2.2637855426200511</v>
      </c>
      <c r="AO52" s="85">
        <v>3152</v>
      </c>
      <c r="AP52" s="328">
        <v>4.8277753926511506</v>
      </c>
      <c r="AQ52" s="84">
        <v>6868</v>
      </c>
      <c r="AR52" s="324">
        <v>10.599110557457966</v>
      </c>
      <c r="AS52" s="86">
        <v>761</v>
      </c>
      <c r="AT52" s="328">
        <v>1.1744209572256135</v>
      </c>
      <c r="AU52" s="85">
        <v>5805</v>
      </c>
      <c r="AV52" s="328">
        <v>8.9586250416487321</v>
      </c>
      <c r="AW52" s="83" t="s">
        <v>77</v>
      </c>
    </row>
    <row r="53" spans="1:49" s="82" customFormat="1" ht="36.75" customHeight="1">
      <c r="A53" s="83" t="s">
        <v>78</v>
      </c>
      <c r="B53" s="489">
        <v>9756686</v>
      </c>
      <c r="C53" s="85">
        <v>136848</v>
      </c>
      <c r="D53" s="328">
        <v>140.26074017345644</v>
      </c>
      <c r="E53" s="231">
        <v>92902</v>
      </c>
      <c r="F53" s="328">
        <v>95.218806877663184</v>
      </c>
      <c r="G53" s="231">
        <v>26774</v>
      </c>
      <c r="H53" s="328">
        <v>27.44169485417487</v>
      </c>
      <c r="I53" s="231">
        <v>17172</v>
      </c>
      <c r="J53" s="324">
        <v>17.600238441618394</v>
      </c>
      <c r="K53" s="494">
        <v>61161</v>
      </c>
      <c r="L53" s="328">
        <v>62.295957592180443</v>
      </c>
      <c r="M53" s="354">
        <v>31982</v>
      </c>
      <c r="N53" s="328">
        <v>32.575486269242084</v>
      </c>
      <c r="O53" s="354">
        <v>13252</v>
      </c>
      <c r="P53" s="328">
        <v>13.497915828903635</v>
      </c>
      <c r="Q53" s="354">
        <v>15927</v>
      </c>
      <c r="R53" s="328">
        <v>16.222555494034726</v>
      </c>
      <c r="S53" s="231">
        <v>35009</v>
      </c>
      <c r="T53" s="328">
        <v>35.658657957597896</v>
      </c>
      <c r="U53" s="87">
        <v>16828</v>
      </c>
      <c r="V53" s="328">
        <v>17.140275246663926</v>
      </c>
      <c r="W53" s="354">
        <v>10091</v>
      </c>
      <c r="X53" s="328">
        <v>10.278257518070223</v>
      </c>
      <c r="Y53" s="354">
        <v>8090</v>
      </c>
      <c r="Z53" s="328">
        <v>8.2401251928637489</v>
      </c>
      <c r="AA53" s="87">
        <v>407</v>
      </c>
      <c r="AB53" s="328">
        <v>0.4145526518535903</v>
      </c>
      <c r="AC53" s="231">
        <v>93</v>
      </c>
      <c r="AD53" s="328">
        <v>9.4725790226987475E-2</v>
      </c>
      <c r="AE53" s="231">
        <v>25</v>
      </c>
      <c r="AF53" s="328">
        <v>2.5463922104028893E-2</v>
      </c>
      <c r="AG53" s="231">
        <v>289</v>
      </c>
      <c r="AH53" s="328">
        <v>0.29436293952257397</v>
      </c>
      <c r="AI53" s="84">
        <v>96577</v>
      </c>
      <c r="AJ53" s="321">
        <v>98.369168201631936</v>
      </c>
      <c r="AK53" s="494">
        <v>5996</v>
      </c>
      <c r="AL53" s="328">
        <v>6.1072670774302891</v>
      </c>
      <c r="AM53" s="86">
        <v>1275</v>
      </c>
      <c r="AN53" s="328">
        <v>1.2986600273054734</v>
      </c>
      <c r="AO53" s="85">
        <v>7271</v>
      </c>
      <c r="AP53" s="328">
        <v>7.4059271047357624</v>
      </c>
      <c r="AQ53" s="84">
        <v>12390</v>
      </c>
      <c r="AR53" s="324">
        <v>12.698984060776374</v>
      </c>
      <c r="AS53" s="86">
        <v>1318</v>
      </c>
      <c r="AT53" s="328">
        <v>1.3508685223650736</v>
      </c>
      <c r="AU53" s="85">
        <v>12676</v>
      </c>
      <c r="AV53" s="328">
        <v>12.992116380500509</v>
      </c>
      <c r="AW53" s="83" t="s">
        <v>78</v>
      </c>
    </row>
    <row r="54" spans="1:49" s="82" customFormat="1" ht="36.75" customHeight="1">
      <c r="A54" s="83" t="s">
        <v>79</v>
      </c>
      <c r="B54" s="489">
        <v>6174040</v>
      </c>
      <c r="C54" s="85">
        <v>88975</v>
      </c>
      <c r="D54" s="328">
        <v>144.11147320069193</v>
      </c>
      <c r="E54" s="231">
        <v>56291</v>
      </c>
      <c r="F54" s="328">
        <v>91.173688541052542</v>
      </c>
      <c r="G54" s="231">
        <v>19566</v>
      </c>
      <c r="H54" s="328">
        <v>31.690756781621111</v>
      </c>
      <c r="I54" s="231">
        <v>13118</v>
      </c>
      <c r="J54" s="324">
        <v>21.24702787801828</v>
      </c>
      <c r="K54" s="494">
        <v>51924</v>
      </c>
      <c r="L54" s="328">
        <v>83.025547043759246</v>
      </c>
      <c r="M54" s="354">
        <v>25336</v>
      </c>
      <c r="N54" s="328">
        <v>40.511810721452193</v>
      </c>
      <c r="O54" s="354">
        <v>13618</v>
      </c>
      <c r="P54" s="328">
        <v>21.774938364569628</v>
      </c>
      <c r="Q54" s="354">
        <v>12970</v>
      </c>
      <c r="R54" s="328">
        <v>20.738797957737411</v>
      </c>
      <c r="S54" s="231">
        <v>16121</v>
      </c>
      <c r="T54" s="328">
        <v>25.77719058416999</v>
      </c>
      <c r="U54" s="87">
        <v>8506</v>
      </c>
      <c r="V54" s="328">
        <v>13.600941821782143</v>
      </c>
      <c r="W54" s="354">
        <v>3610</v>
      </c>
      <c r="X54" s="328">
        <v>5.7723254146054002</v>
      </c>
      <c r="Y54" s="354">
        <v>4005</v>
      </c>
      <c r="Z54" s="328">
        <v>6.4039233477824453</v>
      </c>
      <c r="AA54" s="87">
        <v>353</v>
      </c>
      <c r="AB54" s="328">
        <v>0.56444068458606833</v>
      </c>
      <c r="AC54" s="231">
        <v>80</v>
      </c>
      <c r="AD54" s="328">
        <v>0.12791856874471802</v>
      </c>
      <c r="AE54" s="231">
        <v>35</v>
      </c>
      <c r="AF54" s="328">
        <v>5.596437382581413E-2</v>
      </c>
      <c r="AG54" s="231">
        <v>238</v>
      </c>
      <c r="AH54" s="328">
        <v>0.3805577420155361</v>
      </c>
      <c r="AI54" s="84">
        <v>68398</v>
      </c>
      <c r="AJ54" s="321">
        <v>109.36717831251529</v>
      </c>
      <c r="AK54" s="494">
        <v>870</v>
      </c>
      <c r="AL54" s="328">
        <v>1.3911144350988085</v>
      </c>
      <c r="AM54" s="86">
        <v>665</v>
      </c>
      <c r="AN54" s="328">
        <v>1.0633231026904686</v>
      </c>
      <c r="AO54" s="85">
        <v>1535</v>
      </c>
      <c r="AP54" s="328">
        <v>2.4544375377892771</v>
      </c>
      <c r="AQ54" s="84">
        <v>8321</v>
      </c>
      <c r="AR54" s="324">
        <v>13.477398915458922</v>
      </c>
      <c r="AS54" s="86">
        <v>905</v>
      </c>
      <c r="AT54" s="328">
        <v>1.4658149283127417</v>
      </c>
      <c r="AU54" s="85">
        <v>4912</v>
      </c>
      <c r="AV54" s="328">
        <v>7.9558927379803173</v>
      </c>
      <c r="AW54" s="83" t="s">
        <v>79</v>
      </c>
    </row>
    <row r="55" spans="1:49" s="82" customFormat="1" ht="36.75" customHeight="1">
      <c r="A55" s="83" t="s">
        <v>80</v>
      </c>
      <c r="B55" s="489">
        <v>5575747</v>
      </c>
      <c r="C55" s="85">
        <v>72032</v>
      </c>
      <c r="D55" s="328">
        <v>129.18807112302622</v>
      </c>
      <c r="E55" s="231">
        <v>45356</v>
      </c>
      <c r="F55" s="328">
        <v>81.345154290537209</v>
      </c>
      <c r="G55" s="231">
        <v>17459</v>
      </c>
      <c r="H55" s="328">
        <v>31.312396347969159</v>
      </c>
      <c r="I55" s="231">
        <v>9217</v>
      </c>
      <c r="J55" s="324">
        <v>16.530520484519833</v>
      </c>
      <c r="K55" s="494">
        <v>51033</v>
      </c>
      <c r="L55" s="328">
        <v>89.657030629934624</v>
      </c>
      <c r="M55" s="354">
        <v>24015</v>
      </c>
      <c r="N55" s="328">
        <v>42.190613731857432</v>
      </c>
      <c r="O55" s="354">
        <v>12777</v>
      </c>
      <c r="P55" s="328">
        <v>22.447198486443572</v>
      </c>
      <c r="Q55" s="354">
        <v>14241</v>
      </c>
      <c r="R55" s="328">
        <v>25.019218411633631</v>
      </c>
      <c r="S55" s="231">
        <v>17055</v>
      </c>
      <c r="T55" s="328">
        <v>29.962978021937477</v>
      </c>
      <c r="U55" s="87">
        <v>8047</v>
      </c>
      <c r="V55" s="328">
        <v>14.13732536748935</v>
      </c>
      <c r="W55" s="354">
        <v>5323</v>
      </c>
      <c r="X55" s="328">
        <v>9.3516817361930933</v>
      </c>
      <c r="Y55" s="354">
        <v>3685</v>
      </c>
      <c r="Z55" s="328">
        <v>6.4739709182550333</v>
      </c>
      <c r="AA55" s="87">
        <v>266</v>
      </c>
      <c r="AB55" s="328">
        <v>0.4673205601779753</v>
      </c>
      <c r="AC55" s="231">
        <v>63</v>
      </c>
      <c r="AD55" s="328">
        <v>0.11068118530530993</v>
      </c>
      <c r="AE55" s="231">
        <v>28</v>
      </c>
      <c r="AF55" s="328">
        <v>4.919163791347108E-2</v>
      </c>
      <c r="AG55" s="231">
        <v>175</v>
      </c>
      <c r="AH55" s="328">
        <v>0.30744773695919425</v>
      </c>
      <c r="AI55" s="84">
        <v>68354</v>
      </c>
      <c r="AJ55" s="321">
        <v>120.08732921205009</v>
      </c>
      <c r="AK55" s="494">
        <v>454</v>
      </c>
      <c r="AL55" s="328">
        <v>0.79760727188270963</v>
      </c>
      <c r="AM55" s="86">
        <v>467</v>
      </c>
      <c r="AN55" s="328">
        <v>0.82044624662824983</v>
      </c>
      <c r="AO55" s="85">
        <v>921</v>
      </c>
      <c r="AP55" s="328">
        <v>1.6180535185109595</v>
      </c>
      <c r="AQ55" s="84">
        <v>8127</v>
      </c>
      <c r="AR55" s="324">
        <v>14.575625472246141</v>
      </c>
      <c r="AS55" s="86">
        <v>721</v>
      </c>
      <c r="AT55" s="328">
        <v>1.293100278760855</v>
      </c>
      <c r="AU55" s="85">
        <v>6968</v>
      </c>
      <c r="AV55" s="328">
        <v>12.496980225250537</v>
      </c>
      <c r="AW55" s="83" t="s">
        <v>80</v>
      </c>
    </row>
    <row r="56" spans="1:49" s="82" customFormat="1" ht="36.75" customHeight="1">
      <c r="A56" s="83" t="s">
        <v>81</v>
      </c>
      <c r="B56" s="489">
        <v>8452140</v>
      </c>
      <c r="C56" s="85">
        <v>103364</v>
      </c>
      <c r="D56" s="328">
        <v>122.29328903685931</v>
      </c>
      <c r="E56" s="231">
        <v>71488</v>
      </c>
      <c r="F56" s="328">
        <v>84.579763231560293</v>
      </c>
      <c r="G56" s="231">
        <v>19113</v>
      </c>
      <c r="H56" s="328">
        <v>22.61320801595809</v>
      </c>
      <c r="I56" s="231">
        <v>12763</v>
      </c>
      <c r="J56" s="324">
        <v>15.100317789340924</v>
      </c>
      <c r="K56" s="494">
        <v>44258</v>
      </c>
      <c r="L56" s="328">
        <v>56.276222522458532</v>
      </c>
      <c r="M56" s="354">
        <v>22501</v>
      </c>
      <c r="N56" s="328">
        <v>28.611127547061308</v>
      </c>
      <c r="O56" s="354">
        <v>9427</v>
      </c>
      <c r="P56" s="328">
        <v>11.986893888544818</v>
      </c>
      <c r="Q56" s="354">
        <v>12330</v>
      </c>
      <c r="R56" s="328">
        <v>15.678201086852404</v>
      </c>
      <c r="S56" s="231">
        <v>22201</v>
      </c>
      <c r="T56" s="328">
        <v>28.229662800422563</v>
      </c>
      <c r="U56" s="87">
        <v>10315</v>
      </c>
      <c r="V56" s="328">
        <v>13.116029538595502</v>
      </c>
      <c r="W56" s="354">
        <v>5934</v>
      </c>
      <c r="X56" s="328">
        <v>7.5453726885143686</v>
      </c>
      <c r="Y56" s="354">
        <v>5952</v>
      </c>
      <c r="Z56" s="328">
        <v>7.5682605733126938</v>
      </c>
      <c r="AA56" s="87">
        <v>474</v>
      </c>
      <c r="AB56" s="328">
        <v>0.60271429968921642</v>
      </c>
      <c r="AC56" s="231">
        <v>116</v>
      </c>
      <c r="AD56" s="328">
        <v>0.14749970203364793</v>
      </c>
      <c r="AE56" s="231">
        <v>110</v>
      </c>
      <c r="AF56" s="328">
        <v>0.13987040710087303</v>
      </c>
      <c r="AG56" s="231">
        <v>248</v>
      </c>
      <c r="AH56" s="328">
        <v>0.31534419055469554</v>
      </c>
      <c r="AI56" s="84">
        <v>66933</v>
      </c>
      <c r="AJ56" s="321">
        <v>85.108599622570296</v>
      </c>
      <c r="AK56" s="494">
        <v>931</v>
      </c>
      <c r="AL56" s="328">
        <v>1.1838122637355708</v>
      </c>
      <c r="AM56" s="86">
        <v>782</v>
      </c>
      <c r="AN56" s="328">
        <v>0.99435143957166094</v>
      </c>
      <c r="AO56" s="85">
        <v>1713</v>
      </c>
      <c r="AP56" s="328">
        <v>2.1781637033072316</v>
      </c>
      <c r="AQ56" s="84">
        <v>11964</v>
      </c>
      <c r="AR56" s="324">
        <v>14.15499506633823</v>
      </c>
      <c r="AS56" s="86">
        <v>931</v>
      </c>
      <c r="AT56" s="328">
        <v>1.1014961891307999</v>
      </c>
      <c r="AU56" s="85">
        <v>9071</v>
      </c>
      <c r="AV56" s="328">
        <v>10.732193267030599</v>
      </c>
      <c r="AW56" s="83" t="s">
        <v>81</v>
      </c>
    </row>
    <row r="57" spans="1:49" s="82" customFormat="1" ht="36.75" customHeight="1" thickBot="1">
      <c r="A57" s="88" t="s">
        <v>82</v>
      </c>
      <c r="B57" s="490">
        <v>6308577</v>
      </c>
      <c r="C57" s="90">
        <v>128351</v>
      </c>
      <c r="D57" s="329">
        <v>203.45475691269203</v>
      </c>
      <c r="E57" s="232">
        <v>81398</v>
      </c>
      <c r="F57" s="329">
        <v>129.02751286066572</v>
      </c>
      <c r="G57" s="232">
        <v>29070</v>
      </c>
      <c r="H57" s="329">
        <v>46.080122347718032</v>
      </c>
      <c r="I57" s="232">
        <v>17883</v>
      </c>
      <c r="J57" s="325">
        <v>28.347121704308279</v>
      </c>
      <c r="K57" s="495">
        <v>52603</v>
      </c>
      <c r="L57" s="329">
        <v>83.53956759887204</v>
      </c>
      <c r="M57" s="355">
        <v>24482</v>
      </c>
      <c r="N57" s="329">
        <v>38.880210139261735</v>
      </c>
      <c r="O57" s="355">
        <v>12465</v>
      </c>
      <c r="P57" s="329">
        <v>19.795842634829572</v>
      </c>
      <c r="Q57" s="355">
        <v>15656</v>
      </c>
      <c r="R57" s="329">
        <v>24.863514824780726</v>
      </c>
      <c r="S57" s="232">
        <v>24286</v>
      </c>
      <c r="T57" s="329">
        <v>38.568939769712877</v>
      </c>
      <c r="U57" s="92">
        <v>13754</v>
      </c>
      <c r="V57" s="329">
        <v>21.842921748852461</v>
      </c>
      <c r="W57" s="355">
        <v>4645</v>
      </c>
      <c r="X57" s="329">
        <v>7.3767901354820182</v>
      </c>
      <c r="Y57" s="355">
        <v>5887</v>
      </c>
      <c r="Z57" s="329">
        <v>9.3492278853783937</v>
      </c>
      <c r="AA57" s="92">
        <v>638</v>
      </c>
      <c r="AB57" s="329">
        <v>1.013216815164161</v>
      </c>
      <c r="AC57" s="232">
        <v>283</v>
      </c>
      <c r="AD57" s="329">
        <v>0.44943629888943187</v>
      </c>
      <c r="AE57" s="232">
        <v>30</v>
      </c>
      <c r="AF57" s="329">
        <v>4.7643423910540487E-2</v>
      </c>
      <c r="AG57" s="232">
        <v>325</v>
      </c>
      <c r="AH57" s="329">
        <v>0.51613709236418859</v>
      </c>
      <c r="AI57" s="89">
        <v>77527</v>
      </c>
      <c r="AJ57" s="322">
        <v>123.12172418374908</v>
      </c>
      <c r="AK57" s="495">
        <v>1395</v>
      </c>
      <c r="AL57" s="329">
        <v>2.2154192118401324</v>
      </c>
      <c r="AM57" s="91">
        <v>1318</v>
      </c>
      <c r="AN57" s="329">
        <v>2.0931344238030785</v>
      </c>
      <c r="AO57" s="90">
        <v>2713</v>
      </c>
      <c r="AP57" s="329">
        <v>4.3085536356432117</v>
      </c>
      <c r="AQ57" s="89">
        <v>12827</v>
      </c>
      <c r="AR57" s="325">
        <v>20.332636028695539</v>
      </c>
      <c r="AS57" s="91">
        <v>781</v>
      </c>
      <c r="AT57" s="329">
        <v>1.2379970950659713</v>
      </c>
      <c r="AU57" s="90">
        <v>10036</v>
      </c>
      <c r="AV57" s="329">
        <v>15.908500443126874</v>
      </c>
      <c r="AW57" s="88" t="s">
        <v>102</v>
      </c>
    </row>
    <row r="58" spans="1:49" ht="36.75" customHeight="1">
      <c r="A58" s="243" t="s">
        <v>161</v>
      </c>
      <c r="B58" s="93"/>
      <c r="C58" s="93"/>
      <c r="D58" s="93"/>
      <c r="E58" s="93"/>
      <c r="F58" s="93"/>
      <c r="G58" s="93"/>
      <c r="H58" s="93"/>
      <c r="I58" s="93"/>
      <c r="J58" s="93"/>
      <c r="K58" s="93"/>
      <c r="L58" s="93"/>
      <c r="M58" s="93"/>
      <c r="N58" s="93"/>
      <c r="O58" s="93"/>
      <c r="P58" s="93"/>
      <c r="Q58" s="93"/>
      <c r="R58" s="93"/>
      <c r="S58" s="93"/>
      <c r="T58" s="93"/>
    </row>
  </sheetData>
  <mergeCells count="22">
    <mergeCell ref="AW4:AW8"/>
    <mergeCell ref="AK7:AL8"/>
    <mergeCell ref="AM7:AN8"/>
    <mergeCell ref="AO7:AP8"/>
    <mergeCell ref="AI7:AJ8"/>
    <mergeCell ref="AC8:AD8"/>
    <mergeCell ref="AE8:AF8"/>
    <mergeCell ref="AG8:AH8"/>
    <mergeCell ref="U8:V8"/>
    <mergeCell ref="W8:X8"/>
    <mergeCell ref="A4:A8"/>
    <mergeCell ref="B5:B8"/>
    <mergeCell ref="K7:L8"/>
    <mergeCell ref="AA7:AB8"/>
    <mergeCell ref="S7:T8"/>
    <mergeCell ref="O8:P8"/>
    <mergeCell ref="E7:F8"/>
    <mergeCell ref="G7:H8"/>
    <mergeCell ref="I7:J8"/>
    <mergeCell ref="C5:D8"/>
    <mergeCell ref="M8:N8"/>
    <mergeCell ref="Q8:R8"/>
  </mergeCells>
  <phoneticPr fontId="2"/>
  <printOptions horizontalCentered="1"/>
  <pageMargins left="0" right="0" top="0.59055118110236227" bottom="0.47244094488188981" header="0" footer="0.39370078740157483"/>
  <pageSetup paperSize="9" scale="27" firstPageNumber="3" orientation="landscape" useFirstPageNumber="1" verticalDpi="1200" r:id="rId1"/>
  <headerFooter alignWithMargins="0">
    <oddFooter>&amp;R&amp;20－&amp;P－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Z59"/>
  <sheetViews>
    <sheetView showGridLines="0" zoomScale="40" zoomScaleNormal="40" zoomScaleSheetLayoutView="70" workbookViewId="0"/>
  </sheetViews>
  <sheetFormatPr defaultRowHeight="13.5"/>
  <cols>
    <col min="1" max="1" width="20.625" style="94" customWidth="1"/>
    <col min="2" max="25" width="17.5" style="42" customWidth="1"/>
    <col min="26" max="26" width="20.625" style="42" customWidth="1"/>
    <col min="27" max="16384" width="9" style="42"/>
  </cols>
  <sheetData>
    <row r="1" spans="1:26" s="216" customFormat="1" ht="32.25">
      <c r="A1" s="189" t="s">
        <v>35</v>
      </c>
      <c r="B1" s="214"/>
      <c r="C1" s="214"/>
      <c r="D1" s="214"/>
      <c r="E1" s="214"/>
      <c r="F1" s="214"/>
      <c r="G1" s="214"/>
      <c r="H1" s="214"/>
      <c r="I1" s="214"/>
      <c r="J1" s="214"/>
      <c r="K1" s="214"/>
      <c r="L1" s="214"/>
      <c r="M1" s="214"/>
      <c r="N1" s="214"/>
      <c r="O1" s="214"/>
      <c r="P1" s="214"/>
      <c r="Q1" s="214"/>
      <c r="R1" s="214"/>
      <c r="S1" s="214"/>
      <c r="T1" s="214"/>
      <c r="U1" s="214"/>
      <c r="V1" s="214"/>
      <c r="W1" s="214"/>
      <c r="X1" s="214"/>
      <c r="Y1" s="214"/>
      <c r="Z1" s="215"/>
    </row>
    <row r="2" spans="1:26" s="190" customFormat="1" ht="25.5" customHeight="1">
      <c r="Z2" s="43" t="s">
        <v>105</v>
      </c>
    </row>
    <row r="3" spans="1:26" s="193" customFormat="1" ht="25.5" customHeight="1" thickBot="1">
      <c r="A3" s="191" t="s">
        <v>200</v>
      </c>
      <c r="B3" s="191"/>
      <c r="C3" s="191"/>
      <c r="D3" s="191"/>
      <c r="E3" s="191"/>
      <c r="F3" s="191"/>
      <c r="G3" s="44"/>
      <c r="H3" s="44"/>
      <c r="I3" s="44"/>
      <c r="J3" s="44"/>
      <c r="K3" s="195"/>
      <c r="L3" s="195"/>
      <c r="M3" s="195"/>
      <c r="N3" s="195"/>
      <c r="O3" s="195"/>
      <c r="P3" s="195"/>
      <c r="Q3" s="195"/>
      <c r="R3" s="195"/>
      <c r="S3" s="195"/>
      <c r="T3" s="195"/>
      <c r="U3" s="195"/>
      <c r="V3" s="195"/>
      <c r="W3" s="195"/>
      <c r="X3" s="195"/>
      <c r="Y3" s="195"/>
      <c r="Z3" s="44" t="s">
        <v>207</v>
      </c>
    </row>
    <row r="4" spans="1:26" s="53" customFormat="1" ht="33.75" customHeight="1" thickBot="1">
      <c r="A4" s="678" t="s">
        <v>205</v>
      </c>
      <c r="B4" s="217" t="s">
        <v>83</v>
      </c>
      <c r="C4" s="218"/>
      <c r="D4" s="233"/>
      <c r="E4" s="233"/>
      <c r="F4" s="246"/>
      <c r="G4" s="47" t="s">
        <v>84</v>
      </c>
      <c r="H4" s="47"/>
      <c r="I4" s="47"/>
      <c r="J4" s="47"/>
      <c r="K4" s="49"/>
      <c r="L4" s="47"/>
      <c r="M4" s="47"/>
      <c r="N4" s="51"/>
      <c r="O4" s="51"/>
      <c r="P4" s="51"/>
      <c r="Q4" s="51"/>
      <c r="R4" s="51"/>
      <c r="S4" s="51"/>
      <c r="T4" s="51"/>
      <c r="U4" s="47"/>
      <c r="V4" s="51"/>
      <c r="W4" s="49"/>
      <c r="X4" s="49"/>
      <c r="Y4" s="49"/>
      <c r="Z4" s="678" t="s">
        <v>205</v>
      </c>
    </row>
    <row r="5" spans="1:26" s="53" customFormat="1" ht="33.75" customHeight="1" thickBot="1">
      <c r="A5" s="679"/>
      <c r="B5" s="721" t="s">
        <v>85</v>
      </c>
      <c r="C5" s="728" t="s">
        <v>86</v>
      </c>
      <c r="D5" s="253"/>
      <c r="E5" s="253"/>
      <c r="F5" s="254"/>
      <c r="G5" s="234" t="s">
        <v>87</v>
      </c>
      <c r="H5" s="49"/>
      <c r="I5" s="49"/>
      <c r="J5" s="49"/>
      <c r="K5" s="49"/>
      <c r="L5" s="47"/>
      <c r="M5" s="47"/>
      <c r="N5" s="51"/>
      <c r="O5" s="51"/>
      <c r="P5" s="51"/>
      <c r="Q5" s="51"/>
      <c r="R5" s="51"/>
      <c r="S5" s="51"/>
      <c r="T5" s="47"/>
      <c r="U5" s="47"/>
      <c r="V5" s="51"/>
      <c r="W5" s="49" t="s">
        <v>88</v>
      </c>
      <c r="X5" s="49"/>
      <c r="Y5" s="49"/>
      <c r="Z5" s="679"/>
    </row>
    <row r="6" spans="1:26" s="53" customFormat="1" ht="33.75" customHeight="1" thickBot="1">
      <c r="A6" s="679"/>
      <c r="B6" s="722"/>
      <c r="C6" s="729"/>
      <c r="D6" s="255"/>
      <c r="E6" s="255"/>
      <c r="F6" s="256"/>
      <c r="G6" s="234" t="s">
        <v>89</v>
      </c>
      <c r="H6" s="49"/>
      <c r="I6" s="49"/>
      <c r="J6" s="49"/>
      <c r="K6" s="49"/>
      <c r="L6" s="47"/>
      <c r="M6" s="47"/>
      <c r="N6" s="51"/>
      <c r="O6" s="51"/>
      <c r="P6" s="51"/>
      <c r="Q6" s="51"/>
      <c r="R6" s="51"/>
      <c r="S6" s="51"/>
      <c r="T6" s="49" t="s">
        <v>90</v>
      </c>
      <c r="U6" s="47"/>
      <c r="V6" s="51"/>
      <c r="W6" s="56"/>
      <c r="X6" s="56"/>
      <c r="Y6" s="678" t="s">
        <v>96</v>
      </c>
      <c r="Z6" s="679"/>
    </row>
    <row r="7" spans="1:26" s="53" customFormat="1" ht="33.75" customHeight="1">
      <c r="A7" s="679"/>
      <c r="B7" s="722"/>
      <c r="C7" s="729"/>
      <c r="D7" s="724" t="s">
        <v>97</v>
      </c>
      <c r="E7" s="724" t="s">
        <v>124</v>
      </c>
      <c r="F7" s="726" t="s">
        <v>98</v>
      </c>
      <c r="G7" s="714" t="s">
        <v>91</v>
      </c>
      <c r="H7" s="468"/>
      <c r="I7" s="468"/>
      <c r="J7" s="468"/>
      <c r="K7" s="709" t="s">
        <v>86</v>
      </c>
      <c r="L7" s="251"/>
      <c r="M7" s="58"/>
      <c r="N7" s="58"/>
      <c r="O7" s="709" t="s">
        <v>92</v>
      </c>
      <c r="P7" s="359"/>
      <c r="Q7" s="468"/>
      <c r="R7" s="468"/>
      <c r="S7" s="678" t="s">
        <v>93</v>
      </c>
      <c r="T7" s="684" t="s">
        <v>91</v>
      </c>
      <c r="U7" s="718" t="s">
        <v>86</v>
      </c>
      <c r="V7" s="685" t="s">
        <v>93</v>
      </c>
      <c r="W7" s="60" t="s">
        <v>94</v>
      </c>
      <c r="X7" s="60" t="s">
        <v>95</v>
      </c>
      <c r="Y7" s="679"/>
      <c r="Z7" s="679"/>
    </row>
    <row r="8" spans="1:26" s="53" customFormat="1" ht="33.75" customHeight="1" thickBot="1">
      <c r="A8" s="680"/>
      <c r="B8" s="723"/>
      <c r="C8" s="730"/>
      <c r="D8" s="725"/>
      <c r="E8" s="725"/>
      <c r="F8" s="727"/>
      <c r="G8" s="720"/>
      <c r="H8" s="472" t="s">
        <v>138</v>
      </c>
      <c r="I8" s="472" t="s">
        <v>124</v>
      </c>
      <c r="J8" s="472" t="s">
        <v>98</v>
      </c>
      <c r="K8" s="710"/>
      <c r="L8" s="472" t="s">
        <v>138</v>
      </c>
      <c r="M8" s="472" t="s">
        <v>124</v>
      </c>
      <c r="N8" s="472" t="s">
        <v>98</v>
      </c>
      <c r="O8" s="710"/>
      <c r="P8" s="472" t="s">
        <v>138</v>
      </c>
      <c r="Q8" s="472" t="s">
        <v>124</v>
      </c>
      <c r="R8" s="473" t="s">
        <v>98</v>
      </c>
      <c r="S8" s="680"/>
      <c r="T8" s="686"/>
      <c r="U8" s="719"/>
      <c r="V8" s="711"/>
      <c r="W8" s="469"/>
      <c r="X8" s="469"/>
      <c r="Y8" s="680"/>
      <c r="Z8" s="680"/>
    </row>
    <row r="9" spans="1:26" s="53" customFormat="1" ht="12" customHeight="1">
      <c r="A9" s="465"/>
      <c r="B9" s="64" t="s">
        <v>193</v>
      </c>
      <c r="C9" s="64" t="s">
        <v>107</v>
      </c>
      <c r="D9" s="67" t="s">
        <v>126</v>
      </c>
      <c r="E9" s="67" t="s">
        <v>126</v>
      </c>
      <c r="F9" s="69" t="s">
        <v>126</v>
      </c>
      <c r="G9" s="115" t="s">
        <v>107</v>
      </c>
      <c r="H9" s="68" t="s">
        <v>126</v>
      </c>
      <c r="I9" s="68" t="s">
        <v>126</v>
      </c>
      <c r="J9" s="68" t="s">
        <v>126</v>
      </c>
      <c r="K9" s="68" t="s">
        <v>193</v>
      </c>
      <c r="L9" s="67" t="s">
        <v>193</v>
      </c>
      <c r="M9" s="68" t="s">
        <v>126</v>
      </c>
      <c r="N9" s="68" t="s">
        <v>107</v>
      </c>
      <c r="O9" s="69" t="s">
        <v>107</v>
      </c>
      <c r="P9" s="67" t="s">
        <v>126</v>
      </c>
      <c r="Q9" s="67" t="s">
        <v>126</v>
      </c>
      <c r="R9" s="65" t="s">
        <v>126</v>
      </c>
      <c r="S9" s="64" t="s">
        <v>107</v>
      </c>
      <c r="T9" s="115" t="s">
        <v>107</v>
      </c>
      <c r="U9" s="69" t="s">
        <v>107</v>
      </c>
      <c r="V9" s="64" t="s">
        <v>193</v>
      </c>
      <c r="W9" s="64" t="s">
        <v>107</v>
      </c>
      <c r="X9" s="64" t="s">
        <v>193</v>
      </c>
      <c r="Y9" s="64" t="s">
        <v>107</v>
      </c>
      <c r="Z9" s="465"/>
    </row>
    <row r="10" spans="1:26" s="55" customFormat="1" ht="33.75" customHeight="1" thickBot="1">
      <c r="A10" s="54" t="s">
        <v>99</v>
      </c>
      <c r="B10" s="330">
        <v>-0.50676973362293154</v>
      </c>
      <c r="C10" s="333">
        <v>-0.99043394325725842</v>
      </c>
      <c r="D10" s="332">
        <v>-3.4411708287680796</v>
      </c>
      <c r="E10" s="332">
        <v>1.2286133718952783</v>
      </c>
      <c r="F10" s="356">
        <v>6.1210215651260995</v>
      </c>
      <c r="G10" s="333">
        <v>-9.2587115401154847</v>
      </c>
      <c r="H10" s="332">
        <v>-11.433168854751102</v>
      </c>
      <c r="I10" s="332">
        <v>-7.8369605861853557</v>
      </c>
      <c r="J10" s="332">
        <v>-6.2537763464324883</v>
      </c>
      <c r="K10" s="332">
        <v>5.3306708576235593</v>
      </c>
      <c r="L10" s="332">
        <v>4.9058228475818737</v>
      </c>
      <c r="M10" s="332">
        <v>11.94758942115331</v>
      </c>
      <c r="N10" s="332">
        <v>1.445883385276403</v>
      </c>
      <c r="O10" s="332">
        <v>-0.86960598176405313</v>
      </c>
      <c r="P10" s="332">
        <v>-14.743791260609868</v>
      </c>
      <c r="Q10" s="332">
        <v>5.0792272628608686</v>
      </c>
      <c r="R10" s="356">
        <v>2.8127520779995194</v>
      </c>
      <c r="S10" s="333">
        <v>-6.1388298500297509</v>
      </c>
      <c r="T10" s="333">
        <v>12.404422503750396</v>
      </c>
      <c r="U10" s="356">
        <v>16.34182537719515</v>
      </c>
      <c r="V10" s="333">
        <v>13.775696989796572</v>
      </c>
      <c r="W10" s="333">
        <v>11.561002017299742</v>
      </c>
      <c r="X10" s="333">
        <v>-17.313626766282269</v>
      </c>
      <c r="Y10" s="333">
        <v>-2.6535788156005111</v>
      </c>
      <c r="Z10" s="467" t="s">
        <v>99</v>
      </c>
    </row>
    <row r="11" spans="1:26" s="219" customFormat="1" ht="33.75" customHeight="1">
      <c r="A11" s="77" t="s">
        <v>100</v>
      </c>
      <c r="B11" s="500">
        <v>-1.3198142831947308</v>
      </c>
      <c r="C11" s="497">
        <v>-1.1781248609442372</v>
      </c>
      <c r="D11" s="498">
        <v>-2.3199309830802832</v>
      </c>
      <c r="E11" s="498">
        <v>2.2557046760354638</v>
      </c>
      <c r="F11" s="499">
        <v>-0.6047202202357056</v>
      </c>
      <c r="G11" s="497">
        <v>-16.126090162616507</v>
      </c>
      <c r="H11" s="498">
        <v>-17.097803370536695</v>
      </c>
      <c r="I11" s="498">
        <v>-14.49787835926449</v>
      </c>
      <c r="J11" s="498">
        <v>-15.725756766747452</v>
      </c>
      <c r="K11" s="498">
        <v>3.7795353598731936</v>
      </c>
      <c r="L11" s="498">
        <v>1.7878162370562336</v>
      </c>
      <c r="M11" s="498">
        <v>4.6522908673986905</v>
      </c>
      <c r="N11" s="498">
        <v>6.2139091137333651</v>
      </c>
      <c r="O11" s="498">
        <v>-22.644265887509135</v>
      </c>
      <c r="P11" s="498">
        <v>-41.280353200882999</v>
      </c>
      <c r="Q11" s="498">
        <v>-33.58278765201122</v>
      </c>
      <c r="R11" s="499">
        <v>-6.0855263157894655</v>
      </c>
      <c r="S11" s="497">
        <v>-11.187395530242057</v>
      </c>
      <c r="T11" s="497">
        <v>10.908674229403005</v>
      </c>
      <c r="U11" s="499">
        <v>25.250372895802258</v>
      </c>
      <c r="V11" s="497">
        <v>15.923994038748134</v>
      </c>
      <c r="W11" s="497">
        <v>-8.4566249931757369</v>
      </c>
      <c r="X11" s="497">
        <v>-10.312837108953616</v>
      </c>
      <c r="Y11" s="500">
        <v>-11.281331618134331</v>
      </c>
      <c r="Z11" s="77" t="s">
        <v>100</v>
      </c>
    </row>
    <row r="12" spans="1:26" s="219" customFormat="1" ht="33.75" customHeight="1">
      <c r="A12" s="83" t="s">
        <v>37</v>
      </c>
      <c r="B12" s="334">
        <v>-0.54196442502112063</v>
      </c>
      <c r="C12" s="336">
        <v>12.481943607183894</v>
      </c>
      <c r="D12" s="331">
        <v>14.226429527634352</v>
      </c>
      <c r="E12" s="331">
        <v>8.2033215903371826</v>
      </c>
      <c r="F12" s="357">
        <v>12.648852744699383</v>
      </c>
      <c r="G12" s="336">
        <v>-12.783345095271699</v>
      </c>
      <c r="H12" s="331">
        <v>-15.33729870883505</v>
      </c>
      <c r="I12" s="331">
        <v>-11.250459148869183</v>
      </c>
      <c r="J12" s="331">
        <v>-9.3894275161588183</v>
      </c>
      <c r="K12" s="331">
        <v>15.922513583746749</v>
      </c>
      <c r="L12" s="331">
        <v>14.494509655433546</v>
      </c>
      <c r="M12" s="331">
        <v>34.279630943931863</v>
      </c>
      <c r="N12" s="331">
        <v>4.1466794584799089</v>
      </c>
      <c r="O12" s="331">
        <v>5</v>
      </c>
      <c r="P12" s="331">
        <v>-22.222222222222214</v>
      </c>
      <c r="Q12" s="331" t="s">
        <v>22</v>
      </c>
      <c r="R12" s="357">
        <v>17.1875</v>
      </c>
      <c r="S12" s="336">
        <v>-4.3089649138505308</v>
      </c>
      <c r="T12" s="336">
        <v>87.575392038600711</v>
      </c>
      <c r="U12" s="357">
        <v>27.244582043343655</v>
      </c>
      <c r="V12" s="336">
        <v>61.152542372881356</v>
      </c>
      <c r="W12" s="336">
        <v>3.9306174411203045</v>
      </c>
      <c r="X12" s="336">
        <v>-28.023598820058993</v>
      </c>
      <c r="Y12" s="335">
        <v>15.410474168435954</v>
      </c>
      <c r="Z12" s="83" t="s">
        <v>37</v>
      </c>
    </row>
    <row r="13" spans="1:26" s="219" customFormat="1" ht="33.75" customHeight="1">
      <c r="A13" s="83" t="s">
        <v>38</v>
      </c>
      <c r="B13" s="334">
        <v>-0.74090060753481168</v>
      </c>
      <c r="C13" s="336">
        <v>0.86502705204524943</v>
      </c>
      <c r="D13" s="331">
        <v>0.14396021463159059</v>
      </c>
      <c r="E13" s="331">
        <v>0.67882901994060774</v>
      </c>
      <c r="F13" s="357">
        <v>4.7152018106374953</v>
      </c>
      <c r="G13" s="336">
        <v>-11.672148888604099</v>
      </c>
      <c r="H13" s="331">
        <v>-20.694248124388395</v>
      </c>
      <c r="I13" s="331">
        <v>-13.387554867028143</v>
      </c>
      <c r="J13" s="331">
        <v>8.3022232127932085</v>
      </c>
      <c r="K13" s="331">
        <v>-4.3124586463239041</v>
      </c>
      <c r="L13" s="331">
        <v>2.2255639097744364</v>
      </c>
      <c r="M13" s="331">
        <v>-4.2576028622540321</v>
      </c>
      <c r="N13" s="331">
        <v>-13.268784944770218</v>
      </c>
      <c r="O13" s="331">
        <v>-31.372549019607845</v>
      </c>
      <c r="P13" s="331">
        <v>-42.857142857142861</v>
      </c>
      <c r="Q13" s="331">
        <v>-76.92307692307692</v>
      </c>
      <c r="R13" s="357">
        <v>-18.248175182481745</v>
      </c>
      <c r="S13" s="336">
        <v>-9.7582531842994626</v>
      </c>
      <c r="T13" s="336">
        <v>-4.2722664735698714</v>
      </c>
      <c r="U13" s="357">
        <v>-2.9268292682926926</v>
      </c>
      <c r="V13" s="336">
        <v>-3.6990856192851282</v>
      </c>
      <c r="W13" s="336">
        <v>10.50354732652707</v>
      </c>
      <c r="X13" s="336">
        <v>8.1125827814569504</v>
      </c>
      <c r="Y13" s="335">
        <v>-7.957746478873247</v>
      </c>
      <c r="Z13" s="83" t="s">
        <v>38</v>
      </c>
    </row>
    <row r="14" spans="1:26" s="219" customFormat="1" ht="33.75" customHeight="1">
      <c r="A14" s="83" t="s">
        <v>39</v>
      </c>
      <c r="B14" s="334">
        <v>-0.40177675786935652</v>
      </c>
      <c r="C14" s="336">
        <v>24.250102165917454</v>
      </c>
      <c r="D14" s="331">
        <v>12.973803296383934</v>
      </c>
      <c r="E14" s="331">
        <v>20.455882929891331</v>
      </c>
      <c r="F14" s="357">
        <v>97.97007682976141</v>
      </c>
      <c r="G14" s="336">
        <v>-10.664786832991084</v>
      </c>
      <c r="H14" s="331">
        <v>-12.309795194469231</v>
      </c>
      <c r="I14" s="331">
        <v>-7.0390625</v>
      </c>
      <c r="J14" s="331">
        <v>-10.488235943886011</v>
      </c>
      <c r="K14" s="331">
        <v>15.517998811277351</v>
      </c>
      <c r="L14" s="331">
        <v>31.017556017556018</v>
      </c>
      <c r="M14" s="331">
        <v>4.2969864055518485</v>
      </c>
      <c r="N14" s="331">
        <v>1.6755661940710809</v>
      </c>
      <c r="O14" s="331">
        <v>-9.6153846153846132</v>
      </c>
      <c r="P14" s="331">
        <v>-3.9603960396039639</v>
      </c>
      <c r="Q14" s="331">
        <v>-50</v>
      </c>
      <c r="R14" s="357">
        <v>-10.837438423645324</v>
      </c>
      <c r="S14" s="336">
        <v>-5.6509221149279654</v>
      </c>
      <c r="T14" s="336">
        <v>69.93710691823901</v>
      </c>
      <c r="U14" s="357">
        <v>33.878504672897179</v>
      </c>
      <c r="V14" s="336">
        <v>51.24167171411267</v>
      </c>
      <c r="W14" s="336">
        <v>19.648117188121958</v>
      </c>
      <c r="X14" s="336">
        <v>-9.7629796839729153</v>
      </c>
      <c r="Y14" s="335">
        <v>10.272099986980862</v>
      </c>
      <c r="Z14" s="83" t="s">
        <v>39</v>
      </c>
    </row>
    <row r="15" spans="1:26" s="219" customFormat="1" ht="33.75" customHeight="1">
      <c r="A15" s="83" t="s">
        <v>40</v>
      </c>
      <c r="B15" s="334">
        <v>-0.68743450039001175</v>
      </c>
      <c r="C15" s="336">
        <v>-1.1485803546816129</v>
      </c>
      <c r="D15" s="331">
        <v>1.8919068429495951</v>
      </c>
      <c r="E15" s="331">
        <v>-4.5744486969200011</v>
      </c>
      <c r="F15" s="357">
        <v>-5.9755419677598667</v>
      </c>
      <c r="G15" s="336">
        <v>-11.18026590198123</v>
      </c>
      <c r="H15" s="331">
        <v>-15.968795655649586</v>
      </c>
      <c r="I15" s="331">
        <v>6.2019155283403933</v>
      </c>
      <c r="J15" s="331">
        <v>-15.039236307742087</v>
      </c>
      <c r="K15" s="331">
        <v>1.3215161826382911</v>
      </c>
      <c r="L15" s="331">
        <v>9.1657067632055345</v>
      </c>
      <c r="M15" s="331">
        <v>28.240252897787144</v>
      </c>
      <c r="N15" s="331">
        <v>-32.157285214112576</v>
      </c>
      <c r="O15" s="331">
        <v>-18.181818181818173</v>
      </c>
      <c r="P15" s="331">
        <v>9.0909090909090793</v>
      </c>
      <c r="Q15" s="331" t="s">
        <v>22</v>
      </c>
      <c r="R15" s="357">
        <v>-28.787878787878782</v>
      </c>
      <c r="S15" s="336">
        <v>-9.0565579411883874</v>
      </c>
      <c r="T15" s="336">
        <v>22.925764192139738</v>
      </c>
      <c r="U15" s="357">
        <v>14.983164983164983</v>
      </c>
      <c r="V15" s="336">
        <v>18.441064638783274</v>
      </c>
      <c r="W15" s="336">
        <v>17.160973614236028</v>
      </c>
      <c r="X15" s="336">
        <v>-22.259136212624583</v>
      </c>
      <c r="Y15" s="335">
        <v>-4.8286794293378961</v>
      </c>
      <c r="Z15" s="83" t="s">
        <v>40</v>
      </c>
    </row>
    <row r="16" spans="1:26" s="219" customFormat="1" ht="33.75" customHeight="1">
      <c r="A16" s="83" t="s">
        <v>41</v>
      </c>
      <c r="B16" s="334">
        <v>-1.652480866894777</v>
      </c>
      <c r="C16" s="336">
        <v>-0.56669787611491529</v>
      </c>
      <c r="D16" s="331">
        <v>-4.6412225290312819</v>
      </c>
      <c r="E16" s="331">
        <v>-0.59021922428330242</v>
      </c>
      <c r="F16" s="357">
        <v>22.591718515340048</v>
      </c>
      <c r="G16" s="336">
        <v>-0.77381992461495486</v>
      </c>
      <c r="H16" s="331">
        <v>-1.8374753089255336</v>
      </c>
      <c r="I16" s="331">
        <v>2.9393052551215106</v>
      </c>
      <c r="J16" s="331">
        <v>-1.3514808779833203</v>
      </c>
      <c r="K16" s="331">
        <v>13.503852569703696</v>
      </c>
      <c r="L16" s="331">
        <v>31.157067168005455</v>
      </c>
      <c r="M16" s="331">
        <v>17.965451055662186</v>
      </c>
      <c r="N16" s="331">
        <v>-14.299540285506893</v>
      </c>
      <c r="O16" s="331">
        <v>-26.19047619047619</v>
      </c>
      <c r="P16" s="331">
        <v>-18.181818181818173</v>
      </c>
      <c r="Q16" s="331" t="s">
        <v>22</v>
      </c>
      <c r="R16" s="357">
        <v>-30</v>
      </c>
      <c r="S16" s="336">
        <v>2.5941517806348884</v>
      </c>
      <c r="T16" s="336">
        <v>5.5803571428571388</v>
      </c>
      <c r="U16" s="357">
        <v>36.166924265842368</v>
      </c>
      <c r="V16" s="336">
        <v>18.405703175631885</v>
      </c>
      <c r="W16" s="336">
        <v>13.443484791588432</v>
      </c>
      <c r="X16" s="336">
        <v>-32.291666666666657</v>
      </c>
      <c r="Y16" s="335">
        <v>-10.948081264108353</v>
      </c>
      <c r="Z16" s="83" t="s">
        <v>41</v>
      </c>
    </row>
    <row r="17" spans="1:26" s="219" customFormat="1" ht="33.75" customHeight="1">
      <c r="A17" s="83" t="s">
        <v>42</v>
      </c>
      <c r="B17" s="334">
        <v>-1.1896680222659199</v>
      </c>
      <c r="C17" s="336">
        <v>0.63669302860327548</v>
      </c>
      <c r="D17" s="331">
        <v>-3.4789179809401247</v>
      </c>
      <c r="E17" s="331">
        <v>7.7016302435591655</v>
      </c>
      <c r="F17" s="357">
        <v>7.0158658714976951</v>
      </c>
      <c r="G17" s="336">
        <v>-9.4453572035578759</v>
      </c>
      <c r="H17" s="331">
        <v>-11.972122400087116</v>
      </c>
      <c r="I17" s="331">
        <v>-6.7861953643922135</v>
      </c>
      <c r="J17" s="331">
        <v>-6.6214982461198417</v>
      </c>
      <c r="K17" s="331">
        <v>-1.5389030383470299</v>
      </c>
      <c r="L17" s="331">
        <v>-8.1629341123012011</v>
      </c>
      <c r="M17" s="331">
        <v>4.4121397602652479</v>
      </c>
      <c r="N17" s="331">
        <v>2.9957203994293877</v>
      </c>
      <c r="O17" s="331">
        <v>-40.740740740740748</v>
      </c>
      <c r="P17" s="331">
        <v>-39.705882352941181</v>
      </c>
      <c r="Q17" s="331">
        <v>-66.666666666666671</v>
      </c>
      <c r="R17" s="357">
        <v>-40.23668639053254</v>
      </c>
      <c r="S17" s="336">
        <v>-7.6167561761546665</v>
      </c>
      <c r="T17" s="336">
        <v>4.6995835812016651</v>
      </c>
      <c r="U17" s="357">
        <v>82.163742690058484</v>
      </c>
      <c r="V17" s="336">
        <v>34.05984484669375</v>
      </c>
      <c r="W17" s="336">
        <v>10.054533060668035</v>
      </c>
      <c r="X17" s="336">
        <v>-3.1220876048462287</v>
      </c>
      <c r="Y17" s="335">
        <v>-32.142506624791451</v>
      </c>
      <c r="Z17" s="83" t="s">
        <v>42</v>
      </c>
    </row>
    <row r="18" spans="1:26" s="219" customFormat="1" ht="33.75" customHeight="1">
      <c r="A18" s="83" t="s">
        <v>43</v>
      </c>
      <c r="B18" s="334">
        <v>-1.1843314262515747</v>
      </c>
      <c r="C18" s="336">
        <v>-2.0748133581608954</v>
      </c>
      <c r="D18" s="331">
        <v>-3.9732834868241014</v>
      </c>
      <c r="E18" s="331">
        <v>1.5153248876174956</v>
      </c>
      <c r="F18" s="357">
        <v>-1.2596768537749767</v>
      </c>
      <c r="G18" s="336">
        <v>-7.2511341636085263</v>
      </c>
      <c r="H18" s="331">
        <v>-9.3855623950755387</v>
      </c>
      <c r="I18" s="331">
        <v>-1.7816869643662585</v>
      </c>
      <c r="J18" s="331">
        <v>-8.5677976871266992</v>
      </c>
      <c r="K18" s="331">
        <v>-5.4640178828958739</v>
      </c>
      <c r="L18" s="331">
        <v>-7.2828312372038511</v>
      </c>
      <c r="M18" s="331">
        <v>-5.8134793499155393</v>
      </c>
      <c r="N18" s="331">
        <v>-2.0178124130253252</v>
      </c>
      <c r="O18" s="331">
        <v>-12.523191094619662</v>
      </c>
      <c r="P18" s="331">
        <v>-31.779661016949163</v>
      </c>
      <c r="Q18" s="331">
        <v>26.666666666666657</v>
      </c>
      <c r="R18" s="357">
        <v>-9.0338770388958523</v>
      </c>
      <c r="S18" s="336">
        <v>-6.8440882461833326</v>
      </c>
      <c r="T18" s="336">
        <v>24.452234881682728</v>
      </c>
      <c r="U18" s="357">
        <v>1.4461315979754232</v>
      </c>
      <c r="V18" s="336">
        <v>11.846275752773366</v>
      </c>
      <c r="W18" s="336">
        <v>-2.6478240906076138</v>
      </c>
      <c r="X18" s="336">
        <v>-16.9908256880734</v>
      </c>
      <c r="Y18" s="335">
        <v>-24.565462753950342</v>
      </c>
      <c r="Z18" s="83" t="s">
        <v>43</v>
      </c>
    </row>
    <row r="19" spans="1:26" s="219" customFormat="1" ht="33.75" customHeight="1">
      <c r="A19" s="83" t="s">
        <v>44</v>
      </c>
      <c r="B19" s="334">
        <v>-0.74411932346035314</v>
      </c>
      <c r="C19" s="336">
        <v>-0.80139268241438799</v>
      </c>
      <c r="D19" s="331">
        <v>-9.7565341926244287</v>
      </c>
      <c r="E19" s="331">
        <v>17.220422868372225</v>
      </c>
      <c r="F19" s="357">
        <v>10.795945270239542</v>
      </c>
      <c r="G19" s="336">
        <v>-10.696943492865927</v>
      </c>
      <c r="H19" s="331">
        <v>-13.444048372588867</v>
      </c>
      <c r="I19" s="331">
        <v>-8.872387414780917</v>
      </c>
      <c r="J19" s="331">
        <v>-6.9745783174088558</v>
      </c>
      <c r="K19" s="331">
        <v>1.1161944658802696</v>
      </c>
      <c r="L19" s="331">
        <v>-4.383179741345927</v>
      </c>
      <c r="M19" s="331">
        <v>3.2358727359066677</v>
      </c>
      <c r="N19" s="331">
        <v>5.7242178447276899</v>
      </c>
      <c r="O19" s="331">
        <v>-18.498168498168496</v>
      </c>
      <c r="P19" s="331">
        <v>-50.847457627118644</v>
      </c>
      <c r="Q19" s="331">
        <v>-87.5</v>
      </c>
      <c r="R19" s="357">
        <v>-8.095238095238102</v>
      </c>
      <c r="S19" s="336">
        <v>-7.9956460298667054</v>
      </c>
      <c r="T19" s="336">
        <v>23.391215526046992</v>
      </c>
      <c r="U19" s="357">
        <v>43.024963289280464</v>
      </c>
      <c r="V19" s="336">
        <v>31.445783132530124</v>
      </c>
      <c r="W19" s="336">
        <v>19.363423461784123</v>
      </c>
      <c r="X19" s="336">
        <v>-8.6693548387096797</v>
      </c>
      <c r="Y19" s="335">
        <v>7.8410564791887793</v>
      </c>
      <c r="Z19" s="83" t="s">
        <v>44</v>
      </c>
    </row>
    <row r="20" spans="1:26" s="219" customFormat="1" ht="33.75" customHeight="1">
      <c r="A20" s="83" t="s">
        <v>45</v>
      </c>
      <c r="B20" s="334">
        <v>-0.68128306881374101</v>
      </c>
      <c r="C20" s="336">
        <v>1.3290735895887735</v>
      </c>
      <c r="D20" s="331">
        <v>-2.2868272046020195</v>
      </c>
      <c r="E20" s="331">
        <v>9.150947290213395</v>
      </c>
      <c r="F20" s="357">
        <v>6.5207452280260583</v>
      </c>
      <c r="G20" s="336">
        <v>-12.116035623144626</v>
      </c>
      <c r="H20" s="331">
        <v>-12.138816694694995</v>
      </c>
      <c r="I20" s="331">
        <v>-13.231355816803585</v>
      </c>
      <c r="J20" s="331">
        <v>-10.925806153561851</v>
      </c>
      <c r="K20" s="331">
        <v>2.2875540116919382</v>
      </c>
      <c r="L20" s="331">
        <v>12.729090303232255</v>
      </c>
      <c r="M20" s="331">
        <v>11.390961857379779</v>
      </c>
      <c r="N20" s="331">
        <v>-20.444403123837859</v>
      </c>
      <c r="O20" s="331">
        <v>0</v>
      </c>
      <c r="P20" s="331">
        <v>23.91304347826086</v>
      </c>
      <c r="Q20" s="331">
        <v>144.44444444444446</v>
      </c>
      <c r="R20" s="357">
        <v>-11.881188118811878</v>
      </c>
      <c r="S20" s="336">
        <v>-8.2029591898611329</v>
      </c>
      <c r="T20" s="336">
        <v>27.160493827160508</v>
      </c>
      <c r="U20" s="357">
        <v>60.665362035225058</v>
      </c>
      <c r="V20" s="336">
        <v>38.107416879795409</v>
      </c>
      <c r="W20" s="336">
        <v>9.6200016557662025</v>
      </c>
      <c r="X20" s="336">
        <v>-21.914775871610402</v>
      </c>
      <c r="Y20" s="335">
        <v>13.925019127773524</v>
      </c>
      <c r="Z20" s="83" t="s">
        <v>45</v>
      </c>
    </row>
    <row r="21" spans="1:26" s="219" customFormat="1" ht="33.75" customHeight="1">
      <c r="A21" s="83" t="s">
        <v>46</v>
      </c>
      <c r="B21" s="334">
        <v>-0.18827624678178267</v>
      </c>
      <c r="C21" s="336">
        <v>0.90048024158268447</v>
      </c>
      <c r="D21" s="331">
        <v>-6.237367335612646</v>
      </c>
      <c r="E21" s="331">
        <v>11.890389420782228</v>
      </c>
      <c r="F21" s="357">
        <v>16.167433426239967</v>
      </c>
      <c r="G21" s="336">
        <v>-8.0694423302610829</v>
      </c>
      <c r="H21" s="331">
        <v>-9.2727510371636157</v>
      </c>
      <c r="I21" s="331">
        <v>-6.0263497804184993</v>
      </c>
      <c r="J21" s="331">
        <v>-7.5802758912595891</v>
      </c>
      <c r="K21" s="331">
        <v>4.3300625466230542</v>
      </c>
      <c r="L21" s="331">
        <v>0.22779572766789613</v>
      </c>
      <c r="M21" s="331">
        <v>10.657479184610978</v>
      </c>
      <c r="N21" s="331">
        <v>6.8129892505337324</v>
      </c>
      <c r="O21" s="331">
        <v>-12.662942271880823</v>
      </c>
      <c r="P21" s="331">
        <v>-10.913140311804</v>
      </c>
      <c r="Q21" s="331">
        <v>-44.31818181818182</v>
      </c>
      <c r="R21" s="357">
        <v>-11.421477343265053</v>
      </c>
      <c r="S21" s="336">
        <v>-5.9135898184600819</v>
      </c>
      <c r="T21" s="336">
        <v>13.598673300165842</v>
      </c>
      <c r="U21" s="357">
        <v>16.550116550116556</v>
      </c>
      <c r="V21" s="336">
        <v>14.825581395348848</v>
      </c>
      <c r="W21" s="336">
        <v>12.323114767106617</v>
      </c>
      <c r="X21" s="336">
        <v>-15.659461843846486</v>
      </c>
      <c r="Y21" s="335">
        <v>-4.3221320973348725</v>
      </c>
      <c r="Z21" s="83" t="s">
        <v>46</v>
      </c>
    </row>
    <row r="22" spans="1:26" s="219" customFormat="1" ht="33.75" customHeight="1">
      <c r="A22" s="83" t="s">
        <v>47</v>
      </c>
      <c r="B22" s="334">
        <v>-1.0873473112755505</v>
      </c>
      <c r="C22" s="336">
        <v>-3.4562307596545594</v>
      </c>
      <c r="D22" s="331">
        <v>-5.6901999542349699</v>
      </c>
      <c r="E22" s="331">
        <v>-5.1772405017269563</v>
      </c>
      <c r="F22" s="357">
        <v>7.8245319157253022</v>
      </c>
      <c r="G22" s="336">
        <v>-9.5300738330364254</v>
      </c>
      <c r="H22" s="331">
        <v>-11.701870120438173</v>
      </c>
      <c r="I22" s="331">
        <v>-9.5615789594684628</v>
      </c>
      <c r="J22" s="331">
        <v>-5.3298311590129259</v>
      </c>
      <c r="K22" s="331">
        <v>2.0994678634085773</v>
      </c>
      <c r="L22" s="331">
        <v>-3.1802717891848147</v>
      </c>
      <c r="M22" s="331">
        <v>17.850436319452115</v>
      </c>
      <c r="N22" s="331">
        <v>1.9648462021343249</v>
      </c>
      <c r="O22" s="331">
        <v>-11.48545176110261</v>
      </c>
      <c r="P22" s="331">
        <v>-21.171171171171167</v>
      </c>
      <c r="Q22" s="331">
        <v>3.2608695652173765</v>
      </c>
      <c r="R22" s="357">
        <v>-10.293012772351616</v>
      </c>
      <c r="S22" s="336">
        <v>-7.1069671699367092</v>
      </c>
      <c r="T22" s="336">
        <v>25.14318442153494</v>
      </c>
      <c r="U22" s="357">
        <v>47.550163322445172</v>
      </c>
      <c r="V22" s="336">
        <v>33.66459627329192</v>
      </c>
      <c r="W22" s="336">
        <v>13.198933790863691</v>
      </c>
      <c r="X22" s="336">
        <v>-30.898085585585591</v>
      </c>
      <c r="Y22" s="335">
        <v>-14.539018400994991</v>
      </c>
      <c r="Z22" s="83" t="s">
        <v>47</v>
      </c>
    </row>
    <row r="23" spans="1:26" s="219" customFormat="1" ht="33.75" customHeight="1">
      <c r="A23" s="83" t="s">
        <v>48</v>
      </c>
      <c r="B23" s="334">
        <v>0.27441222549404642</v>
      </c>
      <c r="C23" s="336">
        <v>-2.8623100231431806</v>
      </c>
      <c r="D23" s="331">
        <v>-5.3018123642295336</v>
      </c>
      <c r="E23" s="331">
        <v>-6.0139019534680074</v>
      </c>
      <c r="F23" s="357">
        <v>9.2603168729907139</v>
      </c>
      <c r="G23" s="336">
        <v>-11.75706689914297</v>
      </c>
      <c r="H23" s="331">
        <v>-13.529260773203134</v>
      </c>
      <c r="I23" s="331">
        <v>-10.956161137440759</v>
      </c>
      <c r="J23" s="331">
        <v>-9.0457596747880444</v>
      </c>
      <c r="K23" s="331">
        <v>18.282599877445691</v>
      </c>
      <c r="L23" s="331">
        <v>22.546259978773492</v>
      </c>
      <c r="M23" s="331">
        <v>33.115665610654929</v>
      </c>
      <c r="N23" s="331">
        <v>8.3217047974471399</v>
      </c>
      <c r="O23" s="331">
        <v>2.274584581857809</v>
      </c>
      <c r="P23" s="331">
        <v>-10.635042081101759</v>
      </c>
      <c r="Q23" s="331">
        <v>40.331491712707191</v>
      </c>
      <c r="R23" s="357">
        <v>1.584122359796055</v>
      </c>
      <c r="S23" s="336">
        <v>-7.5401382992440347</v>
      </c>
      <c r="T23" s="336">
        <v>32.087297146054851</v>
      </c>
      <c r="U23" s="357">
        <v>34.043746494671893</v>
      </c>
      <c r="V23" s="336">
        <v>32.645388368930497</v>
      </c>
      <c r="W23" s="336">
        <v>15.810273004537677</v>
      </c>
      <c r="X23" s="336">
        <v>-20.766197183098583</v>
      </c>
      <c r="Y23" s="335">
        <v>26.261767782426773</v>
      </c>
      <c r="Z23" s="83" t="s">
        <v>48</v>
      </c>
    </row>
    <row r="24" spans="1:26" s="219" customFormat="1" ht="33.75" customHeight="1">
      <c r="A24" s="83" t="s">
        <v>49</v>
      </c>
      <c r="B24" s="334">
        <v>-0.64608467797134495</v>
      </c>
      <c r="C24" s="336">
        <v>-6.8654031943102609</v>
      </c>
      <c r="D24" s="331">
        <v>-8.1492980897747742</v>
      </c>
      <c r="E24" s="331">
        <v>-8.7411256713009777</v>
      </c>
      <c r="F24" s="357">
        <v>0.56188316377597403</v>
      </c>
      <c r="G24" s="336">
        <v>-10.851243334139568</v>
      </c>
      <c r="H24" s="331">
        <v>-12.000497262167016</v>
      </c>
      <c r="I24" s="331">
        <v>-9.6735763640695751</v>
      </c>
      <c r="J24" s="331">
        <v>-9.7444961541995667</v>
      </c>
      <c r="K24" s="331">
        <v>-1.2711582894727229</v>
      </c>
      <c r="L24" s="331">
        <v>-6.2313212190951077</v>
      </c>
      <c r="M24" s="331">
        <v>11.765233376675781</v>
      </c>
      <c r="N24" s="331">
        <v>-0.88352143577175468</v>
      </c>
      <c r="O24" s="331">
        <v>-1.0103329506314509</v>
      </c>
      <c r="P24" s="331">
        <v>-24.965132496513249</v>
      </c>
      <c r="Q24" s="331">
        <v>20.318725099601593</v>
      </c>
      <c r="R24" s="357">
        <v>2.4800708591674123</v>
      </c>
      <c r="S24" s="336">
        <v>-9.2445404275616454</v>
      </c>
      <c r="T24" s="336">
        <v>4.7983375838292091</v>
      </c>
      <c r="U24" s="357">
        <v>5.6538539760016278</v>
      </c>
      <c r="V24" s="336">
        <v>5.0696594427244577</v>
      </c>
      <c r="W24" s="336">
        <v>12.008108309157166</v>
      </c>
      <c r="X24" s="336">
        <v>-18.547929665343162</v>
      </c>
      <c r="Y24" s="335">
        <v>0.29423910799091857</v>
      </c>
      <c r="Z24" s="83" t="s">
        <v>49</v>
      </c>
    </row>
    <row r="25" spans="1:26" s="219" customFormat="1" ht="33.75" customHeight="1">
      <c r="A25" s="83" t="s">
        <v>50</v>
      </c>
      <c r="B25" s="334">
        <v>-1.0044300002003013</v>
      </c>
      <c r="C25" s="336">
        <v>-10.252675219900283</v>
      </c>
      <c r="D25" s="331">
        <v>-16.903190507129906</v>
      </c>
      <c r="E25" s="331">
        <v>7.8954088146672774</v>
      </c>
      <c r="F25" s="357">
        <v>-7.2463768115942031</v>
      </c>
      <c r="G25" s="336">
        <v>-3.85248860610983</v>
      </c>
      <c r="H25" s="331">
        <v>-9.2534151347295506</v>
      </c>
      <c r="I25" s="331">
        <v>5.9719626168224238</v>
      </c>
      <c r="J25" s="331">
        <v>-2.2798777985500038</v>
      </c>
      <c r="K25" s="331">
        <v>7.5714517700552051</v>
      </c>
      <c r="L25" s="331">
        <v>7.4750192159877002</v>
      </c>
      <c r="M25" s="331">
        <v>13.763896241397561</v>
      </c>
      <c r="N25" s="331">
        <v>3.5877059717190747</v>
      </c>
      <c r="O25" s="331">
        <v>-9.8901098901098834</v>
      </c>
      <c r="P25" s="331">
        <v>0</v>
      </c>
      <c r="Q25" s="331">
        <v>350</v>
      </c>
      <c r="R25" s="357">
        <v>-28.67647058823529</v>
      </c>
      <c r="S25" s="336">
        <v>-1.3820092016429015</v>
      </c>
      <c r="T25" s="336">
        <v>34.983498349834974</v>
      </c>
      <c r="U25" s="357">
        <v>41.818181818181813</v>
      </c>
      <c r="V25" s="336">
        <v>38.638689866939615</v>
      </c>
      <c r="W25" s="336">
        <v>12.209232252621433</v>
      </c>
      <c r="X25" s="336">
        <v>-35.483870967741936</v>
      </c>
      <c r="Y25" s="335">
        <v>34.016475788627702</v>
      </c>
      <c r="Z25" s="83" t="s">
        <v>50</v>
      </c>
    </row>
    <row r="26" spans="1:26" s="219" customFormat="1" ht="33.75" customHeight="1">
      <c r="A26" s="83" t="s">
        <v>51</v>
      </c>
      <c r="B26" s="334">
        <v>-1.1772821502743795</v>
      </c>
      <c r="C26" s="336">
        <v>-8.5561626031914102</v>
      </c>
      <c r="D26" s="331">
        <v>-12.375279225614292</v>
      </c>
      <c r="E26" s="331">
        <v>-5.156407669021192</v>
      </c>
      <c r="F26" s="357">
        <v>5.858966310943714</v>
      </c>
      <c r="G26" s="336">
        <v>-7.4453362856352072</v>
      </c>
      <c r="H26" s="331">
        <v>-14.912571672274083</v>
      </c>
      <c r="I26" s="331">
        <v>6.788132860367611</v>
      </c>
      <c r="J26" s="331">
        <v>0.40793201133143953</v>
      </c>
      <c r="K26" s="331">
        <v>-10.791366906474821</v>
      </c>
      <c r="L26" s="331">
        <v>-19.954884608710742</v>
      </c>
      <c r="M26" s="331">
        <v>17.50405186385737</v>
      </c>
      <c r="N26" s="331">
        <v>-10.662310662310659</v>
      </c>
      <c r="O26" s="331">
        <v>-25.142857142857139</v>
      </c>
      <c r="P26" s="331">
        <v>-26.923076923076934</v>
      </c>
      <c r="Q26" s="331">
        <v>-60</v>
      </c>
      <c r="R26" s="357">
        <v>-22.302158273381295</v>
      </c>
      <c r="S26" s="336">
        <v>-8.2878653301188479</v>
      </c>
      <c r="T26" s="336">
        <v>-20.376712328767127</v>
      </c>
      <c r="U26" s="357">
        <v>6.7064083457526067</v>
      </c>
      <c r="V26" s="336">
        <v>-10.494834148994016</v>
      </c>
      <c r="W26" s="336">
        <v>20.431893687707642</v>
      </c>
      <c r="X26" s="336">
        <v>-27.888446215139439</v>
      </c>
      <c r="Y26" s="335">
        <v>13.372472276581874</v>
      </c>
      <c r="Z26" s="83" t="s">
        <v>51</v>
      </c>
    </row>
    <row r="27" spans="1:26" s="219" customFormat="1" ht="33.75" customHeight="1">
      <c r="A27" s="83" t="s">
        <v>52</v>
      </c>
      <c r="B27" s="334">
        <v>-1.3220762384660674</v>
      </c>
      <c r="C27" s="336">
        <v>-8.0225453792328096</v>
      </c>
      <c r="D27" s="331">
        <v>-9.0089884564493303</v>
      </c>
      <c r="E27" s="331">
        <v>-10.908624229979466</v>
      </c>
      <c r="F27" s="357">
        <v>2.7631739821493966</v>
      </c>
      <c r="G27" s="336">
        <v>-16.100542098958442</v>
      </c>
      <c r="H27" s="331">
        <v>-13.446236951602302</v>
      </c>
      <c r="I27" s="331">
        <v>-8.6937622256031233</v>
      </c>
      <c r="J27" s="331">
        <v>-27.234647909586656</v>
      </c>
      <c r="K27" s="331">
        <v>5.1717116872539606</v>
      </c>
      <c r="L27" s="331">
        <v>5.0065703022339108</v>
      </c>
      <c r="M27" s="331">
        <v>12.158884172225598</v>
      </c>
      <c r="N27" s="331">
        <v>-0.52273915316257558</v>
      </c>
      <c r="O27" s="331">
        <v>-11.274509803921575</v>
      </c>
      <c r="P27" s="331">
        <v>35.714285714285722</v>
      </c>
      <c r="Q27" s="331">
        <v>26.92307692307692</v>
      </c>
      <c r="R27" s="357">
        <v>-26.666666666666671</v>
      </c>
      <c r="S27" s="336">
        <v>-11.202505024068799</v>
      </c>
      <c r="T27" s="336">
        <v>1.9027484143763189</v>
      </c>
      <c r="U27" s="357">
        <v>13.502109704641342</v>
      </c>
      <c r="V27" s="336">
        <v>5.7746478873239369</v>
      </c>
      <c r="W27" s="336">
        <v>-5.6439507655358767</v>
      </c>
      <c r="X27" s="336">
        <v>-12.603878116343495</v>
      </c>
      <c r="Y27" s="335">
        <v>-42.098698058782261</v>
      </c>
      <c r="Z27" s="83" t="s">
        <v>52</v>
      </c>
    </row>
    <row r="28" spans="1:26" s="219" customFormat="1" ht="33.75" customHeight="1">
      <c r="A28" s="83" t="s">
        <v>53</v>
      </c>
      <c r="B28" s="334">
        <v>-1.2452132598269117</v>
      </c>
      <c r="C28" s="336">
        <v>-9.2605859507560098</v>
      </c>
      <c r="D28" s="331">
        <v>-13.641240062718339</v>
      </c>
      <c r="E28" s="331">
        <v>-6.3420658022404552</v>
      </c>
      <c r="F28" s="357">
        <v>14.312406576980564</v>
      </c>
      <c r="G28" s="336">
        <v>-9.9604834960483402</v>
      </c>
      <c r="H28" s="331">
        <v>-19.929813534464699</v>
      </c>
      <c r="I28" s="331">
        <v>1.341831600134185</v>
      </c>
      <c r="J28" s="331">
        <v>3.1723990600299032</v>
      </c>
      <c r="K28" s="331">
        <v>1.1372125840458267</v>
      </c>
      <c r="L28" s="331">
        <v>-1.3539343740044671</v>
      </c>
      <c r="M28" s="331">
        <v>8.8535754824063559</v>
      </c>
      <c r="N28" s="331">
        <v>-0.38387715930902289</v>
      </c>
      <c r="O28" s="331">
        <v>1.1560693641618656</v>
      </c>
      <c r="P28" s="331">
        <v>2.7777777777777715</v>
      </c>
      <c r="Q28" s="331">
        <v>-12.5</v>
      </c>
      <c r="R28" s="357">
        <v>4.7619047619047734</v>
      </c>
      <c r="S28" s="336">
        <v>-7.0524916373616975</v>
      </c>
      <c r="T28" s="336">
        <v>58.290946083418106</v>
      </c>
      <c r="U28" s="357">
        <v>2.6706231454005831</v>
      </c>
      <c r="V28" s="336">
        <v>35.666867833433912</v>
      </c>
      <c r="W28" s="336">
        <v>6.7654459043891393</v>
      </c>
      <c r="X28" s="336">
        <v>-18.861959957850374</v>
      </c>
      <c r="Y28" s="335">
        <v>3.5411108416201813</v>
      </c>
      <c r="Z28" s="83" t="s">
        <v>53</v>
      </c>
    </row>
    <row r="29" spans="1:26" s="219" customFormat="1" ht="33.75" customHeight="1">
      <c r="A29" s="83" t="s">
        <v>54</v>
      </c>
      <c r="B29" s="334">
        <v>-1.8338435331066165</v>
      </c>
      <c r="C29" s="336">
        <v>1.2847147202047466</v>
      </c>
      <c r="D29" s="331">
        <v>5.7326301307043082E-2</v>
      </c>
      <c r="E29" s="331">
        <v>-2.1066006821373549</v>
      </c>
      <c r="F29" s="357">
        <v>10.340821068938808</v>
      </c>
      <c r="G29" s="336">
        <v>-9.8095504831256193</v>
      </c>
      <c r="H29" s="331">
        <v>-12.649197420771031</v>
      </c>
      <c r="I29" s="331">
        <v>-10.931725345263573</v>
      </c>
      <c r="J29" s="331">
        <v>-2.9260540338412682</v>
      </c>
      <c r="K29" s="331">
        <v>10.966904607397794</v>
      </c>
      <c r="L29" s="331">
        <v>14.847387480600105</v>
      </c>
      <c r="M29" s="331">
        <v>-2.7759418374091211</v>
      </c>
      <c r="N29" s="331">
        <v>17.792041078305516</v>
      </c>
      <c r="O29" s="331">
        <v>16.877637130801688</v>
      </c>
      <c r="P29" s="331">
        <v>-23.076923076923066</v>
      </c>
      <c r="Q29" s="331">
        <v>-42.622950819672134</v>
      </c>
      <c r="R29" s="357">
        <v>54.744525547445278</v>
      </c>
      <c r="S29" s="336">
        <v>-5.5318359012437384</v>
      </c>
      <c r="T29" s="336">
        <v>21.783439490445858</v>
      </c>
      <c r="U29" s="357">
        <v>30.35294117647058</v>
      </c>
      <c r="V29" s="336">
        <v>24.793388429752071</v>
      </c>
      <c r="W29" s="336">
        <v>25.711845102505706</v>
      </c>
      <c r="X29" s="336">
        <v>36.278447121820619</v>
      </c>
      <c r="Y29" s="335">
        <v>-9.9920487675589698</v>
      </c>
      <c r="Z29" s="83" t="s">
        <v>54</v>
      </c>
    </row>
    <row r="30" spans="1:26" s="219" customFormat="1" ht="33.75" customHeight="1">
      <c r="A30" s="83" t="s">
        <v>55</v>
      </c>
      <c r="B30" s="334">
        <v>0.46965872259295338</v>
      </c>
      <c r="C30" s="336">
        <v>0.11202249471840275</v>
      </c>
      <c r="D30" s="331">
        <v>-4.6528897810473069</v>
      </c>
      <c r="E30" s="331">
        <v>13.971378079628536</v>
      </c>
      <c r="F30" s="357">
        <v>0.70685144988034665</v>
      </c>
      <c r="G30" s="336">
        <v>-8.8991323210412077</v>
      </c>
      <c r="H30" s="331">
        <v>-9.623237027390914</v>
      </c>
      <c r="I30" s="331">
        <v>-11.554565099945975</v>
      </c>
      <c r="J30" s="331">
        <v>-2.4483417259940978</v>
      </c>
      <c r="K30" s="331">
        <v>8.6729941899144052</v>
      </c>
      <c r="L30" s="331">
        <v>21.409521647846574</v>
      </c>
      <c r="M30" s="331">
        <v>8.5953436027291303</v>
      </c>
      <c r="N30" s="331">
        <v>-8.178663045118455</v>
      </c>
      <c r="O30" s="331">
        <v>44.343891402714917</v>
      </c>
      <c r="P30" s="331">
        <v>21.212121212121218</v>
      </c>
      <c r="Q30" s="331" t="s">
        <v>210</v>
      </c>
      <c r="R30" s="357">
        <v>41.176470588235304</v>
      </c>
      <c r="S30" s="336">
        <v>-3.0513034941642729</v>
      </c>
      <c r="T30" s="336">
        <v>1.7839444995044573</v>
      </c>
      <c r="U30" s="357">
        <v>1.6227180527383496</v>
      </c>
      <c r="V30" s="336">
        <v>1.7042606516290704</v>
      </c>
      <c r="W30" s="336">
        <v>28.894761029411768</v>
      </c>
      <c r="X30" s="336">
        <v>-18.799142244460327</v>
      </c>
      <c r="Y30" s="335">
        <v>21.802038803025312</v>
      </c>
      <c r="Z30" s="83" t="s">
        <v>55</v>
      </c>
    </row>
    <row r="31" spans="1:26" s="219" customFormat="1" ht="33.75" customHeight="1">
      <c r="A31" s="83" t="s">
        <v>56</v>
      </c>
      <c r="B31" s="334">
        <v>-0.84092867124496706</v>
      </c>
      <c r="C31" s="336">
        <v>-0.87787495950760785</v>
      </c>
      <c r="D31" s="331">
        <v>-4.1670258434908618</v>
      </c>
      <c r="E31" s="331">
        <v>-0.23233710001055385</v>
      </c>
      <c r="F31" s="357">
        <v>10.517582487714591</v>
      </c>
      <c r="G31" s="336">
        <v>-10.06439760016076</v>
      </c>
      <c r="H31" s="331">
        <v>-10.122505683253351</v>
      </c>
      <c r="I31" s="331">
        <v>-11.816424754614019</v>
      </c>
      <c r="J31" s="331">
        <v>-8.4640010453416892</v>
      </c>
      <c r="K31" s="331">
        <v>1.3065372227010812</v>
      </c>
      <c r="L31" s="331">
        <v>-2.0511758002693483</v>
      </c>
      <c r="M31" s="331">
        <v>10.3337125521426</v>
      </c>
      <c r="N31" s="331">
        <v>-0.82911748173131627</v>
      </c>
      <c r="O31" s="331">
        <v>3.024574669187146</v>
      </c>
      <c r="P31" s="331">
        <v>-7.1428571428571388</v>
      </c>
      <c r="Q31" s="331">
        <v>86.956521739130437</v>
      </c>
      <c r="R31" s="357">
        <v>1.3157894736842053</v>
      </c>
      <c r="S31" s="336">
        <v>-8.037519967893985</v>
      </c>
      <c r="T31" s="336">
        <v>5.620915032679747</v>
      </c>
      <c r="U31" s="357">
        <v>19.495412844036707</v>
      </c>
      <c r="V31" s="336">
        <v>13.011606597434323</v>
      </c>
      <c r="W31" s="336">
        <v>20.238232913149076</v>
      </c>
      <c r="X31" s="336">
        <v>-16.007194244604321</v>
      </c>
      <c r="Y31" s="335">
        <v>273.96865203761752</v>
      </c>
      <c r="Z31" s="83" t="s">
        <v>56</v>
      </c>
    </row>
    <row r="32" spans="1:26" s="219" customFormat="1" ht="33.75" customHeight="1">
      <c r="A32" s="83" t="s">
        <v>57</v>
      </c>
      <c r="B32" s="334">
        <v>-1.2209181722352582</v>
      </c>
      <c r="C32" s="336">
        <v>-5.8848224234529738</v>
      </c>
      <c r="D32" s="331">
        <v>-9.6949286136538717</v>
      </c>
      <c r="E32" s="331">
        <v>2.3657289002557462</v>
      </c>
      <c r="F32" s="357">
        <v>0.46085062478505279</v>
      </c>
      <c r="G32" s="336">
        <v>-12.948570331990013</v>
      </c>
      <c r="H32" s="331">
        <v>-11.687833252544834</v>
      </c>
      <c r="I32" s="331">
        <v>-19.716281798304095</v>
      </c>
      <c r="J32" s="331">
        <v>-7.8369394538817687</v>
      </c>
      <c r="K32" s="331">
        <v>9.1295290225072563</v>
      </c>
      <c r="L32" s="331">
        <v>4.3869700441970849</v>
      </c>
      <c r="M32" s="331">
        <v>29.72521971298255</v>
      </c>
      <c r="N32" s="331">
        <v>4.6727167406835264</v>
      </c>
      <c r="O32" s="331">
        <v>0.96153846153845279</v>
      </c>
      <c r="P32" s="331">
        <v>-20.216606498194949</v>
      </c>
      <c r="Q32" s="331">
        <v>11.538461538461547</v>
      </c>
      <c r="R32" s="357">
        <v>9.5495495495495391</v>
      </c>
      <c r="S32" s="336">
        <v>-8.713778073686413</v>
      </c>
      <c r="T32" s="336">
        <v>-2.1992669110296532</v>
      </c>
      <c r="U32" s="357">
        <v>5.8374249863611567</v>
      </c>
      <c r="V32" s="336">
        <v>2.2198890055497316</v>
      </c>
      <c r="W32" s="336">
        <v>17.062374245472839</v>
      </c>
      <c r="X32" s="336">
        <v>-43.446379468377636</v>
      </c>
      <c r="Y32" s="335">
        <v>-34.769154598341373</v>
      </c>
      <c r="Z32" s="83" t="s">
        <v>57</v>
      </c>
    </row>
    <row r="33" spans="1:26" s="219" customFormat="1" ht="33.75" customHeight="1">
      <c r="A33" s="83" t="s">
        <v>58</v>
      </c>
      <c r="B33" s="334">
        <v>0.11031266424694763</v>
      </c>
      <c r="C33" s="336">
        <v>-1.0889997017261948</v>
      </c>
      <c r="D33" s="331">
        <v>-2.6444458741029706</v>
      </c>
      <c r="E33" s="331">
        <v>0.63403499873193425</v>
      </c>
      <c r="F33" s="357">
        <v>4.3101379300608471</v>
      </c>
      <c r="G33" s="336">
        <v>-3.6697406364976644</v>
      </c>
      <c r="H33" s="331">
        <v>-3.8087496734113273</v>
      </c>
      <c r="I33" s="331">
        <v>-1.168943361589541</v>
      </c>
      <c r="J33" s="331">
        <v>-5.8845920300165915</v>
      </c>
      <c r="K33" s="331">
        <v>8.1728339603571243</v>
      </c>
      <c r="L33" s="331">
        <v>7.6426341186488713</v>
      </c>
      <c r="M33" s="331">
        <v>21.46581170971416</v>
      </c>
      <c r="N33" s="331">
        <v>2.4941566318530164</v>
      </c>
      <c r="O33" s="331">
        <v>0.96413420748166345</v>
      </c>
      <c r="P33" s="331">
        <v>-2.5157232704402475</v>
      </c>
      <c r="Q33" s="331">
        <v>-8.7912087912087884</v>
      </c>
      <c r="R33" s="357">
        <v>2.7404343329886274</v>
      </c>
      <c r="S33" s="336">
        <v>-1.4366103128971588</v>
      </c>
      <c r="T33" s="336">
        <v>18.029657906327998</v>
      </c>
      <c r="U33" s="357">
        <v>18.363019508057675</v>
      </c>
      <c r="V33" s="336">
        <v>18.199495858840464</v>
      </c>
      <c r="W33" s="336">
        <v>16.274864376130196</v>
      </c>
      <c r="X33" s="336">
        <v>-29.43736901499274</v>
      </c>
      <c r="Y33" s="335">
        <v>-10.723154862421765</v>
      </c>
      <c r="Z33" s="83" t="s">
        <v>58</v>
      </c>
    </row>
    <row r="34" spans="1:26" s="219" customFormat="1" ht="33.75" customHeight="1">
      <c r="A34" s="83" t="s">
        <v>59</v>
      </c>
      <c r="B34" s="334">
        <v>0.83333224122634419</v>
      </c>
      <c r="C34" s="336">
        <v>-0.28678230256521431</v>
      </c>
      <c r="D34" s="331">
        <v>-4.0855343486922493</v>
      </c>
      <c r="E34" s="331">
        <v>3.8915401301518528</v>
      </c>
      <c r="F34" s="357">
        <v>8.5670962850644514</v>
      </c>
      <c r="G34" s="336">
        <v>-4.3544424878801777</v>
      </c>
      <c r="H34" s="331">
        <v>-6.2898156799456473</v>
      </c>
      <c r="I34" s="331">
        <v>-6.1339480087079039</v>
      </c>
      <c r="J34" s="331">
        <v>1.8296941198379812</v>
      </c>
      <c r="K34" s="331">
        <v>2.4608501118568142</v>
      </c>
      <c r="L34" s="331">
        <v>-1.7937649880095989</v>
      </c>
      <c r="M34" s="331">
        <v>13.517319065052092</v>
      </c>
      <c r="N34" s="331">
        <v>3.1417112299465373</v>
      </c>
      <c r="O34" s="331">
        <v>1.8604651162790589</v>
      </c>
      <c r="P34" s="331">
        <v>-0.91743119266054407</v>
      </c>
      <c r="Q34" s="331">
        <v>-56.666666666666664</v>
      </c>
      <c r="R34" s="357">
        <v>8.9347079037800654</v>
      </c>
      <c r="S34" s="336">
        <v>-3.0469600646271715</v>
      </c>
      <c r="T34" s="336">
        <v>21.894218942189411</v>
      </c>
      <c r="U34" s="357">
        <v>3.7437603993344339</v>
      </c>
      <c r="V34" s="336">
        <v>11.066997518610421</v>
      </c>
      <c r="W34" s="336">
        <v>14.208112023177193</v>
      </c>
      <c r="X34" s="336">
        <v>-13.380782918149464</v>
      </c>
      <c r="Y34" s="335">
        <v>-51.726166236821861</v>
      </c>
      <c r="Z34" s="83" t="s">
        <v>59</v>
      </c>
    </row>
    <row r="35" spans="1:26" s="219" customFormat="1" ht="33.75" customHeight="1">
      <c r="A35" s="83" t="s">
        <v>60</v>
      </c>
      <c r="B35" s="334">
        <v>-2.7302102683379985</v>
      </c>
      <c r="C35" s="336">
        <v>0.20527742346938282</v>
      </c>
      <c r="D35" s="331">
        <v>1.0411603292826328</v>
      </c>
      <c r="E35" s="331">
        <v>3.2907926262774509</v>
      </c>
      <c r="F35" s="357">
        <v>-7.0135185414857943</v>
      </c>
      <c r="G35" s="336">
        <v>-13.955347329388388</v>
      </c>
      <c r="H35" s="331">
        <v>-17.611071649519971</v>
      </c>
      <c r="I35" s="331">
        <v>-14.894470748736055</v>
      </c>
      <c r="J35" s="331">
        <v>-5.4491352055049305</v>
      </c>
      <c r="K35" s="331">
        <v>0.44902271526676429</v>
      </c>
      <c r="L35" s="331">
        <v>4.9377505802911941</v>
      </c>
      <c r="M35" s="331">
        <v>12.575030012004788</v>
      </c>
      <c r="N35" s="331">
        <v>-13.104575163398692</v>
      </c>
      <c r="O35" s="331">
        <v>20.640569395017792</v>
      </c>
      <c r="P35" s="331">
        <v>-3.6363636363636402</v>
      </c>
      <c r="Q35" s="331">
        <v>29.166666666666686</v>
      </c>
      <c r="R35" s="357">
        <v>26.237623762376245</v>
      </c>
      <c r="S35" s="336">
        <v>-11.371289484279487</v>
      </c>
      <c r="T35" s="336">
        <v>-15.458550260312379</v>
      </c>
      <c r="U35" s="357">
        <v>3.5398230088495666</v>
      </c>
      <c r="V35" s="336">
        <v>-9.9601593625498026</v>
      </c>
      <c r="W35" s="336">
        <v>7.1295177414039301</v>
      </c>
      <c r="X35" s="336">
        <v>-37.49152542372881</v>
      </c>
      <c r="Y35" s="335">
        <v>14.299943084803644</v>
      </c>
      <c r="Z35" s="83" t="s">
        <v>60</v>
      </c>
    </row>
    <row r="36" spans="1:26" s="219" customFormat="1" ht="33.75" customHeight="1">
      <c r="A36" s="83" t="s">
        <v>61</v>
      </c>
      <c r="B36" s="334">
        <v>-0.73492608930874326</v>
      </c>
      <c r="C36" s="336">
        <v>2.9884993144360124</v>
      </c>
      <c r="D36" s="331">
        <v>-0.20961910674506612</v>
      </c>
      <c r="E36" s="331">
        <v>8.1971375807941058</v>
      </c>
      <c r="F36" s="357">
        <v>9.1964781934653672</v>
      </c>
      <c r="G36" s="336">
        <v>-5.6680217171854963</v>
      </c>
      <c r="H36" s="331">
        <v>-7.5414476344520835</v>
      </c>
      <c r="I36" s="331">
        <v>-7.4627301105697654</v>
      </c>
      <c r="J36" s="331">
        <v>0.65062200668694459</v>
      </c>
      <c r="K36" s="331">
        <v>-3.443744524633928</v>
      </c>
      <c r="L36" s="331">
        <v>-1.188881446751509</v>
      </c>
      <c r="M36" s="331">
        <v>-3.0030333670374176</v>
      </c>
      <c r="N36" s="331">
        <v>-7.5543631742445569</v>
      </c>
      <c r="O36" s="331">
        <v>64.146023468057365</v>
      </c>
      <c r="P36" s="331">
        <v>-15.723270440251568</v>
      </c>
      <c r="Q36" s="331">
        <v>115.58441558441558</v>
      </c>
      <c r="R36" s="357">
        <v>80.602636534839917</v>
      </c>
      <c r="S36" s="336">
        <v>-4.8479170186513443</v>
      </c>
      <c r="T36" s="336">
        <v>7.1853910281857907</v>
      </c>
      <c r="U36" s="357">
        <v>-5.7391304347826093</v>
      </c>
      <c r="V36" s="336">
        <v>1.9321394910461862</v>
      </c>
      <c r="W36" s="336">
        <v>5.8342605582700315</v>
      </c>
      <c r="X36" s="336">
        <v>-20.42054185200162</v>
      </c>
      <c r="Y36" s="335">
        <v>-19.552925706771859</v>
      </c>
      <c r="Z36" s="83" t="s">
        <v>61</v>
      </c>
    </row>
    <row r="37" spans="1:26" s="219" customFormat="1" ht="33.75" customHeight="1">
      <c r="A37" s="83" t="s">
        <v>62</v>
      </c>
      <c r="B37" s="334">
        <v>-1.2536007455972822</v>
      </c>
      <c r="C37" s="336">
        <v>-0.64838639653677888</v>
      </c>
      <c r="D37" s="331">
        <v>-2.0168217462065741</v>
      </c>
      <c r="E37" s="331">
        <v>5.1699462534726877</v>
      </c>
      <c r="F37" s="357">
        <v>-0.57278812090757469</v>
      </c>
      <c r="G37" s="336">
        <v>-5.2405689403726257</v>
      </c>
      <c r="H37" s="331">
        <v>-10.177235999484253</v>
      </c>
      <c r="I37" s="331">
        <v>-2.1088648953549693</v>
      </c>
      <c r="J37" s="331">
        <v>0.75216824007982552</v>
      </c>
      <c r="K37" s="331">
        <v>2.6167802029751073</v>
      </c>
      <c r="L37" s="331">
        <v>2.0470814588461508</v>
      </c>
      <c r="M37" s="331">
        <v>6.6670735987547829</v>
      </c>
      <c r="N37" s="331">
        <v>0.32913867131915708</v>
      </c>
      <c r="O37" s="331">
        <v>13.396875827376235</v>
      </c>
      <c r="P37" s="331">
        <v>4.8543689320388381</v>
      </c>
      <c r="Q37" s="331">
        <v>0.63291139240506311</v>
      </c>
      <c r="R37" s="357">
        <v>18.676885841064944</v>
      </c>
      <c r="S37" s="336">
        <v>-3.0417278999088921</v>
      </c>
      <c r="T37" s="336">
        <v>2.9668109668109679</v>
      </c>
      <c r="U37" s="357">
        <v>5.6566024008730409</v>
      </c>
      <c r="V37" s="336">
        <v>3.6147745695132016</v>
      </c>
      <c r="W37" s="336">
        <v>8.2431192660550607</v>
      </c>
      <c r="X37" s="336">
        <v>-1.567467652495381</v>
      </c>
      <c r="Y37" s="335">
        <v>-2.8962110013226408</v>
      </c>
      <c r="Z37" s="83" t="s">
        <v>62</v>
      </c>
    </row>
    <row r="38" spans="1:26" s="219" customFormat="1" ht="33.75" customHeight="1">
      <c r="A38" s="83" t="s">
        <v>63</v>
      </c>
      <c r="B38" s="334">
        <v>-2.042958765412024</v>
      </c>
      <c r="C38" s="336">
        <v>2.675258886259499</v>
      </c>
      <c r="D38" s="331">
        <v>5.5310701855646016E-2</v>
      </c>
      <c r="E38" s="331">
        <v>7.7501839587932295</v>
      </c>
      <c r="F38" s="357">
        <v>9.4985860802768656</v>
      </c>
      <c r="G38" s="336">
        <v>-7.0232852007704452</v>
      </c>
      <c r="H38" s="331">
        <v>-8.8668616975612338</v>
      </c>
      <c r="I38" s="331">
        <v>-10.928119040331509</v>
      </c>
      <c r="J38" s="331">
        <v>-0.21077518428887743</v>
      </c>
      <c r="K38" s="331">
        <v>6.9902300661834289</v>
      </c>
      <c r="L38" s="331">
        <v>6.704984720001633</v>
      </c>
      <c r="M38" s="331">
        <v>9.2089227997668672</v>
      </c>
      <c r="N38" s="331">
        <v>5.9577789340667522</v>
      </c>
      <c r="O38" s="331">
        <v>7.2445820433436552</v>
      </c>
      <c r="P38" s="331">
        <v>-12.842892768079807</v>
      </c>
      <c r="Q38" s="331">
        <v>35.574229691876752</v>
      </c>
      <c r="R38" s="357">
        <v>4.8424737456242752</v>
      </c>
      <c r="S38" s="336">
        <v>-3.7720513400429638</v>
      </c>
      <c r="T38" s="336">
        <v>13.686846689895461</v>
      </c>
      <c r="U38" s="357">
        <v>1.7832647462277151</v>
      </c>
      <c r="V38" s="336">
        <v>10.304778236807238</v>
      </c>
      <c r="W38" s="336">
        <v>8.4481119052731657</v>
      </c>
      <c r="X38" s="336">
        <v>-18.611149923152155</v>
      </c>
      <c r="Y38" s="335">
        <v>-13.255457815449262</v>
      </c>
      <c r="Z38" s="83" t="s">
        <v>63</v>
      </c>
    </row>
    <row r="39" spans="1:26" s="219" customFormat="1" ht="33.75" customHeight="1">
      <c r="A39" s="83" t="s">
        <v>64</v>
      </c>
      <c r="B39" s="334">
        <v>0.21899864703611627</v>
      </c>
      <c r="C39" s="336">
        <v>6.9561844093266387</v>
      </c>
      <c r="D39" s="331">
        <v>2.9744826323179154</v>
      </c>
      <c r="E39" s="331">
        <v>17.013817281913802</v>
      </c>
      <c r="F39" s="357">
        <v>13.363153480570304</v>
      </c>
      <c r="G39" s="336">
        <v>-5.6644668287599842</v>
      </c>
      <c r="H39" s="331">
        <v>-8.4767248057466134</v>
      </c>
      <c r="I39" s="331">
        <v>-2.6923076923076934</v>
      </c>
      <c r="J39" s="331">
        <v>-0.82682590721175586</v>
      </c>
      <c r="K39" s="331">
        <v>17.63657957244655</v>
      </c>
      <c r="L39" s="331">
        <v>9.5140664961636929</v>
      </c>
      <c r="M39" s="331">
        <v>41.397849462365599</v>
      </c>
      <c r="N39" s="331">
        <v>20.701754385964904</v>
      </c>
      <c r="O39" s="331">
        <v>-0.88757396449705084</v>
      </c>
      <c r="P39" s="331">
        <v>-39.230769230769234</v>
      </c>
      <c r="Q39" s="331">
        <v>-16.21621621621621</v>
      </c>
      <c r="R39" s="357">
        <v>31.578947368421069</v>
      </c>
      <c r="S39" s="336">
        <v>-1.986361251967125</v>
      </c>
      <c r="T39" s="336">
        <v>31.46944083224966</v>
      </c>
      <c r="U39" s="357">
        <v>34.726224783861682</v>
      </c>
      <c r="V39" s="336">
        <v>33.014354066985646</v>
      </c>
      <c r="W39" s="336">
        <v>12.391604876209627</v>
      </c>
      <c r="X39" s="336">
        <v>-14.004914004913999</v>
      </c>
      <c r="Y39" s="335">
        <v>-7.3660205245153918</v>
      </c>
      <c r="Z39" s="83" t="s">
        <v>64</v>
      </c>
    </row>
    <row r="40" spans="1:26" s="219" customFormat="1" ht="33.75" customHeight="1">
      <c r="A40" s="83" t="s">
        <v>65</v>
      </c>
      <c r="B40" s="334">
        <v>-2.3435128263976708</v>
      </c>
      <c r="C40" s="336">
        <v>2.2297588949867304</v>
      </c>
      <c r="D40" s="331">
        <v>2.2069523039612022</v>
      </c>
      <c r="E40" s="331">
        <v>-4.083200378183534</v>
      </c>
      <c r="F40" s="357">
        <v>9.5831630568042385</v>
      </c>
      <c r="G40" s="336">
        <v>-10.667646560009047</v>
      </c>
      <c r="H40" s="331">
        <v>-15.853821040708908</v>
      </c>
      <c r="I40" s="331">
        <v>-6.6715744915800173</v>
      </c>
      <c r="J40" s="331">
        <v>-1.4529633886061504</v>
      </c>
      <c r="K40" s="331">
        <v>-9.8148028650706607</v>
      </c>
      <c r="L40" s="331">
        <v>-11.50039072675176</v>
      </c>
      <c r="M40" s="331">
        <v>-5.8503401360544274</v>
      </c>
      <c r="N40" s="331">
        <v>-10.20752895752895</v>
      </c>
      <c r="O40" s="331">
        <v>16.225165562913915</v>
      </c>
      <c r="P40" s="331">
        <v>37.5</v>
      </c>
      <c r="Q40" s="331">
        <v>-1.7543859649122879</v>
      </c>
      <c r="R40" s="357">
        <v>12.12121212121211</v>
      </c>
      <c r="S40" s="336">
        <v>-10.357796300060983</v>
      </c>
      <c r="T40" s="336">
        <v>20.882740447957843</v>
      </c>
      <c r="U40" s="357">
        <v>25.974025974025977</v>
      </c>
      <c r="V40" s="336">
        <v>22.809172809172807</v>
      </c>
      <c r="W40" s="336">
        <v>22.420302013422827</v>
      </c>
      <c r="X40" s="336">
        <v>-24</v>
      </c>
      <c r="Y40" s="335">
        <v>-35.298130713603499</v>
      </c>
      <c r="Z40" s="83" t="s">
        <v>65</v>
      </c>
    </row>
    <row r="41" spans="1:26" s="219" customFormat="1" ht="33.75" customHeight="1">
      <c r="A41" s="83" t="s">
        <v>66</v>
      </c>
      <c r="B41" s="334">
        <v>-2.3794880090589317</v>
      </c>
      <c r="C41" s="336">
        <v>0.84822632443430734</v>
      </c>
      <c r="D41" s="331">
        <v>4.7096125589668247</v>
      </c>
      <c r="E41" s="331">
        <v>-3.3223542889875404</v>
      </c>
      <c r="F41" s="357">
        <v>-8.0543669770953983</v>
      </c>
      <c r="G41" s="336">
        <v>-13.243374272786042</v>
      </c>
      <c r="H41" s="331">
        <v>-16.104616306954426</v>
      </c>
      <c r="I41" s="331">
        <v>-8.9268755935422632</v>
      </c>
      <c r="J41" s="331">
        <v>-10.727657496337301</v>
      </c>
      <c r="K41" s="331">
        <v>-2.3042039465620832</v>
      </c>
      <c r="L41" s="331">
        <v>1.134328358208947</v>
      </c>
      <c r="M41" s="331">
        <v>4.6339825386165074</v>
      </c>
      <c r="N41" s="331">
        <v>-8.8855421686747036</v>
      </c>
      <c r="O41" s="331">
        <v>-4.2253521126760631</v>
      </c>
      <c r="P41" s="331">
        <v>-55</v>
      </c>
      <c r="Q41" s="331" t="s">
        <v>22</v>
      </c>
      <c r="R41" s="357">
        <v>15.686274509803937</v>
      </c>
      <c r="S41" s="336">
        <v>-10.517858225698859</v>
      </c>
      <c r="T41" s="336">
        <v>16.628701594533027</v>
      </c>
      <c r="U41" s="357">
        <v>-11.041009463722389</v>
      </c>
      <c r="V41" s="336">
        <v>5.0264550264550252</v>
      </c>
      <c r="W41" s="336">
        <v>13.034188034188034</v>
      </c>
      <c r="X41" s="336">
        <v>-21.839080459770116</v>
      </c>
      <c r="Y41" s="335">
        <v>27.629295383547372</v>
      </c>
      <c r="Z41" s="83" t="s">
        <v>66</v>
      </c>
    </row>
    <row r="42" spans="1:26" s="219" customFormat="1" ht="33.75" customHeight="1">
      <c r="A42" s="83" t="s">
        <v>67</v>
      </c>
      <c r="B42" s="334">
        <v>-0.62694488094476242</v>
      </c>
      <c r="C42" s="336">
        <v>-0.39598662207357904</v>
      </c>
      <c r="D42" s="331">
        <v>0.91925781580954435</v>
      </c>
      <c r="E42" s="331">
        <v>-6.1639038057436437</v>
      </c>
      <c r="F42" s="357">
        <v>3.1328079953872674</v>
      </c>
      <c r="G42" s="336">
        <v>-9.4385459780457097</v>
      </c>
      <c r="H42" s="331">
        <v>-13.794582669444793</v>
      </c>
      <c r="I42" s="331">
        <v>-6.9152134696332013</v>
      </c>
      <c r="J42" s="331">
        <v>-3.6858422321736128</v>
      </c>
      <c r="K42" s="331">
        <v>1.4485073308602807</v>
      </c>
      <c r="L42" s="331">
        <v>9.0351045463264938</v>
      </c>
      <c r="M42" s="331">
        <v>-7.284345047923324</v>
      </c>
      <c r="N42" s="331">
        <v>-2.6518966096005414</v>
      </c>
      <c r="O42" s="331">
        <v>-54.166666666666671</v>
      </c>
      <c r="P42" s="331">
        <v>-76.470588235294116</v>
      </c>
      <c r="Q42" s="331" t="s">
        <v>22</v>
      </c>
      <c r="R42" s="357">
        <v>-48.387096774193552</v>
      </c>
      <c r="S42" s="336">
        <v>-6.7297369833601692</v>
      </c>
      <c r="T42" s="336">
        <v>45.286195286195294</v>
      </c>
      <c r="U42" s="357">
        <v>24.804177545691914</v>
      </c>
      <c r="V42" s="336">
        <v>37.256908904810643</v>
      </c>
      <c r="W42" s="336">
        <v>7.3898979845732811</v>
      </c>
      <c r="X42" s="336">
        <v>7.8817733990147758</v>
      </c>
      <c r="Y42" s="335">
        <v>-26.729222520107243</v>
      </c>
      <c r="Z42" s="83" t="s">
        <v>67</v>
      </c>
    </row>
    <row r="43" spans="1:26" s="219" customFormat="1" ht="33.75" customHeight="1">
      <c r="A43" s="83" t="s">
        <v>68</v>
      </c>
      <c r="B43" s="334">
        <v>-1.9672944546805695</v>
      </c>
      <c r="C43" s="336">
        <v>2.9799180749426739</v>
      </c>
      <c r="D43" s="331">
        <v>2.0638020230812799</v>
      </c>
      <c r="E43" s="331">
        <v>-1.8826024990885202</v>
      </c>
      <c r="F43" s="357">
        <v>12.063292543162405</v>
      </c>
      <c r="G43" s="336">
        <v>-3.2352686496081731</v>
      </c>
      <c r="H43" s="331">
        <v>-9.6835513809683533</v>
      </c>
      <c r="I43" s="331">
        <v>11.863383211433941</v>
      </c>
      <c r="J43" s="331">
        <v>1.8424476434297077</v>
      </c>
      <c r="K43" s="331">
        <v>1.3976383720589496</v>
      </c>
      <c r="L43" s="331">
        <v>-0.62571103526735783</v>
      </c>
      <c r="M43" s="331">
        <v>7.9916720051249115</v>
      </c>
      <c r="N43" s="331">
        <v>0.85395439107229265</v>
      </c>
      <c r="O43" s="331">
        <v>-12.886597938144334</v>
      </c>
      <c r="P43" s="331">
        <v>9.0909090909090793</v>
      </c>
      <c r="Q43" s="331">
        <v>-72.61904761904762</v>
      </c>
      <c r="R43" s="357">
        <v>11.963190184049083</v>
      </c>
      <c r="S43" s="336">
        <v>-2.0354212070905362</v>
      </c>
      <c r="T43" s="336">
        <v>-2.5080906148867257</v>
      </c>
      <c r="U43" s="357">
        <v>34.760705289672558</v>
      </c>
      <c r="V43" s="336">
        <v>12.068965517241367</v>
      </c>
      <c r="W43" s="336">
        <v>19.303482587064664</v>
      </c>
      <c r="X43" s="336">
        <v>-19.571865443425068</v>
      </c>
      <c r="Y43" s="335">
        <v>-12.453676614004294</v>
      </c>
      <c r="Z43" s="83" t="s">
        <v>68</v>
      </c>
    </row>
    <row r="44" spans="1:26" s="219" customFormat="1" ht="33.75" customHeight="1">
      <c r="A44" s="83" t="s">
        <v>69</v>
      </c>
      <c r="B44" s="334">
        <v>-0.38581749007634869</v>
      </c>
      <c r="C44" s="336">
        <v>3.5393343039309144</v>
      </c>
      <c r="D44" s="331">
        <v>-1.1933278167327188</v>
      </c>
      <c r="E44" s="331">
        <v>17.2262222581776</v>
      </c>
      <c r="F44" s="357">
        <v>4.8460723806741441</v>
      </c>
      <c r="G44" s="336">
        <v>-4.1410376180477897</v>
      </c>
      <c r="H44" s="331">
        <v>-8.5434300048726755</v>
      </c>
      <c r="I44" s="331">
        <v>1.7823911335346025</v>
      </c>
      <c r="J44" s="331">
        <v>-0.61007678552645928</v>
      </c>
      <c r="K44" s="331">
        <v>26.609181851864321</v>
      </c>
      <c r="L44" s="331">
        <v>24.761841757078585</v>
      </c>
      <c r="M44" s="331">
        <v>59.339314845024461</v>
      </c>
      <c r="N44" s="331">
        <v>12.896886958320408</v>
      </c>
      <c r="O44" s="331">
        <v>6.6273932253313745</v>
      </c>
      <c r="P44" s="331">
        <v>6.9182389937106876</v>
      </c>
      <c r="Q44" s="331">
        <v>-35.714285714285708</v>
      </c>
      <c r="R44" s="357">
        <v>8.9430894308943039</v>
      </c>
      <c r="S44" s="336">
        <v>2.504314671326739</v>
      </c>
      <c r="T44" s="336">
        <v>8.0121858339680045</v>
      </c>
      <c r="U44" s="357">
        <v>59.454432734035976</v>
      </c>
      <c r="V44" s="336">
        <v>18.158473954512118</v>
      </c>
      <c r="W44" s="336">
        <v>11.09982021417963</v>
      </c>
      <c r="X44" s="336">
        <v>-23.288232882328813</v>
      </c>
      <c r="Y44" s="335">
        <v>-12.624382833270033</v>
      </c>
      <c r="Z44" s="83" t="s">
        <v>69</v>
      </c>
    </row>
    <row r="45" spans="1:26" s="219" customFormat="1" ht="33.75" customHeight="1">
      <c r="A45" s="83" t="s">
        <v>70</v>
      </c>
      <c r="B45" s="334">
        <v>-1.4248158894726117</v>
      </c>
      <c r="C45" s="336">
        <v>-1.5811261451186311</v>
      </c>
      <c r="D45" s="331">
        <v>-0.43946052432187344</v>
      </c>
      <c r="E45" s="331">
        <v>-2.6129943502824773</v>
      </c>
      <c r="F45" s="357">
        <v>-4.8886059834500344</v>
      </c>
      <c r="G45" s="336">
        <v>1.0340274574060118</v>
      </c>
      <c r="H45" s="331">
        <v>1.3359430826109957</v>
      </c>
      <c r="I45" s="331">
        <v>-2.9627319507251002</v>
      </c>
      <c r="J45" s="331">
        <v>3.3617212012550368</v>
      </c>
      <c r="K45" s="331">
        <v>17.947915852037227</v>
      </c>
      <c r="L45" s="331">
        <v>19.126875852660305</v>
      </c>
      <c r="M45" s="331">
        <v>17.479074347612027</v>
      </c>
      <c r="N45" s="331">
        <v>15.703444249854059</v>
      </c>
      <c r="O45" s="331">
        <v>-20.136518771331055</v>
      </c>
      <c r="P45" s="331">
        <v>37.209302325581405</v>
      </c>
      <c r="Q45" s="331">
        <v>-28.571428571428569</v>
      </c>
      <c r="R45" s="357">
        <v>-30.180180180180187</v>
      </c>
      <c r="S45" s="336">
        <v>3.8003186684399708</v>
      </c>
      <c r="T45" s="336">
        <v>40.433212996389898</v>
      </c>
      <c r="U45" s="357">
        <v>31.962616822429908</v>
      </c>
      <c r="V45" s="336">
        <v>36.271808999081742</v>
      </c>
      <c r="W45" s="336">
        <v>14.028128380814991</v>
      </c>
      <c r="X45" s="336">
        <v>-1.6442451420029869</v>
      </c>
      <c r="Y45" s="335">
        <v>-4.0426726558113444</v>
      </c>
      <c r="Z45" s="83" t="s">
        <v>70</v>
      </c>
    </row>
    <row r="46" spans="1:26" s="219" customFormat="1" ht="33.75" customHeight="1">
      <c r="A46" s="83" t="s">
        <v>71</v>
      </c>
      <c r="B46" s="334">
        <v>-1.9691694816769854</v>
      </c>
      <c r="C46" s="336">
        <v>-1.7832093925943013</v>
      </c>
      <c r="D46" s="331">
        <v>-2.1128841607564937</v>
      </c>
      <c r="E46" s="331">
        <v>-2.823058009288772</v>
      </c>
      <c r="F46" s="357">
        <v>1.3434903047091495</v>
      </c>
      <c r="G46" s="336">
        <v>-9.2959671907040331</v>
      </c>
      <c r="H46" s="331">
        <v>-16.639988358556451</v>
      </c>
      <c r="I46" s="331">
        <v>-0.28025057698648936</v>
      </c>
      <c r="J46" s="331">
        <v>-3.5056967572305098</v>
      </c>
      <c r="K46" s="331">
        <v>-1.8778026905829677</v>
      </c>
      <c r="L46" s="331">
        <v>4.4674295774647987</v>
      </c>
      <c r="M46" s="331">
        <v>13.401670463173886</v>
      </c>
      <c r="N46" s="331">
        <v>-21.469086783891086</v>
      </c>
      <c r="O46" s="331">
        <v>-29.6875</v>
      </c>
      <c r="P46" s="331">
        <v>-50</v>
      </c>
      <c r="Q46" s="331">
        <v>-35</v>
      </c>
      <c r="R46" s="357">
        <v>12.5</v>
      </c>
      <c r="S46" s="336">
        <v>-7.2708414365357186</v>
      </c>
      <c r="T46" s="336">
        <v>7.4000000000000057</v>
      </c>
      <c r="U46" s="357">
        <v>61.087866108786613</v>
      </c>
      <c r="V46" s="336">
        <v>24.763193504736122</v>
      </c>
      <c r="W46" s="336">
        <v>11.423018786439215</v>
      </c>
      <c r="X46" s="336">
        <v>-16.371077762619365</v>
      </c>
      <c r="Y46" s="335">
        <v>22.283869666095029</v>
      </c>
      <c r="Z46" s="83" t="s">
        <v>71</v>
      </c>
    </row>
    <row r="47" spans="1:26" s="219" customFormat="1" ht="33.75" customHeight="1">
      <c r="A47" s="83" t="s">
        <v>72</v>
      </c>
      <c r="B47" s="334">
        <v>-1.8601078287588564</v>
      </c>
      <c r="C47" s="336">
        <v>0.4850159865604553</v>
      </c>
      <c r="D47" s="331">
        <v>-1.9345074901848989</v>
      </c>
      <c r="E47" s="331">
        <v>1.8937784522003085</v>
      </c>
      <c r="F47" s="357">
        <v>7.9019073569482288</v>
      </c>
      <c r="G47" s="336">
        <v>-7.9148471615724247E-2</v>
      </c>
      <c r="H47" s="331">
        <v>-8.2526575550493533</v>
      </c>
      <c r="I47" s="331">
        <v>6.6635216417030279</v>
      </c>
      <c r="J47" s="331">
        <v>16.151784454789109</v>
      </c>
      <c r="K47" s="331">
        <v>12.735552763819101</v>
      </c>
      <c r="L47" s="331">
        <v>7.9850382175963546</v>
      </c>
      <c r="M47" s="331">
        <v>23.460410557184758</v>
      </c>
      <c r="N47" s="331">
        <v>11.682774303581581</v>
      </c>
      <c r="O47" s="331">
        <v>11.290322580645153</v>
      </c>
      <c r="P47" s="331">
        <v>-55.263157894736842</v>
      </c>
      <c r="Q47" s="331">
        <v>66.666666666666686</v>
      </c>
      <c r="R47" s="357">
        <v>123.80952380952382</v>
      </c>
      <c r="S47" s="336">
        <v>3.2363768760872205</v>
      </c>
      <c r="T47" s="336">
        <v>47.984395318595574</v>
      </c>
      <c r="U47" s="357">
        <v>3.2679738562091671</v>
      </c>
      <c r="V47" s="336">
        <v>31.270358306188911</v>
      </c>
      <c r="W47" s="336">
        <v>10.533910533910529</v>
      </c>
      <c r="X47" s="336">
        <v>-33.677419354838705</v>
      </c>
      <c r="Y47" s="335">
        <v>12.553373185311685</v>
      </c>
      <c r="Z47" s="83" t="s">
        <v>72</v>
      </c>
    </row>
    <row r="48" spans="1:26" s="219" customFormat="1" ht="33.75" customHeight="1">
      <c r="A48" s="83" t="s">
        <v>73</v>
      </c>
      <c r="B48" s="334">
        <v>-1.5010340103007564</v>
      </c>
      <c r="C48" s="336">
        <v>2.4871534416825938</v>
      </c>
      <c r="D48" s="331">
        <v>-1.0888264628377442E-2</v>
      </c>
      <c r="E48" s="331">
        <v>4.4126416219439477</v>
      </c>
      <c r="F48" s="357">
        <v>12.408444635932781</v>
      </c>
      <c r="G48" s="336">
        <v>-2.6341948310139145</v>
      </c>
      <c r="H48" s="331">
        <v>-8.5576824649401146</v>
      </c>
      <c r="I48" s="331">
        <v>0.12380493844143814</v>
      </c>
      <c r="J48" s="331">
        <v>6.5715073782926368</v>
      </c>
      <c r="K48" s="331">
        <v>-6.3630326940353825</v>
      </c>
      <c r="L48" s="331">
        <v>-13.85692068429239</v>
      </c>
      <c r="M48" s="331">
        <v>12.45563084866086</v>
      </c>
      <c r="N48" s="331">
        <v>-9.4604921289928114</v>
      </c>
      <c r="O48" s="331">
        <v>-73.410404624277461</v>
      </c>
      <c r="P48" s="331">
        <v>-79.365079365079367</v>
      </c>
      <c r="Q48" s="331" t="s">
        <v>22</v>
      </c>
      <c r="R48" s="357">
        <v>-52.380952380952387</v>
      </c>
      <c r="S48" s="336">
        <v>-3.9145526734980223</v>
      </c>
      <c r="T48" s="336">
        <v>6.1440677966101589</v>
      </c>
      <c r="U48" s="357">
        <v>-7.0318282753515859</v>
      </c>
      <c r="V48" s="336">
        <v>-0.2891217925551075</v>
      </c>
      <c r="W48" s="336">
        <v>11.005171299288946</v>
      </c>
      <c r="X48" s="336">
        <v>-15.348837209302317</v>
      </c>
      <c r="Y48" s="335">
        <v>-32.162131128717419</v>
      </c>
      <c r="Z48" s="83" t="s">
        <v>73</v>
      </c>
    </row>
    <row r="49" spans="1:26" s="219" customFormat="1" ht="33.75" customHeight="1">
      <c r="A49" s="83" t="s">
        <v>74</v>
      </c>
      <c r="B49" s="334">
        <v>-1.4648800642336113</v>
      </c>
      <c r="C49" s="336">
        <v>-2.6993951660351598</v>
      </c>
      <c r="D49" s="331">
        <v>-6.7728818078794717</v>
      </c>
      <c r="E49" s="331">
        <v>1.3284229909246363</v>
      </c>
      <c r="F49" s="357">
        <v>16.045845272206293</v>
      </c>
      <c r="G49" s="336">
        <v>-19.459154134011158</v>
      </c>
      <c r="H49" s="331">
        <v>-22.6970904261741</v>
      </c>
      <c r="I49" s="331">
        <v>-20.807833537331703</v>
      </c>
      <c r="J49" s="331">
        <v>-9.303095513987742</v>
      </c>
      <c r="K49" s="331">
        <v>-6.3816747107944423</v>
      </c>
      <c r="L49" s="331">
        <v>-15.152941176470591</v>
      </c>
      <c r="M49" s="331">
        <v>-2.3325196636832146</v>
      </c>
      <c r="N49" s="331">
        <v>7.3219658976930759</v>
      </c>
      <c r="O49" s="331">
        <v>21.05263157894737</v>
      </c>
      <c r="P49" s="331">
        <v>30</v>
      </c>
      <c r="Q49" s="331" t="s">
        <v>22</v>
      </c>
      <c r="R49" s="357">
        <v>25</v>
      </c>
      <c r="S49" s="336">
        <v>-15.31716508043867</v>
      </c>
      <c r="T49" s="336">
        <v>-2.6264591439688729</v>
      </c>
      <c r="U49" s="357">
        <v>3.0645161290322704</v>
      </c>
      <c r="V49" s="336">
        <v>-0.48543689320388239</v>
      </c>
      <c r="W49" s="336">
        <v>12.706701479547419</v>
      </c>
      <c r="X49" s="336">
        <v>-16.891891891891902</v>
      </c>
      <c r="Y49" s="335">
        <v>-4.6859169199594817</v>
      </c>
      <c r="Z49" s="83" t="s">
        <v>74</v>
      </c>
    </row>
    <row r="50" spans="1:26" s="219" customFormat="1" ht="33.75" customHeight="1">
      <c r="A50" s="83" t="s">
        <v>75</v>
      </c>
      <c r="B50" s="334">
        <v>-0.64887338472688327</v>
      </c>
      <c r="C50" s="336">
        <v>-5.6915214487219572</v>
      </c>
      <c r="D50" s="331">
        <v>-8.4809310532030509</v>
      </c>
      <c r="E50" s="331">
        <v>0.36267948057890464</v>
      </c>
      <c r="F50" s="357">
        <v>1.7787723367416817</v>
      </c>
      <c r="G50" s="336">
        <v>-11.37692460958165</v>
      </c>
      <c r="H50" s="331">
        <v>-14.037052051762188</v>
      </c>
      <c r="I50" s="331">
        <v>-10.338070329738159</v>
      </c>
      <c r="J50" s="331">
        <v>-6.4949355302880747</v>
      </c>
      <c r="K50" s="331">
        <v>11.231573278011609</v>
      </c>
      <c r="L50" s="331">
        <v>8.938870741950538</v>
      </c>
      <c r="M50" s="331">
        <v>23.242237075894749</v>
      </c>
      <c r="N50" s="331">
        <v>4.2431341923727643</v>
      </c>
      <c r="O50" s="331">
        <v>-3.1416716064018999</v>
      </c>
      <c r="P50" s="331">
        <v>-8.365758754863819</v>
      </c>
      <c r="Q50" s="331">
        <v>57.89473684210526</v>
      </c>
      <c r="R50" s="357">
        <v>-3.8530465949820751</v>
      </c>
      <c r="S50" s="336">
        <v>-5.5743969550715207</v>
      </c>
      <c r="T50" s="336">
        <v>-3.1615747074023375</v>
      </c>
      <c r="U50" s="357">
        <v>21.004003695719135</v>
      </c>
      <c r="V50" s="336">
        <v>4.8239364950132284</v>
      </c>
      <c r="W50" s="336">
        <v>17.426298260762294</v>
      </c>
      <c r="X50" s="336">
        <v>-16.560393514301325</v>
      </c>
      <c r="Y50" s="335">
        <v>-8.671508961550856</v>
      </c>
      <c r="Z50" s="83" t="s">
        <v>75</v>
      </c>
    </row>
    <row r="51" spans="1:26" s="219" customFormat="1" ht="33.75" customHeight="1">
      <c r="A51" s="83" t="s">
        <v>76</v>
      </c>
      <c r="B51" s="334">
        <v>-1.9503744523909035</v>
      </c>
      <c r="C51" s="336">
        <v>13.818851823118706</v>
      </c>
      <c r="D51" s="331">
        <v>15.711788696834333</v>
      </c>
      <c r="E51" s="331">
        <v>-2.1971723347344323</v>
      </c>
      <c r="F51" s="357">
        <v>37.437934458788504</v>
      </c>
      <c r="G51" s="336">
        <v>-6.6793790621474898</v>
      </c>
      <c r="H51" s="331">
        <v>-10.197155785391075</v>
      </c>
      <c r="I51" s="331">
        <v>0.83798882681564635</v>
      </c>
      <c r="J51" s="331">
        <v>-5.4853387259858408</v>
      </c>
      <c r="K51" s="331">
        <v>10.097957482284286</v>
      </c>
      <c r="L51" s="331">
        <v>13.301351940689045</v>
      </c>
      <c r="M51" s="331">
        <v>13.968775677896474</v>
      </c>
      <c r="N51" s="331">
        <v>0.73757763975154944</v>
      </c>
      <c r="O51" s="331">
        <v>-7.0707070707070727</v>
      </c>
      <c r="P51" s="331">
        <v>-23.80952380952381</v>
      </c>
      <c r="Q51" s="331">
        <v>60</v>
      </c>
      <c r="R51" s="357">
        <v>0</v>
      </c>
      <c r="S51" s="336">
        <v>-3.257633750106308</v>
      </c>
      <c r="T51" s="336">
        <v>-32.091690544412614</v>
      </c>
      <c r="U51" s="357">
        <v>-9.4771241830065378</v>
      </c>
      <c r="V51" s="336">
        <v>-21.526717557251914</v>
      </c>
      <c r="W51" s="336">
        <v>7.0567986230636706</v>
      </c>
      <c r="X51" s="336">
        <v>-0.68399452804376892</v>
      </c>
      <c r="Y51" s="335">
        <v>-8.6910774410774394</v>
      </c>
      <c r="Z51" s="83" t="s">
        <v>76</v>
      </c>
    </row>
    <row r="52" spans="1:26" s="219" customFormat="1" ht="33.75" customHeight="1">
      <c r="A52" s="83" t="s">
        <v>77</v>
      </c>
      <c r="B52" s="334">
        <v>-0.96933999570548224</v>
      </c>
      <c r="C52" s="336">
        <v>4.6658647078395887</v>
      </c>
      <c r="D52" s="331">
        <v>3.5512843189277277</v>
      </c>
      <c r="E52" s="331">
        <v>6.9040213285936431</v>
      </c>
      <c r="F52" s="357">
        <v>6.4397622906537038</v>
      </c>
      <c r="G52" s="336">
        <v>-17.501635601831879</v>
      </c>
      <c r="H52" s="331">
        <v>-18.008850804746729</v>
      </c>
      <c r="I52" s="331">
        <v>-18.88203180631379</v>
      </c>
      <c r="J52" s="331">
        <v>-15.386981035366475</v>
      </c>
      <c r="K52" s="331">
        <v>14.949201741654576</v>
      </c>
      <c r="L52" s="331">
        <v>27.598791844953439</v>
      </c>
      <c r="M52" s="331">
        <v>3.6245487364621027</v>
      </c>
      <c r="N52" s="331">
        <v>10.626223091976513</v>
      </c>
      <c r="O52" s="331">
        <v>3.6402569593147831</v>
      </c>
      <c r="P52" s="331">
        <v>-8.9655172413793025</v>
      </c>
      <c r="Q52" s="331">
        <v>-13.235294117647058</v>
      </c>
      <c r="R52" s="357">
        <v>15.354330708661408</v>
      </c>
      <c r="S52" s="336">
        <v>-10.368740992772558</v>
      </c>
      <c r="T52" s="336">
        <v>13.568521031207609</v>
      </c>
      <c r="U52" s="357">
        <v>4.6001415428166865</v>
      </c>
      <c r="V52" s="336">
        <v>9.1790786283339116</v>
      </c>
      <c r="W52" s="336">
        <v>12.682526661197713</v>
      </c>
      <c r="X52" s="336">
        <v>0.26350461133068848</v>
      </c>
      <c r="Y52" s="335">
        <v>-10.069713400464749</v>
      </c>
      <c r="Z52" s="83" t="s">
        <v>77</v>
      </c>
    </row>
    <row r="53" spans="1:26" s="219" customFormat="1" ht="33.75" customHeight="1">
      <c r="A53" s="83" t="s">
        <v>78</v>
      </c>
      <c r="B53" s="334">
        <v>3.6192830466090413</v>
      </c>
      <c r="C53" s="336">
        <v>2.7696004806248169</v>
      </c>
      <c r="D53" s="331">
        <v>0.19196755963935175</v>
      </c>
      <c r="E53" s="331">
        <v>5.2313013402507664</v>
      </c>
      <c r="F53" s="357">
        <v>14.533448942839982</v>
      </c>
      <c r="G53" s="336">
        <v>-9.5652816797279314</v>
      </c>
      <c r="H53" s="331">
        <v>-9.4430444261970052</v>
      </c>
      <c r="I53" s="331">
        <v>-6.0741370756254867</v>
      </c>
      <c r="J53" s="331">
        <v>-12.508239947264329</v>
      </c>
      <c r="K53" s="331">
        <v>5.8121259747325098</v>
      </c>
      <c r="L53" s="331">
        <v>5.7300829354109055</v>
      </c>
      <c r="M53" s="331">
        <v>10.187813933173189</v>
      </c>
      <c r="N53" s="331">
        <v>0.97353969046429256</v>
      </c>
      <c r="O53" s="331">
        <v>-10.154525386313466</v>
      </c>
      <c r="P53" s="331">
        <v>-33.093525179856115</v>
      </c>
      <c r="Q53" s="331">
        <v>8.6956521739130324</v>
      </c>
      <c r="R53" s="357">
        <v>-0.68728522336769515</v>
      </c>
      <c r="S53" s="336">
        <v>-4.5389397938103571</v>
      </c>
      <c r="T53" s="336">
        <v>35.319341006544789</v>
      </c>
      <c r="U53" s="357">
        <v>10.869565217391312</v>
      </c>
      <c r="V53" s="336">
        <v>30.281311592904501</v>
      </c>
      <c r="W53" s="336">
        <v>25</v>
      </c>
      <c r="X53" s="336">
        <v>-2.7306273062730639</v>
      </c>
      <c r="Y53" s="335">
        <v>-15.79087225137846</v>
      </c>
      <c r="Z53" s="83" t="s">
        <v>78</v>
      </c>
    </row>
    <row r="54" spans="1:26" s="219" customFormat="1" ht="33.75" customHeight="1">
      <c r="A54" s="83" t="s">
        <v>79</v>
      </c>
      <c r="B54" s="334">
        <v>-1.644222663037894</v>
      </c>
      <c r="C54" s="336">
        <v>4.9716261016269385</v>
      </c>
      <c r="D54" s="331">
        <v>1.5753004438990814</v>
      </c>
      <c r="E54" s="331">
        <v>5.0974915399903296</v>
      </c>
      <c r="F54" s="357">
        <v>22.300950960283416</v>
      </c>
      <c r="G54" s="336">
        <v>-3.3666461950756457</v>
      </c>
      <c r="H54" s="331">
        <v>-6.6745248268749009</v>
      </c>
      <c r="I54" s="331">
        <v>5.6559857242610008</v>
      </c>
      <c r="J54" s="331">
        <v>-5.3008177570093409</v>
      </c>
      <c r="K54" s="331">
        <v>-2.3738872403560833</v>
      </c>
      <c r="L54" s="331">
        <v>-13.301396391805127</v>
      </c>
      <c r="M54" s="331">
        <v>24.783961285862418</v>
      </c>
      <c r="N54" s="331">
        <v>5.1457075347860268</v>
      </c>
      <c r="O54" s="331">
        <v>-7.5916230366492243</v>
      </c>
      <c r="P54" s="331">
        <v>-27.272727272727266</v>
      </c>
      <c r="Q54" s="331">
        <v>-23.91304347826086</v>
      </c>
      <c r="R54" s="357">
        <v>5.3097345132743499</v>
      </c>
      <c r="S54" s="336">
        <v>-3.1573880047573226</v>
      </c>
      <c r="T54" s="336">
        <v>9.0225563909774422</v>
      </c>
      <c r="U54" s="357">
        <v>26.908396946564878</v>
      </c>
      <c r="V54" s="336">
        <v>16.111951588502265</v>
      </c>
      <c r="W54" s="336">
        <v>10.124404446797257</v>
      </c>
      <c r="X54" s="336">
        <v>-13.56255969436485</v>
      </c>
      <c r="Y54" s="335">
        <v>-21.117713184519033</v>
      </c>
      <c r="Z54" s="83" t="s">
        <v>79</v>
      </c>
    </row>
    <row r="55" spans="1:26" s="219" customFormat="1" ht="33.75" customHeight="1">
      <c r="A55" s="83" t="s">
        <v>80</v>
      </c>
      <c r="B55" s="334">
        <v>-3.2815512289316473</v>
      </c>
      <c r="C55" s="336">
        <v>2.2499183783553462</v>
      </c>
      <c r="D55" s="331">
        <v>-2.911208151382823</v>
      </c>
      <c r="E55" s="331">
        <v>9.5020070245860495</v>
      </c>
      <c r="F55" s="357">
        <v>18.363939899833042</v>
      </c>
      <c r="G55" s="336">
        <v>-17.20798182998054</v>
      </c>
      <c r="H55" s="331">
        <v>-19.339670170960261</v>
      </c>
      <c r="I55" s="331">
        <v>-17.354463130659767</v>
      </c>
      <c r="J55" s="331">
        <v>-13.20168220881331</v>
      </c>
      <c r="K55" s="331">
        <v>-0.22815022815022701</v>
      </c>
      <c r="L55" s="331">
        <v>-1.7340334595188693</v>
      </c>
      <c r="M55" s="331">
        <v>13.375931842385526</v>
      </c>
      <c r="N55" s="331">
        <v>-12.470308788598572</v>
      </c>
      <c r="O55" s="331">
        <v>18.222222222222229</v>
      </c>
      <c r="P55" s="331">
        <v>-3.0769230769230802</v>
      </c>
      <c r="Q55" s="331">
        <v>100</v>
      </c>
      <c r="R55" s="357">
        <v>19.863013698630127</v>
      </c>
      <c r="S55" s="336">
        <v>-13.431021162882004</v>
      </c>
      <c r="T55" s="336">
        <v>-26.655896607431345</v>
      </c>
      <c r="U55" s="357">
        <v>-52.004110996916751</v>
      </c>
      <c r="V55" s="336">
        <v>-42.148241206030143</v>
      </c>
      <c r="W55" s="336">
        <v>10.092115957735032</v>
      </c>
      <c r="X55" s="336">
        <v>-14.775413711583923</v>
      </c>
      <c r="Y55" s="335">
        <v>16.814752724224633</v>
      </c>
      <c r="Z55" s="83" t="s">
        <v>80</v>
      </c>
    </row>
    <row r="56" spans="1:26" s="219" customFormat="1" ht="33.75" customHeight="1">
      <c r="A56" s="83" t="s">
        <v>81</v>
      </c>
      <c r="B56" s="334">
        <v>18.752595738128178</v>
      </c>
      <c r="C56" s="336">
        <v>10.856811917504089</v>
      </c>
      <c r="D56" s="331">
        <v>8.5453993319161867</v>
      </c>
      <c r="E56" s="331">
        <v>21.568502735020999</v>
      </c>
      <c r="F56" s="357">
        <v>9.4690796809331772</v>
      </c>
      <c r="G56" s="336">
        <v>-9.7291343721954746</v>
      </c>
      <c r="H56" s="331">
        <v>-4.6042311442743795</v>
      </c>
      <c r="I56" s="331">
        <v>-10.5427974947808</v>
      </c>
      <c r="J56" s="331">
        <v>-17.264980205327788</v>
      </c>
      <c r="K56" s="331">
        <v>-0.85741079801722719</v>
      </c>
      <c r="L56" s="331">
        <v>-3.8407756129393107</v>
      </c>
      <c r="M56" s="331">
        <v>9.6047284817140763</v>
      </c>
      <c r="N56" s="331">
        <v>-4.7984644913627648</v>
      </c>
      <c r="O56" s="331">
        <v>13.669064748201436</v>
      </c>
      <c r="P56" s="331">
        <v>-43.137254901960787</v>
      </c>
      <c r="Q56" s="331" t="s">
        <v>210</v>
      </c>
      <c r="R56" s="357">
        <v>21.568627450980387</v>
      </c>
      <c r="S56" s="336">
        <v>-6.8278626910548752</v>
      </c>
      <c r="T56" s="336">
        <v>10.833333333333343</v>
      </c>
      <c r="U56" s="357">
        <v>-1.8820577164366341</v>
      </c>
      <c r="V56" s="336">
        <v>4.6426389737324314</v>
      </c>
      <c r="W56" s="336">
        <v>7.9198989716759911</v>
      </c>
      <c r="X56" s="336">
        <v>8.7616822429906591</v>
      </c>
      <c r="Y56" s="335">
        <v>0.69937833037300834</v>
      </c>
      <c r="Z56" s="83" t="s">
        <v>81</v>
      </c>
    </row>
    <row r="57" spans="1:26" s="219" customFormat="1" ht="33.75" customHeight="1" thickBot="1">
      <c r="A57" s="88" t="s">
        <v>82</v>
      </c>
      <c r="B57" s="330">
        <v>-0.2320799487352474</v>
      </c>
      <c r="C57" s="339">
        <v>11.268985366530273</v>
      </c>
      <c r="D57" s="338">
        <v>8.5972729941030508</v>
      </c>
      <c r="E57" s="338">
        <v>19.183305317535158</v>
      </c>
      <c r="F57" s="358">
        <v>11.719872555756865</v>
      </c>
      <c r="G57" s="339">
        <v>-7.5177130399620324</v>
      </c>
      <c r="H57" s="338">
        <v>-10.925959614335085</v>
      </c>
      <c r="I57" s="338">
        <v>-4.585119412124925</v>
      </c>
      <c r="J57" s="338">
        <v>-4.127372933251678</v>
      </c>
      <c r="K57" s="338">
        <v>-19.108683342770533</v>
      </c>
      <c r="L57" s="338">
        <v>-18.262316515124496</v>
      </c>
      <c r="M57" s="338">
        <v>-13.291021093895836</v>
      </c>
      <c r="N57" s="338">
        <v>-24.901135348896545</v>
      </c>
      <c r="O57" s="338">
        <v>-9.6317280453257865</v>
      </c>
      <c r="P57" s="338">
        <v>-5.0335570469798654</v>
      </c>
      <c r="Q57" s="338">
        <v>-11.764705882352942</v>
      </c>
      <c r="R57" s="358">
        <v>-13.101604278074859</v>
      </c>
      <c r="S57" s="339">
        <v>-11.506940005478953</v>
      </c>
      <c r="T57" s="339">
        <v>7.9721362229102226</v>
      </c>
      <c r="U57" s="358">
        <v>7.944307944307937</v>
      </c>
      <c r="V57" s="339">
        <v>7.9586152009550375</v>
      </c>
      <c r="W57" s="339">
        <v>15.986978931187281</v>
      </c>
      <c r="X57" s="339">
        <v>-38.163103721298498</v>
      </c>
      <c r="Y57" s="337">
        <v>66.462099850721501</v>
      </c>
      <c r="Z57" s="88" t="s">
        <v>82</v>
      </c>
    </row>
    <row r="59" spans="1:26">
      <c r="B59" s="95"/>
      <c r="C59" s="95"/>
      <c r="D59" s="95"/>
      <c r="E59" s="95"/>
      <c r="F59" s="95"/>
      <c r="G59" s="95"/>
      <c r="H59" s="95"/>
      <c r="I59" s="95"/>
      <c r="J59" s="95"/>
      <c r="K59" s="95"/>
      <c r="L59" s="95"/>
      <c r="M59" s="95"/>
      <c r="N59" s="95"/>
      <c r="O59" s="95"/>
      <c r="P59" s="95"/>
      <c r="Q59" s="95"/>
      <c r="R59" s="95"/>
      <c r="S59" s="95"/>
      <c r="T59" s="95"/>
      <c r="U59" s="95"/>
      <c r="V59" s="95"/>
      <c r="W59" s="95"/>
      <c r="X59" s="95"/>
      <c r="Y59" s="95"/>
    </row>
  </sheetData>
  <mergeCells count="15">
    <mergeCell ref="G7:G8"/>
    <mergeCell ref="O7:O8"/>
    <mergeCell ref="A4:A8"/>
    <mergeCell ref="B5:B8"/>
    <mergeCell ref="D7:D8"/>
    <mergeCell ref="E7:E8"/>
    <mergeCell ref="F7:F8"/>
    <mergeCell ref="C5:C8"/>
    <mergeCell ref="K7:K8"/>
    <mergeCell ref="S7:S8"/>
    <mergeCell ref="Z4:Z8"/>
    <mergeCell ref="T7:T8"/>
    <mergeCell ref="U7:U8"/>
    <mergeCell ref="V7:V8"/>
    <mergeCell ref="Y6:Y8"/>
  </mergeCells>
  <phoneticPr fontId="2"/>
  <printOptions horizontalCentered="1"/>
  <pageMargins left="0" right="0" top="0.59055118110236227" bottom="0.47244094488188981" header="0" footer="0.39370078740157483"/>
  <pageSetup paperSize="9" scale="29" firstPageNumber="4" orientation="landscape" useFirstPageNumber="1" verticalDpi="1200" r:id="rId1"/>
  <headerFooter alignWithMargins="0">
    <oddFooter>&amp;R&amp;18－&amp;P－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AI58"/>
  <sheetViews>
    <sheetView showGridLines="0" zoomScale="50" zoomScaleNormal="50" zoomScaleSheetLayoutView="70" workbookViewId="0"/>
  </sheetViews>
  <sheetFormatPr defaultRowHeight="13.5"/>
  <cols>
    <col min="1" max="1" width="15.625" style="111" customWidth="1"/>
    <col min="2" max="2" width="18.125" style="96" customWidth="1"/>
    <col min="3" max="3" width="14.625" style="96" customWidth="1"/>
    <col min="4" max="4" width="10" style="96" customWidth="1"/>
    <col min="5" max="5" width="12.875" style="42" customWidth="1"/>
    <col min="6" max="6" width="7.625" style="42" customWidth="1"/>
    <col min="7" max="7" width="12.875" style="42" customWidth="1"/>
    <col min="8" max="8" width="7.625" style="42" customWidth="1"/>
    <col min="9" max="9" width="12.875" style="42" customWidth="1"/>
    <col min="10" max="10" width="7.625" style="42" customWidth="1"/>
    <col min="11" max="11" width="14.625" style="96" customWidth="1"/>
    <col min="12" max="12" width="10" style="96" customWidth="1"/>
    <col min="13" max="13" width="14.625" style="96" customWidth="1"/>
    <col min="14" max="14" width="10" style="96" customWidth="1"/>
    <col min="15" max="15" width="14.625" style="96" customWidth="1"/>
    <col min="16" max="16" width="10" style="96" customWidth="1"/>
    <col min="17" max="17" width="14.625" style="96" customWidth="1"/>
    <col min="18" max="18" width="10" style="96" customWidth="1"/>
    <col min="19" max="19" width="14.625" style="96" customWidth="1"/>
    <col min="20" max="20" width="10" style="96" customWidth="1"/>
    <col min="21" max="21" width="14.625" style="96" customWidth="1"/>
    <col min="22" max="22" width="10" style="96" customWidth="1"/>
    <col min="23" max="23" width="14.625" style="96" customWidth="1"/>
    <col min="24" max="24" width="10" style="96" customWidth="1"/>
    <col min="25" max="25" width="14.625" style="96" customWidth="1"/>
    <col min="26" max="26" width="10" style="96" customWidth="1"/>
    <col min="27" max="27" width="14.625" style="96" customWidth="1"/>
    <col min="28" max="28" width="10" style="96" customWidth="1"/>
    <col min="29" max="29" width="14.625" style="96" customWidth="1"/>
    <col min="30" max="30" width="10" style="96" customWidth="1"/>
    <col min="31" max="31" width="14.625" style="96" customWidth="1"/>
    <col min="32" max="32" width="10" style="96" customWidth="1"/>
    <col min="33" max="33" width="14.625" style="96" customWidth="1"/>
    <col min="34" max="34" width="10" style="96" customWidth="1"/>
    <col min="35" max="35" width="15.625" style="42" customWidth="1"/>
    <col min="36" max="16384" width="9" style="96"/>
  </cols>
  <sheetData>
    <row r="1" spans="1:35" s="222" customFormat="1" ht="37.5">
      <c r="A1" s="220" t="s">
        <v>35</v>
      </c>
      <c r="B1" s="220"/>
      <c r="C1" s="220"/>
      <c r="D1" s="220"/>
      <c r="E1" s="210"/>
      <c r="F1" s="210"/>
      <c r="G1" s="210"/>
      <c r="H1" s="210"/>
      <c r="I1" s="210"/>
      <c r="J1" s="210"/>
      <c r="K1" s="220"/>
      <c r="L1" s="220"/>
      <c r="M1" s="221"/>
      <c r="N1" s="221"/>
      <c r="O1" s="221"/>
      <c r="P1" s="221"/>
      <c r="Q1" s="221"/>
      <c r="R1" s="221"/>
      <c r="S1" s="221"/>
      <c r="T1" s="221"/>
      <c r="U1" s="221"/>
      <c r="V1" s="221"/>
      <c r="W1" s="221"/>
      <c r="X1" s="221"/>
      <c r="Y1" s="221"/>
      <c r="Z1" s="221"/>
      <c r="AA1" s="221"/>
      <c r="AB1" s="221"/>
      <c r="AC1" s="221"/>
      <c r="AD1" s="221"/>
      <c r="AE1" s="221"/>
      <c r="AF1" s="221"/>
      <c r="AG1" s="221"/>
      <c r="AH1" s="221"/>
      <c r="AI1" s="194"/>
    </row>
    <row r="2" spans="1:35" s="197" customFormat="1" ht="25.5" customHeight="1">
      <c r="A2" s="97"/>
      <c r="B2" s="97"/>
      <c r="C2" s="97"/>
      <c r="D2" s="97"/>
      <c r="E2" s="190"/>
      <c r="F2" s="190"/>
      <c r="G2" s="190"/>
      <c r="H2" s="190"/>
      <c r="I2" s="190"/>
      <c r="J2" s="190"/>
      <c r="K2" s="97"/>
      <c r="L2" s="97"/>
      <c r="M2" s="97"/>
      <c r="N2" s="97"/>
      <c r="O2" s="97"/>
      <c r="P2" s="97"/>
      <c r="Q2" s="97"/>
      <c r="R2" s="97"/>
      <c r="S2" s="97"/>
      <c r="T2" s="97"/>
      <c r="U2" s="97"/>
      <c r="V2" s="97"/>
      <c r="W2" s="97"/>
      <c r="X2" s="97"/>
      <c r="Y2" s="97"/>
      <c r="Z2" s="97"/>
      <c r="AA2" s="97"/>
      <c r="AB2" s="97"/>
      <c r="AC2" s="97"/>
      <c r="AD2" s="97"/>
      <c r="AE2" s="97"/>
      <c r="AF2" s="97"/>
      <c r="AG2" s="97"/>
      <c r="AH2" s="97"/>
      <c r="AI2" s="196"/>
    </row>
    <row r="3" spans="1:35" s="197" customFormat="1" ht="25.5" customHeight="1" thickBot="1">
      <c r="A3" s="280" t="s">
        <v>201</v>
      </c>
      <c r="B3" s="198"/>
      <c r="C3" s="198"/>
      <c r="D3" s="199"/>
      <c r="E3" s="191"/>
      <c r="F3" s="191"/>
      <c r="G3" s="191"/>
      <c r="H3" s="191"/>
      <c r="I3" s="191"/>
      <c r="J3" s="191"/>
      <c r="K3" s="200"/>
      <c r="L3" s="200"/>
      <c r="M3" s="200"/>
      <c r="N3" s="200"/>
      <c r="O3" s="200"/>
      <c r="P3" s="200"/>
      <c r="Q3" s="200"/>
      <c r="R3" s="200"/>
      <c r="S3" s="200"/>
      <c r="T3" s="200"/>
      <c r="U3" s="200"/>
      <c r="V3" s="200"/>
      <c r="W3" s="200"/>
      <c r="X3" s="200"/>
      <c r="Y3" s="200"/>
      <c r="Z3" s="200"/>
      <c r="AA3" s="200"/>
      <c r="AB3" s="200"/>
      <c r="AC3" s="200"/>
      <c r="AD3" s="200"/>
      <c r="AE3" s="200"/>
      <c r="AF3" s="200"/>
      <c r="AG3" s="200"/>
      <c r="AH3" s="200"/>
      <c r="AI3" s="44" t="s">
        <v>207</v>
      </c>
    </row>
    <row r="4" spans="1:35" s="53" customFormat="1" ht="30" customHeight="1" thickBot="1">
      <c r="A4" s="678" t="s">
        <v>205</v>
      </c>
      <c r="B4" s="45" t="s">
        <v>83</v>
      </c>
      <c r="C4" s="45"/>
      <c r="D4" s="46"/>
      <c r="E4" s="48"/>
      <c r="F4" s="48"/>
      <c r="G4" s="48"/>
      <c r="H4" s="48"/>
      <c r="I4" s="48"/>
      <c r="J4" s="48"/>
      <c r="K4" s="257" t="s">
        <v>84</v>
      </c>
      <c r="L4" s="258"/>
      <c r="M4" s="258"/>
      <c r="N4" s="258"/>
      <c r="O4" s="258"/>
      <c r="P4" s="258"/>
      <c r="Q4" s="258"/>
      <c r="R4" s="258"/>
      <c r="S4" s="258"/>
      <c r="T4" s="258"/>
      <c r="U4" s="258"/>
      <c r="V4" s="258"/>
      <c r="W4" s="258"/>
      <c r="X4" s="258"/>
      <c r="Y4" s="258"/>
      <c r="Z4" s="258"/>
      <c r="AA4" s="258"/>
      <c r="AB4" s="259"/>
      <c r="AC4" s="260"/>
      <c r="AD4" s="261"/>
      <c r="AE4" s="260"/>
      <c r="AF4" s="261"/>
      <c r="AG4" s="262"/>
      <c r="AH4" s="263"/>
      <c r="AI4" s="678" t="s">
        <v>205</v>
      </c>
    </row>
    <row r="5" spans="1:35" s="53" customFormat="1" ht="30" customHeight="1" thickBot="1">
      <c r="A5" s="679"/>
      <c r="B5" s="681" t="s">
        <v>85</v>
      </c>
      <c r="C5" s="698" t="s">
        <v>86</v>
      </c>
      <c r="D5" s="699"/>
      <c r="E5" s="277"/>
      <c r="F5" s="277"/>
      <c r="G5" s="277"/>
      <c r="H5" s="277"/>
      <c r="I5" s="277"/>
      <c r="J5" s="278"/>
      <c r="K5" s="257" t="s">
        <v>87</v>
      </c>
      <c r="L5" s="258"/>
      <c r="M5" s="258"/>
      <c r="N5" s="258"/>
      <c r="O5" s="258"/>
      <c r="P5" s="258"/>
      <c r="Q5" s="258"/>
      <c r="R5" s="258"/>
      <c r="S5" s="258"/>
      <c r="T5" s="258"/>
      <c r="U5" s="264"/>
      <c r="V5" s="264"/>
      <c r="W5" s="264"/>
      <c r="X5" s="264"/>
      <c r="Y5" s="264"/>
      <c r="Z5" s="264"/>
      <c r="AA5" s="264"/>
      <c r="AB5" s="259"/>
      <c r="AC5" s="260" t="s">
        <v>88</v>
      </c>
      <c r="AD5" s="261"/>
      <c r="AE5" s="260"/>
      <c r="AF5" s="261"/>
      <c r="AG5" s="262"/>
      <c r="AH5" s="263"/>
      <c r="AI5" s="679"/>
    </row>
    <row r="6" spans="1:35" s="53" customFormat="1" ht="30" customHeight="1" thickBot="1">
      <c r="A6" s="679"/>
      <c r="B6" s="682"/>
      <c r="C6" s="700"/>
      <c r="D6" s="701"/>
      <c r="E6" s="227"/>
      <c r="F6" s="227"/>
      <c r="G6" s="227"/>
      <c r="H6" s="227"/>
      <c r="I6" s="227"/>
      <c r="J6" s="279"/>
      <c r="K6" s="257" t="s">
        <v>89</v>
      </c>
      <c r="L6" s="258"/>
      <c r="M6" s="258"/>
      <c r="N6" s="258"/>
      <c r="O6" s="258"/>
      <c r="P6" s="258"/>
      <c r="Q6" s="258"/>
      <c r="R6" s="258"/>
      <c r="S6" s="258"/>
      <c r="T6" s="258"/>
      <c r="U6" s="360"/>
      <c r="V6" s="360"/>
      <c r="W6" s="360"/>
      <c r="X6" s="360"/>
      <c r="Y6" s="360"/>
      <c r="Z6" s="360"/>
      <c r="AA6" s="734" t="s">
        <v>90</v>
      </c>
      <c r="AB6" s="735"/>
      <c r="AC6" s="267"/>
      <c r="AD6" s="268"/>
      <c r="AE6" s="267"/>
      <c r="AF6" s="268"/>
      <c r="AG6" s="269"/>
      <c r="AH6" s="270"/>
      <c r="AI6" s="679"/>
    </row>
    <row r="7" spans="1:35" s="53" customFormat="1" ht="30" customHeight="1">
      <c r="A7" s="679"/>
      <c r="B7" s="682"/>
      <c r="C7" s="700"/>
      <c r="D7" s="701"/>
      <c r="E7" s="694" t="s">
        <v>97</v>
      </c>
      <c r="F7" s="694"/>
      <c r="G7" s="694" t="s">
        <v>124</v>
      </c>
      <c r="H7" s="694"/>
      <c r="I7" s="694" t="s">
        <v>98</v>
      </c>
      <c r="J7" s="696"/>
      <c r="K7" s="736" t="s">
        <v>86</v>
      </c>
      <c r="L7" s="741"/>
      <c r="M7" s="266"/>
      <c r="N7" s="266"/>
      <c r="O7" s="266"/>
      <c r="P7" s="266"/>
      <c r="Q7" s="266"/>
      <c r="R7" s="265"/>
      <c r="S7" s="740" t="s">
        <v>92</v>
      </c>
      <c r="T7" s="741"/>
      <c r="U7" s="476"/>
      <c r="V7" s="476"/>
      <c r="W7" s="476"/>
      <c r="X7" s="476"/>
      <c r="Y7" s="476"/>
      <c r="Z7" s="476"/>
      <c r="AA7" s="736" t="s">
        <v>86</v>
      </c>
      <c r="AB7" s="737"/>
      <c r="AC7" s="267" t="s">
        <v>94</v>
      </c>
      <c r="AD7" s="268"/>
      <c r="AE7" s="267" t="s">
        <v>95</v>
      </c>
      <c r="AF7" s="268"/>
      <c r="AG7" s="269" t="s">
        <v>96</v>
      </c>
      <c r="AH7" s="270"/>
      <c r="AI7" s="679"/>
    </row>
    <row r="8" spans="1:35" s="53" customFormat="1" ht="30" customHeight="1" thickBot="1">
      <c r="A8" s="680"/>
      <c r="B8" s="683"/>
      <c r="C8" s="702"/>
      <c r="D8" s="703"/>
      <c r="E8" s="695"/>
      <c r="F8" s="695"/>
      <c r="G8" s="695"/>
      <c r="H8" s="695"/>
      <c r="I8" s="695"/>
      <c r="J8" s="697"/>
      <c r="K8" s="738"/>
      <c r="L8" s="743"/>
      <c r="M8" s="732" t="s">
        <v>97</v>
      </c>
      <c r="N8" s="733"/>
      <c r="O8" s="731" t="s">
        <v>124</v>
      </c>
      <c r="P8" s="731"/>
      <c r="Q8" s="731" t="s">
        <v>98</v>
      </c>
      <c r="R8" s="731"/>
      <c r="S8" s="742"/>
      <c r="T8" s="743"/>
      <c r="U8" s="732" t="s">
        <v>97</v>
      </c>
      <c r="V8" s="733"/>
      <c r="W8" s="731" t="s">
        <v>124</v>
      </c>
      <c r="X8" s="731"/>
      <c r="Y8" s="731" t="s">
        <v>98</v>
      </c>
      <c r="Z8" s="731"/>
      <c r="AA8" s="738"/>
      <c r="AB8" s="739"/>
      <c r="AC8" s="474"/>
      <c r="AD8" s="475"/>
      <c r="AE8" s="474"/>
      <c r="AF8" s="475"/>
      <c r="AG8" s="271"/>
      <c r="AH8" s="272"/>
      <c r="AI8" s="680"/>
    </row>
    <row r="9" spans="1:35" ht="12" customHeight="1">
      <c r="A9" s="98"/>
      <c r="B9" s="99" t="s">
        <v>103</v>
      </c>
      <c r="C9" s="235" t="s">
        <v>103</v>
      </c>
      <c r="D9" s="102" t="s">
        <v>133</v>
      </c>
      <c r="E9" s="68" t="s">
        <v>103</v>
      </c>
      <c r="F9" s="66" t="s">
        <v>133</v>
      </c>
      <c r="G9" s="66" t="s">
        <v>103</v>
      </c>
      <c r="H9" s="66" t="s">
        <v>133</v>
      </c>
      <c r="I9" s="66" t="s">
        <v>103</v>
      </c>
      <c r="J9" s="65" t="s">
        <v>133</v>
      </c>
      <c r="K9" s="101" t="s">
        <v>103</v>
      </c>
      <c r="L9" s="102" t="s">
        <v>133</v>
      </c>
      <c r="M9" s="103" t="s">
        <v>103</v>
      </c>
      <c r="N9" s="101" t="s">
        <v>133</v>
      </c>
      <c r="O9" s="101" t="s">
        <v>103</v>
      </c>
      <c r="P9" s="101" t="s">
        <v>133</v>
      </c>
      <c r="Q9" s="101" t="s">
        <v>103</v>
      </c>
      <c r="R9" s="104" t="s">
        <v>133</v>
      </c>
      <c r="S9" s="101" t="s">
        <v>103</v>
      </c>
      <c r="T9" s="101" t="s">
        <v>133</v>
      </c>
      <c r="U9" s="102" t="s">
        <v>103</v>
      </c>
      <c r="V9" s="103" t="s">
        <v>133</v>
      </c>
      <c r="W9" s="102" t="s">
        <v>103</v>
      </c>
      <c r="X9" s="103" t="s">
        <v>133</v>
      </c>
      <c r="Y9" s="102" t="s">
        <v>103</v>
      </c>
      <c r="Z9" s="103" t="s">
        <v>133</v>
      </c>
      <c r="AA9" s="99" t="s">
        <v>103</v>
      </c>
      <c r="AB9" s="100" t="s">
        <v>133</v>
      </c>
      <c r="AC9" s="105" t="s">
        <v>103</v>
      </c>
      <c r="AD9" s="100" t="s">
        <v>133</v>
      </c>
      <c r="AE9" s="103" t="s">
        <v>103</v>
      </c>
      <c r="AF9" s="101" t="s">
        <v>133</v>
      </c>
      <c r="AG9" s="99" t="s">
        <v>103</v>
      </c>
      <c r="AH9" s="100" t="s">
        <v>133</v>
      </c>
      <c r="AI9" s="465"/>
    </row>
    <row r="10" spans="1:35" ht="30" customHeight="1" thickBot="1">
      <c r="A10" s="106" t="s">
        <v>99</v>
      </c>
      <c r="B10" s="301">
        <v>1516400989.1359999</v>
      </c>
      <c r="C10" s="302">
        <v>6122959.6040000003</v>
      </c>
      <c r="D10" s="504">
        <v>40.378235360349379</v>
      </c>
      <c r="E10" s="304">
        <v>5018829.9139999999</v>
      </c>
      <c r="F10" s="504">
        <v>33.096983910961306</v>
      </c>
      <c r="G10" s="304">
        <v>596689.25300000003</v>
      </c>
      <c r="H10" s="504">
        <v>3.9349041399661431</v>
      </c>
      <c r="I10" s="304">
        <v>507440.43699999998</v>
      </c>
      <c r="J10" s="505">
        <v>3.3463473094219256</v>
      </c>
      <c r="K10" s="303">
        <v>1259913.679</v>
      </c>
      <c r="L10" s="340">
        <v>8.3880761823626333</v>
      </c>
      <c r="M10" s="310">
        <v>587778.71499999997</v>
      </c>
      <c r="N10" s="340">
        <v>3.9132305029852876</v>
      </c>
      <c r="O10" s="312">
        <v>252991.44200000001</v>
      </c>
      <c r="P10" s="340">
        <v>1.6843308588141597</v>
      </c>
      <c r="Q10" s="312">
        <v>419143.522</v>
      </c>
      <c r="R10" s="340">
        <v>2.7905148205631858</v>
      </c>
      <c r="S10" s="314">
        <v>849365.87899999996</v>
      </c>
      <c r="T10" s="340">
        <v>5.6547887514057242</v>
      </c>
      <c r="U10" s="314">
        <v>241394.179</v>
      </c>
      <c r="V10" s="340">
        <v>1.6071202314733202</v>
      </c>
      <c r="W10" s="314">
        <v>16845.014999999999</v>
      </c>
      <c r="X10" s="340">
        <v>0.11214837291487276</v>
      </c>
      <c r="Y10" s="314">
        <v>591126.68500000006</v>
      </c>
      <c r="Z10" s="340">
        <v>3.9355201470175318</v>
      </c>
      <c r="AA10" s="302">
        <v>-270050.2</v>
      </c>
      <c r="AB10" s="340">
        <v>-1.7979022598279653</v>
      </c>
      <c r="AC10" s="302">
        <v>3378583.784</v>
      </c>
      <c r="AD10" s="507">
        <v>22.280279478879898</v>
      </c>
      <c r="AE10" s="508">
        <v>766344.92</v>
      </c>
      <c r="AF10" s="504">
        <v>5.0537089166411091</v>
      </c>
      <c r="AG10" s="302">
        <v>10986992.17</v>
      </c>
      <c r="AH10" s="504">
        <v>72.454398597168293</v>
      </c>
      <c r="AI10" s="107" t="s">
        <v>99</v>
      </c>
    </row>
    <row r="11" spans="1:35" ht="30" customHeight="1">
      <c r="A11" s="108" t="s">
        <v>100</v>
      </c>
      <c r="B11" s="501">
        <v>71323419.736000001</v>
      </c>
      <c r="C11" s="503">
        <v>350246.99599999998</v>
      </c>
      <c r="D11" s="341">
        <v>49.106870828182579</v>
      </c>
      <c r="E11" s="307">
        <v>289757.77899999998</v>
      </c>
      <c r="F11" s="341">
        <v>40.6258954032944</v>
      </c>
      <c r="G11" s="307">
        <v>26786.128000000001</v>
      </c>
      <c r="H11" s="341">
        <v>3.7555866080380729</v>
      </c>
      <c r="I11" s="315">
        <v>33703.089</v>
      </c>
      <c r="J11" s="347">
        <v>4.7253888168500984</v>
      </c>
      <c r="K11" s="503">
        <v>105288.984</v>
      </c>
      <c r="L11" s="341">
        <v>14.83393808253841</v>
      </c>
      <c r="M11" s="311">
        <v>47457.595999999998</v>
      </c>
      <c r="N11" s="341">
        <v>6.6861984403812134</v>
      </c>
      <c r="O11" s="506">
        <v>14390.3</v>
      </c>
      <c r="P11" s="341">
        <v>2.0274183592573416</v>
      </c>
      <c r="Q11" s="506">
        <v>43441.088000000003</v>
      </c>
      <c r="R11" s="341">
        <v>6.1203212828998561</v>
      </c>
      <c r="S11" s="315">
        <v>49819.803999999996</v>
      </c>
      <c r="T11" s="341">
        <v>7.0190048354935159</v>
      </c>
      <c r="U11" s="315">
        <v>15521.874</v>
      </c>
      <c r="V11" s="341">
        <v>2.1868433818390991</v>
      </c>
      <c r="W11" s="315">
        <v>2363.7550000000001</v>
      </c>
      <c r="X11" s="341">
        <v>0.33302434860887803</v>
      </c>
      <c r="Y11" s="315">
        <v>31934.174999999999</v>
      </c>
      <c r="Z11" s="341">
        <v>4.4991371050455387</v>
      </c>
      <c r="AA11" s="503">
        <v>-23962.198</v>
      </c>
      <c r="AB11" s="341">
        <v>-3.3759824432680037</v>
      </c>
      <c r="AC11" s="316">
        <v>138615.46</v>
      </c>
      <c r="AD11" s="344">
        <v>19.434774792498459</v>
      </c>
      <c r="AE11" s="503">
        <v>30797.151999999998</v>
      </c>
      <c r="AF11" s="341">
        <v>4.3179578480664675</v>
      </c>
      <c r="AG11" s="503">
        <v>528710.78500000003</v>
      </c>
      <c r="AH11" s="341">
        <v>74.128636422229334</v>
      </c>
      <c r="AI11" s="108" t="s">
        <v>100</v>
      </c>
    </row>
    <row r="12" spans="1:35" ht="30" customHeight="1">
      <c r="A12" s="109" t="s">
        <v>37</v>
      </c>
      <c r="B12" s="502">
        <v>13400785.573000001</v>
      </c>
      <c r="C12" s="298">
        <v>39887.171999999999</v>
      </c>
      <c r="D12" s="342">
        <v>29.764801311622328</v>
      </c>
      <c r="E12" s="308">
        <v>30823.53</v>
      </c>
      <c r="F12" s="342">
        <v>23.001285881406435</v>
      </c>
      <c r="G12" s="308">
        <v>5997.3450000000003</v>
      </c>
      <c r="H12" s="342">
        <v>4.4753682292204529</v>
      </c>
      <c r="I12" s="305">
        <v>3066.297</v>
      </c>
      <c r="J12" s="348">
        <v>2.288147200995438</v>
      </c>
      <c r="K12" s="298">
        <v>17658.657999999999</v>
      </c>
      <c r="L12" s="342">
        <v>13.237178474012808</v>
      </c>
      <c r="M12" s="311">
        <v>7260.8940000000002</v>
      </c>
      <c r="N12" s="342">
        <v>5.4428682949116949</v>
      </c>
      <c r="O12" s="313">
        <v>4231.38</v>
      </c>
      <c r="P12" s="342">
        <v>3.1719019786989655</v>
      </c>
      <c r="Q12" s="313">
        <v>6166.384</v>
      </c>
      <c r="R12" s="342">
        <v>4.6224082004021483</v>
      </c>
      <c r="S12" s="305">
        <v>3044.3130000000001</v>
      </c>
      <c r="T12" s="342">
        <v>2.2820598548178097</v>
      </c>
      <c r="U12" s="305">
        <v>866.09400000000005</v>
      </c>
      <c r="V12" s="342">
        <v>0.64923624735648933</v>
      </c>
      <c r="W12" s="305">
        <v>5.3380000000000001</v>
      </c>
      <c r="X12" s="342">
        <v>4.001439899582424E-3</v>
      </c>
      <c r="Y12" s="305">
        <v>2172.8809999999999</v>
      </c>
      <c r="Z12" s="342">
        <v>1.6288221675617378</v>
      </c>
      <c r="AA12" s="298">
        <v>-2280.0970000000002</v>
      </c>
      <c r="AB12" s="342">
        <v>-1.7091927895687873</v>
      </c>
      <c r="AC12" s="317">
        <v>35372.326000000001</v>
      </c>
      <c r="AD12" s="345">
        <v>26.395710764351321</v>
      </c>
      <c r="AE12" s="298">
        <v>10010.780000000001</v>
      </c>
      <c r="AF12" s="342">
        <v>7.4702933984480682</v>
      </c>
      <c r="AG12" s="298">
        <v>87151.012000000002</v>
      </c>
      <c r="AH12" s="342">
        <v>65.034256033163075</v>
      </c>
      <c r="AI12" s="109" t="s">
        <v>101</v>
      </c>
    </row>
    <row r="13" spans="1:35" ht="30" customHeight="1">
      <c r="A13" s="109" t="s">
        <v>38</v>
      </c>
      <c r="B13" s="502">
        <v>11007985.171</v>
      </c>
      <c r="C13" s="298">
        <v>38094.057999999997</v>
      </c>
      <c r="D13" s="342">
        <v>34.60584058593841</v>
      </c>
      <c r="E13" s="308">
        <v>29577.066999999999</v>
      </c>
      <c r="F13" s="342">
        <v>26.868738048375409</v>
      </c>
      <c r="G13" s="308">
        <v>5552.7280000000001</v>
      </c>
      <c r="H13" s="342">
        <v>5.0442727835684149</v>
      </c>
      <c r="I13" s="305">
        <v>2964.2629999999999</v>
      </c>
      <c r="J13" s="348">
        <v>2.6928297539945878</v>
      </c>
      <c r="K13" s="298">
        <v>22952.473999999998</v>
      </c>
      <c r="L13" s="342">
        <v>20.95052740223257</v>
      </c>
      <c r="M13" s="311">
        <v>8140.8770000000004</v>
      </c>
      <c r="N13" s="342">
        <v>7.4308184236132844</v>
      </c>
      <c r="O13" s="313">
        <v>5999.1660000000002</v>
      </c>
      <c r="P13" s="342">
        <v>5.4759104257581113</v>
      </c>
      <c r="Q13" s="313">
        <v>8812.4310000000005</v>
      </c>
      <c r="R13" s="342">
        <v>8.0437985528611762</v>
      </c>
      <c r="S13" s="305">
        <v>6500.5140000000001</v>
      </c>
      <c r="T13" s="342">
        <v>5.9335301582564233</v>
      </c>
      <c r="U13" s="305">
        <v>3123.3629999999998</v>
      </c>
      <c r="V13" s="342">
        <v>2.8509389497018631</v>
      </c>
      <c r="W13" s="305">
        <v>1.8260000000000001</v>
      </c>
      <c r="X13" s="342">
        <v>1.6667337488968151E-3</v>
      </c>
      <c r="Y13" s="305">
        <v>3375.3249999999998</v>
      </c>
      <c r="Z13" s="342">
        <v>3.0809244748056637</v>
      </c>
      <c r="AA13" s="298">
        <v>-1803.9490000000001</v>
      </c>
      <c r="AB13" s="342">
        <v>-1.6466060676827277</v>
      </c>
      <c r="AC13" s="317">
        <v>32669.901000000002</v>
      </c>
      <c r="AD13" s="345">
        <v>29.678365743140045</v>
      </c>
      <c r="AE13" s="298">
        <v>25749.303</v>
      </c>
      <c r="AF13" s="342">
        <v>23.391476823420223</v>
      </c>
      <c r="AG13" s="298">
        <v>87603.225999999995</v>
      </c>
      <c r="AH13" s="342">
        <v>79.581526173187825</v>
      </c>
      <c r="AI13" s="109" t="s">
        <v>38</v>
      </c>
    </row>
    <row r="14" spans="1:35" ht="30" customHeight="1">
      <c r="A14" s="109" t="s">
        <v>39</v>
      </c>
      <c r="B14" s="502">
        <v>26179149.302000001</v>
      </c>
      <c r="C14" s="298">
        <v>70759.142999999996</v>
      </c>
      <c r="D14" s="342">
        <v>27.028816782291024</v>
      </c>
      <c r="E14" s="308">
        <v>59719.05</v>
      </c>
      <c r="F14" s="342">
        <v>22.811684715605967</v>
      </c>
      <c r="G14" s="308">
        <v>6158.4709999999995</v>
      </c>
      <c r="H14" s="342">
        <v>2.352433583290467</v>
      </c>
      <c r="I14" s="305">
        <v>4881.6220000000003</v>
      </c>
      <c r="J14" s="348">
        <v>1.8646984833945923</v>
      </c>
      <c r="K14" s="298">
        <v>39102.896000000001</v>
      </c>
      <c r="L14" s="342">
        <v>15.01848905110305</v>
      </c>
      <c r="M14" s="311">
        <v>21996.224999999999</v>
      </c>
      <c r="N14" s="342">
        <v>8.448225019653254</v>
      </c>
      <c r="O14" s="313">
        <v>6636.1260000000002</v>
      </c>
      <c r="P14" s="342">
        <v>2.5487776064652672</v>
      </c>
      <c r="Q14" s="313">
        <v>10470.545</v>
      </c>
      <c r="R14" s="342">
        <v>4.021486424984527</v>
      </c>
      <c r="S14" s="305">
        <v>9344.9599999999991</v>
      </c>
      <c r="T14" s="342">
        <v>3.5891760917911535</v>
      </c>
      <c r="U14" s="305">
        <v>5144.8919999999998</v>
      </c>
      <c r="V14" s="342">
        <v>1.9760302196314989</v>
      </c>
      <c r="W14" s="305">
        <v>189.53800000000001</v>
      </c>
      <c r="X14" s="342">
        <v>7.2797021933310765E-2</v>
      </c>
      <c r="Y14" s="305">
        <v>4010.53</v>
      </c>
      <c r="Z14" s="342">
        <v>1.540348850226344</v>
      </c>
      <c r="AA14" s="298">
        <v>-4214.53</v>
      </c>
      <c r="AB14" s="342">
        <v>-1.618700381182645</v>
      </c>
      <c r="AC14" s="317">
        <v>68886.289999999994</v>
      </c>
      <c r="AD14" s="345">
        <v>26.313418058522362</v>
      </c>
      <c r="AE14" s="298">
        <v>18851.851999999999</v>
      </c>
      <c r="AF14" s="342">
        <v>7.2010941923769005</v>
      </c>
      <c r="AG14" s="298">
        <v>197947.859</v>
      </c>
      <c r="AH14" s="342">
        <v>75.612792729241747</v>
      </c>
      <c r="AI14" s="109" t="s">
        <v>39</v>
      </c>
    </row>
    <row r="15" spans="1:35" ht="30" customHeight="1">
      <c r="A15" s="109" t="s">
        <v>40</v>
      </c>
      <c r="B15" s="502">
        <v>10319474.738</v>
      </c>
      <c r="C15" s="298">
        <v>13418.368</v>
      </c>
      <c r="D15" s="342">
        <v>13.002956391364345</v>
      </c>
      <c r="E15" s="308">
        <v>10134.119000000001</v>
      </c>
      <c r="F15" s="342">
        <v>9.8203825846702699</v>
      </c>
      <c r="G15" s="308">
        <v>2394.4319999999998</v>
      </c>
      <c r="H15" s="342">
        <v>2.3203041441468373</v>
      </c>
      <c r="I15" s="305">
        <v>889.81700000000001</v>
      </c>
      <c r="J15" s="348">
        <v>0.86226966254723736</v>
      </c>
      <c r="K15" s="298">
        <v>7446.7860000000001</v>
      </c>
      <c r="L15" s="342">
        <v>7.1792290390950475</v>
      </c>
      <c r="M15" s="311">
        <v>4250.1809999999996</v>
      </c>
      <c r="N15" s="342">
        <v>4.0974754553991506</v>
      </c>
      <c r="O15" s="313">
        <v>1734.5909999999999</v>
      </c>
      <c r="P15" s="342">
        <v>1.6722685569523437</v>
      </c>
      <c r="Q15" s="313">
        <v>1462.0139999999999</v>
      </c>
      <c r="R15" s="342">
        <v>1.4094850267435517</v>
      </c>
      <c r="S15" s="305">
        <v>1065.5170000000001</v>
      </c>
      <c r="T15" s="342">
        <v>1.0272338412906503</v>
      </c>
      <c r="U15" s="305">
        <v>580.97299999999996</v>
      </c>
      <c r="V15" s="342">
        <v>0.56009911289651215</v>
      </c>
      <c r="W15" s="305">
        <v>0.79600000000000004</v>
      </c>
      <c r="X15" s="342">
        <v>7.6740036777203722E-4</v>
      </c>
      <c r="Y15" s="305">
        <v>483.74799999999999</v>
      </c>
      <c r="Z15" s="342">
        <v>0.4663673280263661</v>
      </c>
      <c r="AA15" s="298">
        <v>-515.94799999999998</v>
      </c>
      <c r="AB15" s="342">
        <v>-0.49741040823020977</v>
      </c>
      <c r="AC15" s="317">
        <v>20088.624</v>
      </c>
      <c r="AD15" s="345">
        <v>19.46671173681592</v>
      </c>
      <c r="AE15" s="298">
        <v>6948.5150000000003</v>
      </c>
      <c r="AF15" s="342">
        <v>6.7333998836327211</v>
      </c>
      <c r="AG15" s="298">
        <v>166577.64499999999</v>
      </c>
      <c r="AH15" s="342">
        <v>161.42066261047327</v>
      </c>
      <c r="AI15" s="109" t="s">
        <v>40</v>
      </c>
    </row>
    <row r="16" spans="1:35" ht="30" customHeight="1">
      <c r="A16" s="109" t="s">
        <v>41</v>
      </c>
      <c r="B16" s="502">
        <v>9937453.9890000001</v>
      </c>
      <c r="C16" s="298">
        <v>28043.598999999998</v>
      </c>
      <c r="D16" s="342">
        <v>28.220104496626714</v>
      </c>
      <c r="E16" s="308">
        <v>24239.195</v>
      </c>
      <c r="F16" s="342">
        <v>24.391755702044943</v>
      </c>
      <c r="G16" s="308">
        <v>1856.2719999999999</v>
      </c>
      <c r="H16" s="342">
        <v>1.8679553153702657</v>
      </c>
      <c r="I16" s="305">
        <v>1948.1320000000001</v>
      </c>
      <c r="J16" s="348">
        <v>1.9603934792115092</v>
      </c>
      <c r="K16" s="298">
        <v>9868.7630000000008</v>
      </c>
      <c r="L16" s="342">
        <v>9.9477709778395802</v>
      </c>
      <c r="M16" s="311">
        <v>5461.3379999999997</v>
      </c>
      <c r="N16" s="342">
        <v>5.5050607311749662</v>
      </c>
      <c r="O16" s="313">
        <v>1687.6420000000001</v>
      </c>
      <c r="P16" s="342">
        <v>1.7011530329163997</v>
      </c>
      <c r="Q16" s="313">
        <v>2719.7829999999999</v>
      </c>
      <c r="R16" s="342">
        <v>2.741557213748214</v>
      </c>
      <c r="S16" s="305">
        <v>1421.3989999999999</v>
      </c>
      <c r="T16" s="342">
        <v>1.4327785275753608</v>
      </c>
      <c r="U16" s="305">
        <v>900.91300000000001</v>
      </c>
      <c r="V16" s="342">
        <v>0.90812558726543435</v>
      </c>
      <c r="W16" s="305">
        <v>0</v>
      </c>
      <c r="X16" s="342">
        <v>0</v>
      </c>
      <c r="Y16" s="305">
        <v>520.48599999999999</v>
      </c>
      <c r="Z16" s="342">
        <v>0.5246529403099266</v>
      </c>
      <c r="AA16" s="298">
        <v>-3455.7629999999999</v>
      </c>
      <c r="AB16" s="342">
        <v>-3.4834293697894902</v>
      </c>
      <c r="AC16" s="317">
        <v>25347.478999999999</v>
      </c>
      <c r="AD16" s="345">
        <v>25.507015205361167</v>
      </c>
      <c r="AE16" s="298">
        <v>4289.91</v>
      </c>
      <c r="AF16" s="342">
        <v>4.3169105534965002</v>
      </c>
      <c r="AG16" s="298">
        <v>78757.66</v>
      </c>
      <c r="AH16" s="342">
        <v>79.253358141007439</v>
      </c>
      <c r="AI16" s="109" t="s">
        <v>41</v>
      </c>
    </row>
    <row r="17" spans="1:35" ht="30" customHeight="1">
      <c r="A17" s="109" t="s">
        <v>42</v>
      </c>
      <c r="B17" s="502">
        <v>17445538.763</v>
      </c>
      <c r="C17" s="298">
        <v>49668.027000000002</v>
      </c>
      <c r="D17" s="342">
        <v>28.470331398042134</v>
      </c>
      <c r="E17" s="308">
        <v>38626.663999999997</v>
      </c>
      <c r="F17" s="342">
        <v>22.141284671541786</v>
      </c>
      <c r="G17" s="308">
        <v>6857.393</v>
      </c>
      <c r="H17" s="342">
        <v>3.930743035889352</v>
      </c>
      <c r="I17" s="305">
        <v>4183.97</v>
      </c>
      <c r="J17" s="348">
        <v>2.3983036906109909</v>
      </c>
      <c r="K17" s="298">
        <v>27054.953000000001</v>
      </c>
      <c r="L17" s="342">
        <v>15.521379327829171</v>
      </c>
      <c r="M17" s="311">
        <v>8819.3330000000005</v>
      </c>
      <c r="N17" s="342">
        <v>5.0596359532186819</v>
      </c>
      <c r="O17" s="313">
        <v>4592.277</v>
      </c>
      <c r="P17" s="342">
        <v>2.6345813018217168</v>
      </c>
      <c r="Q17" s="313">
        <v>13643.343000000001</v>
      </c>
      <c r="R17" s="342">
        <v>7.8271620727887727</v>
      </c>
      <c r="S17" s="305">
        <v>3483.7730000000001</v>
      </c>
      <c r="T17" s="342">
        <v>1.998634491253761</v>
      </c>
      <c r="U17" s="305">
        <v>1347.4670000000001</v>
      </c>
      <c r="V17" s="342">
        <v>0.77303946670068102</v>
      </c>
      <c r="W17" s="305">
        <v>3.8519999999999999</v>
      </c>
      <c r="X17" s="342">
        <v>2.2098856786333344E-3</v>
      </c>
      <c r="Y17" s="305">
        <v>2132.4540000000002</v>
      </c>
      <c r="Z17" s="342">
        <v>1.2233851388744466</v>
      </c>
      <c r="AA17" s="298">
        <v>-8307.5290000000005</v>
      </c>
      <c r="AB17" s="342">
        <v>-4.7660148914670577</v>
      </c>
      <c r="AC17" s="317">
        <v>32614.075000000001</v>
      </c>
      <c r="AD17" s="345">
        <v>18.69479380549183</v>
      </c>
      <c r="AE17" s="298">
        <v>14667.612999999999</v>
      </c>
      <c r="AF17" s="342">
        <v>8.4076583700059384</v>
      </c>
      <c r="AG17" s="298">
        <v>92558.010999999999</v>
      </c>
      <c r="AH17" s="342">
        <v>53.055404168030044</v>
      </c>
      <c r="AI17" s="109" t="s">
        <v>42</v>
      </c>
    </row>
    <row r="18" spans="1:35" ht="30" customHeight="1">
      <c r="A18" s="109" t="s">
        <v>43</v>
      </c>
      <c r="B18" s="502">
        <v>29238605.113000002</v>
      </c>
      <c r="C18" s="298">
        <v>87310.629000000001</v>
      </c>
      <c r="D18" s="342">
        <v>29.861420769754901</v>
      </c>
      <c r="E18" s="308">
        <v>62696.036999999997</v>
      </c>
      <c r="F18" s="342">
        <v>21.442896047090915</v>
      </c>
      <c r="G18" s="308">
        <v>17033.249</v>
      </c>
      <c r="H18" s="342">
        <v>5.825602464334632</v>
      </c>
      <c r="I18" s="305">
        <v>7581.3429999999998</v>
      </c>
      <c r="J18" s="348">
        <v>2.5929222583293488</v>
      </c>
      <c r="K18" s="298">
        <v>22760.472000000002</v>
      </c>
      <c r="L18" s="342">
        <v>7.8588774155320769</v>
      </c>
      <c r="M18" s="311">
        <v>11335.468999999999</v>
      </c>
      <c r="N18" s="342">
        <v>3.9139812794112512</v>
      </c>
      <c r="O18" s="313">
        <v>6007.4759999999997</v>
      </c>
      <c r="P18" s="342">
        <v>2.07429869911094</v>
      </c>
      <c r="Q18" s="313">
        <v>5417.527</v>
      </c>
      <c r="R18" s="342">
        <v>1.8705974370098846</v>
      </c>
      <c r="S18" s="305">
        <v>12508.674999999999</v>
      </c>
      <c r="T18" s="342">
        <v>4.3190731482075897</v>
      </c>
      <c r="U18" s="305">
        <v>3425.0050000000001</v>
      </c>
      <c r="V18" s="342">
        <v>1.1826070409517184</v>
      </c>
      <c r="W18" s="305">
        <v>155.69</v>
      </c>
      <c r="X18" s="342">
        <v>5.3757612092762787E-2</v>
      </c>
      <c r="Y18" s="305">
        <v>8927.98</v>
      </c>
      <c r="Z18" s="342">
        <v>3.0827084951631085</v>
      </c>
      <c r="AA18" s="298">
        <v>-3027.6819999999998</v>
      </c>
      <c r="AB18" s="342">
        <v>-1.0454168828841943</v>
      </c>
      <c r="AC18" s="317">
        <v>86603.797999999995</v>
      </c>
      <c r="AD18" s="345">
        <v>29.619674969205153</v>
      </c>
      <c r="AE18" s="298">
        <v>15127.15</v>
      </c>
      <c r="AF18" s="342">
        <v>5.1736907220906376</v>
      </c>
      <c r="AG18" s="298">
        <v>176844.43799999999</v>
      </c>
      <c r="AH18" s="342">
        <v>60.483199289617218</v>
      </c>
      <c r="AI18" s="109" t="s">
        <v>43</v>
      </c>
    </row>
    <row r="19" spans="1:35" ht="30" customHeight="1">
      <c r="A19" s="109" t="s">
        <v>44</v>
      </c>
      <c r="B19" s="502">
        <v>23607591.030000001</v>
      </c>
      <c r="C19" s="298">
        <v>72366.406000000003</v>
      </c>
      <c r="D19" s="342">
        <v>30.653871421289189</v>
      </c>
      <c r="E19" s="308">
        <v>58549.107000000004</v>
      </c>
      <c r="F19" s="342">
        <v>24.800966318671438</v>
      </c>
      <c r="G19" s="308">
        <v>8755.4639999999999</v>
      </c>
      <c r="H19" s="342">
        <v>3.7087494394806111</v>
      </c>
      <c r="I19" s="305">
        <v>5061.835</v>
      </c>
      <c r="J19" s="348">
        <v>2.1441556631371377</v>
      </c>
      <c r="K19" s="298">
        <v>18467.541000000001</v>
      </c>
      <c r="L19" s="342">
        <v>7.8378552805378439</v>
      </c>
      <c r="M19" s="311">
        <v>7214.45</v>
      </c>
      <c r="N19" s="342">
        <v>3.0619027746399068</v>
      </c>
      <c r="O19" s="313">
        <v>5495.6959999999999</v>
      </c>
      <c r="P19" s="342">
        <v>2.3324420892760274</v>
      </c>
      <c r="Q19" s="313">
        <v>5757.3950000000004</v>
      </c>
      <c r="R19" s="342">
        <v>2.4435104166219088</v>
      </c>
      <c r="S19" s="305">
        <v>12183.210999999999</v>
      </c>
      <c r="T19" s="342">
        <v>5.1707070622048024</v>
      </c>
      <c r="U19" s="305">
        <v>3168.7559999999999</v>
      </c>
      <c r="V19" s="342">
        <v>1.3448596620056763</v>
      </c>
      <c r="W19" s="305">
        <v>50.536000000000001</v>
      </c>
      <c r="X19" s="342">
        <v>2.1448110198172048E-2</v>
      </c>
      <c r="Y19" s="305">
        <v>8963.9189999999999</v>
      </c>
      <c r="Z19" s="342">
        <v>3.8043992900009531</v>
      </c>
      <c r="AA19" s="298">
        <v>-3947.8820000000001</v>
      </c>
      <c r="AB19" s="342">
        <v>-1.6755304769942192</v>
      </c>
      <c r="AC19" s="317">
        <v>46459.07</v>
      </c>
      <c r="AD19" s="345">
        <v>19.679716554290039</v>
      </c>
      <c r="AE19" s="298">
        <v>8011.2820000000002</v>
      </c>
      <c r="AF19" s="342">
        <v>3.3935194784675153</v>
      </c>
      <c r="AG19" s="298">
        <v>159361.663</v>
      </c>
      <c r="AH19" s="342">
        <v>67.504415337205202</v>
      </c>
      <c r="AI19" s="109" t="s">
        <v>44</v>
      </c>
    </row>
    <row r="20" spans="1:35" ht="30" customHeight="1">
      <c r="A20" s="109" t="s">
        <v>45</v>
      </c>
      <c r="B20" s="502">
        <v>19064817.488000002</v>
      </c>
      <c r="C20" s="298">
        <v>48947.750999999997</v>
      </c>
      <c r="D20" s="342">
        <v>25.674387405391769</v>
      </c>
      <c r="E20" s="308">
        <v>38899.856</v>
      </c>
      <c r="F20" s="342">
        <v>20.40400125754406</v>
      </c>
      <c r="G20" s="308">
        <v>5313.902</v>
      </c>
      <c r="H20" s="342">
        <v>2.7872818627006199</v>
      </c>
      <c r="I20" s="305">
        <v>4733.9930000000004</v>
      </c>
      <c r="J20" s="348">
        <v>2.4831042851470908</v>
      </c>
      <c r="K20" s="298">
        <v>13248.799000000001</v>
      </c>
      <c r="L20" s="342">
        <v>6.991126677539075</v>
      </c>
      <c r="M20" s="311">
        <v>5941.6909999999998</v>
      </c>
      <c r="N20" s="342">
        <v>3.1353116957841856</v>
      </c>
      <c r="O20" s="313">
        <v>3175.4940000000001</v>
      </c>
      <c r="P20" s="342">
        <v>1.6756447748784826</v>
      </c>
      <c r="Q20" s="313">
        <v>4131.6139999999996</v>
      </c>
      <c r="R20" s="342">
        <v>2.1801702068764062</v>
      </c>
      <c r="S20" s="305">
        <v>6084.1559999999999</v>
      </c>
      <c r="T20" s="342">
        <v>3.2104876315135753</v>
      </c>
      <c r="U20" s="305">
        <v>2351.7330000000002</v>
      </c>
      <c r="V20" s="342">
        <v>1.2409625442086487</v>
      </c>
      <c r="W20" s="305">
        <v>63.241</v>
      </c>
      <c r="X20" s="342">
        <v>3.3371012890621152E-2</v>
      </c>
      <c r="Y20" s="305">
        <v>3669.1819999999998</v>
      </c>
      <c r="Z20" s="342">
        <v>1.9361540744143053</v>
      </c>
      <c r="AA20" s="298">
        <v>-1318.606</v>
      </c>
      <c r="AB20" s="342">
        <v>-0.69580205600244138</v>
      </c>
      <c r="AC20" s="317">
        <v>47248.883999999998</v>
      </c>
      <c r="AD20" s="345">
        <v>24.783286821255928</v>
      </c>
      <c r="AE20" s="298">
        <v>16016.806</v>
      </c>
      <c r="AF20" s="342">
        <v>8.4012375204123959</v>
      </c>
      <c r="AG20" s="298">
        <v>90849.975000000006</v>
      </c>
      <c r="AH20" s="342">
        <v>47.653209928279587</v>
      </c>
      <c r="AI20" s="109" t="s">
        <v>45</v>
      </c>
    </row>
    <row r="21" spans="1:35" ht="30" customHeight="1">
      <c r="A21" s="109" t="s">
        <v>46</v>
      </c>
      <c r="B21" s="502">
        <v>73972855.563999996</v>
      </c>
      <c r="C21" s="298">
        <v>218336.76199999999</v>
      </c>
      <c r="D21" s="342">
        <v>29.515794724336267</v>
      </c>
      <c r="E21" s="308">
        <v>176168.81</v>
      </c>
      <c r="F21" s="342">
        <v>23.815331807433321</v>
      </c>
      <c r="G21" s="308">
        <v>26715.094000000001</v>
      </c>
      <c r="H21" s="342">
        <v>3.6114725863038473</v>
      </c>
      <c r="I21" s="305">
        <v>15452.858</v>
      </c>
      <c r="J21" s="348">
        <v>2.0889903305991027</v>
      </c>
      <c r="K21" s="298">
        <v>44192.021000000001</v>
      </c>
      <c r="L21" s="342">
        <v>6.0449147377250831</v>
      </c>
      <c r="M21" s="311">
        <v>23668.094000000001</v>
      </c>
      <c r="N21" s="342">
        <v>3.2374986931342788</v>
      </c>
      <c r="O21" s="313">
        <v>8226.2800000000007</v>
      </c>
      <c r="P21" s="342">
        <v>1.1252520270266233</v>
      </c>
      <c r="Q21" s="313">
        <v>12297.647000000001</v>
      </c>
      <c r="R21" s="342">
        <v>1.6821640175641812</v>
      </c>
      <c r="S21" s="305">
        <v>36147.417999999998</v>
      </c>
      <c r="T21" s="342">
        <v>4.9445138478484365</v>
      </c>
      <c r="U21" s="305">
        <v>9079.0959999999995</v>
      </c>
      <c r="V21" s="342">
        <v>1.2419065698674618</v>
      </c>
      <c r="W21" s="305">
        <v>721.92100000000005</v>
      </c>
      <c r="X21" s="342">
        <v>9.8749746981999981E-2</v>
      </c>
      <c r="Y21" s="305">
        <v>26346.401000000002</v>
      </c>
      <c r="Z21" s="342">
        <v>3.6038575309989755</v>
      </c>
      <c r="AA21" s="298">
        <v>-6740.1419999999998</v>
      </c>
      <c r="AB21" s="342">
        <v>-0.92196697024016649</v>
      </c>
      <c r="AC21" s="317">
        <v>137026.90100000001</v>
      </c>
      <c r="AD21" s="345">
        <v>18.523943675723967</v>
      </c>
      <c r="AE21" s="298">
        <v>50053.91</v>
      </c>
      <c r="AF21" s="342">
        <v>6.7665239659018237</v>
      </c>
      <c r="AG21" s="298">
        <v>772777.93299999996</v>
      </c>
      <c r="AH21" s="342">
        <v>104.46777092867617</v>
      </c>
      <c r="AI21" s="109" t="s">
        <v>46</v>
      </c>
    </row>
    <row r="22" spans="1:35" ht="30" customHeight="1">
      <c r="A22" s="109" t="s">
        <v>47</v>
      </c>
      <c r="B22" s="502">
        <v>69049617.680000007</v>
      </c>
      <c r="C22" s="298">
        <v>297780.59499999997</v>
      </c>
      <c r="D22" s="342">
        <v>43.125596492078927</v>
      </c>
      <c r="E22" s="308">
        <v>237698.55600000001</v>
      </c>
      <c r="F22" s="342">
        <v>34.424311674190285</v>
      </c>
      <c r="G22" s="308">
        <v>33891.141000000003</v>
      </c>
      <c r="H22" s="342">
        <v>4.908230072621599</v>
      </c>
      <c r="I22" s="305">
        <v>26190.898000000001</v>
      </c>
      <c r="J22" s="348">
        <v>3.7930547452670558</v>
      </c>
      <c r="K22" s="298">
        <v>53191.152000000002</v>
      </c>
      <c r="L22" s="342">
        <v>7.7619466288103007</v>
      </c>
      <c r="M22" s="311">
        <v>25368.124</v>
      </c>
      <c r="N22" s="342">
        <v>3.7018567404037737</v>
      </c>
      <c r="O22" s="313">
        <v>9796.4330000000009</v>
      </c>
      <c r="P22" s="342">
        <v>1.4295496006312474</v>
      </c>
      <c r="Q22" s="313">
        <v>18026.595000000001</v>
      </c>
      <c r="R22" s="342">
        <v>2.630540287775279</v>
      </c>
      <c r="S22" s="305">
        <v>33102.298000000003</v>
      </c>
      <c r="T22" s="342">
        <v>4.8304701196727979</v>
      </c>
      <c r="U22" s="305">
        <v>11059.9</v>
      </c>
      <c r="V22" s="342">
        <v>1.6139216823124838</v>
      </c>
      <c r="W22" s="305">
        <v>691.78</v>
      </c>
      <c r="X22" s="342">
        <v>0.10094835770577763</v>
      </c>
      <c r="Y22" s="305">
        <v>21350.617999999999</v>
      </c>
      <c r="Z22" s="342">
        <v>3.1156000796545356</v>
      </c>
      <c r="AA22" s="298">
        <v>-9417.7049999999999</v>
      </c>
      <c r="AB22" s="342">
        <v>-1.3742835194823362</v>
      </c>
      <c r="AC22" s="317">
        <v>150402.01800000001</v>
      </c>
      <c r="AD22" s="345">
        <v>21.7817307399174</v>
      </c>
      <c r="AE22" s="298">
        <v>40224.351999999999</v>
      </c>
      <c r="AF22" s="342">
        <v>5.8254271857685973</v>
      </c>
      <c r="AG22" s="298">
        <v>319583.73</v>
      </c>
      <c r="AH22" s="342">
        <v>46.283200506780844</v>
      </c>
      <c r="AI22" s="109" t="s">
        <v>47</v>
      </c>
    </row>
    <row r="23" spans="1:35" ht="30" customHeight="1">
      <c r="A23" s="109" t="s">
        <v>48</v>
      </c>
      <c r="B23" s="502">
        <v>216317934.96200001</v>
      </c>
      <c r="C23" s="298">
        <v>934114.77899999998</v>
      </c>
      <c r="D23" s="342">
        <v>43.182493359327481</v>
      </c>
      <c r="E23" s="308">
        <v>750974.82299999997</v>
      </c>
      <c r="F23" s="342">
        <v>34.716253330169856</v>
      </c>
      <c r="G23" s="308">
        <v>93823.576000000001</v>
      </c>
      <c r="H23" s="342">
        <v>4.3372999107300894</v>
      </c>
      <c r="I23" s="305">
        <v>89316.38</v>
      </c>
      <c r="J23" s="348">
        <v>4.1289401184275345</v>
      </c>
      <c r="K23" s="298">
        <v>121841.861</v>
      </c>
      <c r="L23" s="342">
        <v>5.7413256466071489</v>
      </c>
      <c r="M23" s="311">
        <v>63712.631999999998</v>
      </c>
      <c r="N23" s="342">
        <v>3.002210940576846</v>
      </c>
      <c r="O23" s="313">
        <v>17755.088</v>
      </c>
      <c r="P23" s="342">
        <v>0.8366397333028821</v>
      </c>
      <c r="Q23" s="313">
        <v>40374.141000000003</v>
      </c>
      <c r="R23" s="342">
        <v>1.9024749727274208</v>
      </c>
      <c r="S23" s="305">
        <v>137963.326</v>
      </c>
      <c r="T23" s="342">
        <v>6.5009872251953116</v>
      </c>
      <c r="U23" s="305">
        <v>35005.161999999997</v>
      </c>
      <c r="V23" s="342">
        <v>1.6494826384360459</v>
      </c>
      <c r="W23" s="305">
        <v>3232.5059999999999</v>
      </c>
      <c r="X23" s="342">
        <v>0.15231932152293279</v>
      </c>
      <c r="Y23" s="305">
        <v>99725.657999999996</v>
      </c>
      <c r="Z23" s="342">
        <v>4.6991852652363324</v>
      </c>
      <c r="AA23" s="298">
        <v>-24653.481</v>
      </c>
      <c r="AB23" s="342">
        <v>-1.1616997769218418</v>
      </c>
      <c r="AC23" s="317">
        <v>446899.02100000001</v>
      </c>
      <c r="AD23" s="345">
        <v>20.659360541626175</v>
      </c>
      <c r="AE23" s="298">
        <v>94230.573000000004</v>
      </c>
      <c r="AF23" s="342">
        <v>4.3561146705913796</v>
      </c>
      <c r="AG23" s="298">
        <v>1529301.679</v>
      </c>
      <c r="AH23" s="342">
        <v>70.69694333336939</v>
      </c>
      <c r="AI23" s="109" t="s">
        <v>48</v>
      </c>
    </row>
    <row r="24" spans="1:35" ht="30" customHeight="1">
      <c r="A24" s="109" t="s">
        <v>49</v>
      </c>
      <c r="B24" s="502">
        <v>109353862.314</v>
      </c>
      <c r="C24" s="298">
        <v>446893.13699999999</v>
      </c>
      <c r="D24" s="342">
        <v>40.866698948116316</v>
      </c>
      <c r="E24" s="308">
        <v>358205.60600000003</v>
      </c>
      <c r="F24" s="342">
        <v>32.756557328669757</v>
      </c>
      <c r="G24" s="308">
        <v>50497.27</v>
      </c>
      <c r="H24" s="342">
        <v>4.6177856850635539</v>
      </c>
      <c r="I24" s="305">
        <v>38190.260999999999</v>
      </c>
      <c r="J24" s="348">
        <v>3.4923559343830055</v>
      </c>
      <c r="K24" s="298">
        <v>68419.004000000001</v>
      </c>
      <c r="L24" s="342">
        <v>6.3345647178435573</v>
      </c>
      <c r="M24" s="311">
        <v>31961.942999999999</v>
      </c>
      <c r="N24" s="342">
        <v>2.9591923969183598</v>
      </c>
      <c r="O24" s="313">
        <v>15571.046</v>
      </c>
      <c r="P24" s="342">
        <v>1.4416432985712426</v>
      </c>
      <c r="Q24" s="313">
        <v>20886.014999999999</v>
      </c>
      <c r="R24" s="342">
        <v>1.9337290223539545</v>
      </c>
      <c r="S24" s="305">
        <v>77373.513000000006</v>
      </c>
      <c r="T24" s="342">
        <v>7.1636167861404401</v>
      </c>
      <c r="U24" s="305">
        <v>14444.425999999999</v>
      </c>
      <c r="V24" s="342">
        <v>1.3373353302410269</v>
      </c>
      <c r="W24" s="305">
        <v>2025.7860000000001</v>
      </c>
      <c r="X24" s="342">
        <v>0.18755713721733555</v>
      </c>
      <c r="Y24" s="305">
        <v>60903.300999999999</v>
      </c>
      <c r="Z24" s="342">
        <v>5.6387243186820761</v>
      </c>
      <c r="AA24" s="298">
        <v>-11426.531999999999</v>
      </c>
      <c r="AB24" s="342">
        <v>-1.0579240009765472</v>
      </c>
      <c r="AC24" s="317">
        <v>209790.04800000001</v>
      </c>
      <c r="AD24" s="345">
        <v>19.184511965165559</v>
      </c>
      <c r="AE24" s="298">
        <v>47151.61</v>
      </c>
      <c r="AF24" s="342">
        <v>4.3118376436131998</v>
      </c>
      <c r="AG24" s="298">
        <v>631276.75199999998</v>
      </c>
      <c r="AH24" s="342">
        <v>57.727888036304044</v>
      </c>
      <c r="AI24" s="109" t="s">
        <v>49</v>
      </c>
    </row>
    <row r="25" spans="1:35" ht="30" customHeight="1">
      <c r="A25" s="109" t="s">
        <v>50</v>
      </c>
      <c r="B25" s="502">
        <v>22873321.412999999</v>
      </c>
      <c r="C25" s="298">
        <v>40917.9</v>
      </c>
      <c r="D25" s="342">
        <v>17.888919261522034</v>
      </c>
      <c r="E25" s="308">
        <v>32905.764999999999</v>
      </c>
      <c r="F25" s="342">
        <v>14.386089543295659</v>
      </c>
      <c r="G25" s="308">
        <v>4637.4979999999996</v>
      </c>
      <c r="H25" s="342">
        <v>2.0274703075541485</v>
      </c>
      <c r="I25" s="305">
        <v>3374.6370000000002</v>
      </c>
      <c r="J25" s="348">
        <v>1.4753594106722223</v>
      </c>
      <c r="K25" s="298">
        <v>14556.374</v>
      </c>
      <c r="L25" s="342">
        <v>6.402802306558347</v>
      </c>
      <c r="M25" s="311">
        <v>5384.32</v>
      </c>
      <c r="N25" s="342">
        <v>2.3683601778333148</v>
      </c>
      <c r="O25" s="313">
        <v>3327.6779999999999</v>
      </c>
      <c r="P25" s="342">
        <v>1.4637205923592969</v>
      </c>
      <c r="Q25" s="313">
        <v>5844.3760000000002</v>
      </c>
      <c r="R25" s="342">
        <v>2.5707215363657356</v>
      </c>
      <c r="S25" s="305">
        <v>3152.7640000000001</v>
      </c>
      <c r="T25" s="342">
        <v>1.3867824920707672</v>
      </c>
      <c r="U25" s="305">
        <v>1033.982</v>
      </c>
      <c r="V25" s="342">
        <v>0.45480985405704832</v>
      </c>
      <c r="W25" s="305">
        <v>97.7</v>
      </c>
      <c r="X25" s="342">
        <v>4.2974561202587302E-2</v>
      </c>
      <c r="Y25" s="305">
        <v>2021.0820000000001</v>
      </c>
      <c r="Z25" s="342">
        <v>0.88899807681113152</v>
      </c>
      <c r="AA25" s="298">
        <v>-3033.6840000000002</v>
      </c>
      <c r="AB25" s="342">
        <v>-1.3344036717227212</v>
      </c>
      <c r="AC25" s="317">
        <v>36304.796999999999</v>
      </c>
      <c r="AD25" s="345">
        <v>15.872114217468326</v>
      </c>
      <c r="AE25" s="298">
        <v>8000.7370000000001</v>
      </c>
      <c r="AF25" s="342">
        <v>3.4978466203219618</v>
      </c>
      <c r="AG25" s="298">
        <v>226987.02600000001</v>
      </c>
      <c r="AH25" s="342">
        <v>99.236583048665807</v>
      </c>
      <c r="AI25" s="109" t="s">
        <v>50</v>
      </c>
    </row>
    <row r="26" spans="1:35" ht="30" customHeight="1">
      <c r="A26" s="109" t="s">
        <v>51</v>
      </c>
      <c r="B26" s="502">
        <v>11140377.527000001</v>
      </c>
      <c r="C26" s="298">
        <v>20488.855</v>
      </c>
      <c r="D26" s="342">
        <v>18.391526633942949</v>
      </c>
      <c r="E26" s="308">
        <v>16686.438999999998</v>
      </c>
      <c r="F26" s="342">
        <v>14.978342483958441</v>
      </c>
      <c r="G26" s="308">
        <v>2369.9050000000002</v>
      </c>
      <c r="H26" s="342">
        <v>2.1273112102855221</v>
      </c>
      <c r="I26" s="305">
        <v>1432.511</v>
      </c>
      <c r="J26" s="348">
        <v>1.285872939698985</v>
      </c>
      <c r="K26" s="298">
        <v>8416.973</v>
      </c>
      <c r="L26" s="342">
        <v>7.5444616269308291</v>
      </c>
      <c r="M26" s="311">
        <v>3815.3780000000002</v>
      </c>
      <c r="N26" s="342">
        <v>3.4198723119625183</v>
      </c>
      <c r="O26" s="313">
        <v>1233.223</v>
      </c>
      <c r="P26" s="342">
        <v>1.105385938739321</v>
      </c>
      <c r="Q26" s="313">
        <v>3368.3719999999998</v>
      </c>
      <c r="R26" s="342">
        <v>3.0192033762289898</v>
      </c>
      <c r="S26" s="305">
        <v>1975.395</v>
      </c>
      <c r="T26" s="342">
        <v>1.7706236880563864</v>
      </c>
      <c r="U26" s="305">
        <v>571.9</v>
      </c>
      <c r="V26" s="342">
        <v>0.51261630570060535</v>
      </c>
      <c r="W26" s="305">
        <v>7.3579999999999997</v>
      </c>
      <c r="X26" s="342">
        <v>6.5952627685697748E-3</v>
      </c>
      <c r="Y26" s="305">
        <v>1396.1369999999999</v>
      </c>
      <c r="Z26" s="342">
        <v>1.251412119587211</v>
      </c>
      <c r="AA26" s="298">
        <v>-1738.6120000000001</v>
      </c>
      <c r="AB26" s="342">
        <v>-1.5583858375358295</v>
      </c>
      <c r="AC26" s="317">
        <v>17982.838</v>
      </c>
      <c r="AD26" s="345">
        <v>16.142036440341901</v>
      </c>
      <c r="AE26" s="298">
        <v>2193.8380000000002</v>
      </c>
      <c r="AF26" s="342">
        <v>1.9692671946556377</v>
      </c>
      <c r="AG26" s="298">
        <v>123756.735</v>
      </c>
      <c r="AH26" s="342">
        <v>111.08845701149818</v>
      </c>
      <c r="AI26" s="109" t="s">
        <v>51</v>
      </c>
    </row>
    <row r="27" spans="1:35" ht="30" customHeight="1">
      <c r="A27" s="109" t="s">
        <v>52</v>
      </c>
      <c r="B27" s="502">
        <v>13454349.248</v>
      </c>
      <c r="C27" s="298">
        <v>46237.406999999999</v>
      </c>
      <c r="D27" s="342">
        <v>34.366141496492837</v>
      </c>
      <c r="E27" s="308">
        <v>39549.595999999998</v>
      </c>
      <c r="F27" s="342">
        <v>29.395398670715402</v>
      </c>
      <c r="G27" s="308">
        <v>4073.2060000000001</v>
      </c>
      <c r="H27" s="342">
        <v>3.027426986560116</v>
      </c>
      <c r="I27" s="305">
        <v>2614.605</v>
      </c>
      <c r="J27" s="348">
        <v>1.9433158392173171</v>
      </c>
      <c r="K27" s="298">
        <v>12200.386</v>
      </c>
      <c r="L27" s="342">
        <v>9.1234884218391414</v>
      </c>
      <c r="M27" s="311">
        <v>6240.0290000000005</v>
      </c>
      <c r="N27" s="342">
        <v>4.666314027559495</v>
      </c>
      <c r="O27" s="313">
        <v>2228.4229999999998</v>
      </c>
      <c r="P27" s="342">
        <v>1.6664219836536354</v>
      </c>
      <c r="Q27" s="313">
        <v>3731.9340000000002</v>
      </c>
      <c r="R27" s="342">
        <v>2.7907524106260109</v>
      </c>
      <c r="S27" s="305">
        <v>3316.12</v>
      </c>
      <c r="T27" s="342">
        <v>2.4798053459480065</v>
      </c>
      <c r="U27" s="305">
        <v>1438.123</v>
      </c>
      <c r="V27" s="342">
        <v>1.075433067419389</v>
      </c>
      <c r="W27" s="305">
        <v>30.213999999999999</v>
      </c>
      <c r="X27" s="342">
        <v>2.259412769214415E-2</v>
      </c>
      <c r="Y27" s="305">
        <v>1847.7829999999999</v>
      </c>
      <c r="Z27" s="342">
        <v>1.381778150836473</v>
      </c>
      <c r="AA27" s="298">
        <v>-1156.5329999999999</v>
      </c>
      <c r="AB27" s="342">
        <v>-0.86485914748720949</v>
      </c>
      <c r="AC27" s="317">
        <v>23390.267</v>
      </c>
      <c r="AD27" s="345">
        <v>17.384911428159175</v>
      </c>
      <c r="AE27" s="298">
        <v>3364.241</v>
      </c>
      <c r="AF27" s="342">
        <v>2.5004858562743917</v>
      </c>
      <c r="AG27" s="298">
        <v>112668.193</v>
      </c>
      <c r="AH27" s="342">
        <v>83.741094365264985</v>
      </c>
      <c r="AI27" s="109" t="s">
        <v>52</v>
      </c>
    </row>
    <row r="28" spans="1:35" ht="30" customHeight="1">
      <c r="A28" s="109" t="s">
        <v>53</v>
      </c>
      <c r="B28" s="502">
        <v>8483194.3829999994</v>
      </c>
      <c r="C28" s="298">
        <v>31233.213</v>
      </c>
      <c r="D28" s="342">
        <v>36.817750000624976</v>
      </c>
      <c r="E28" s="308">
        <v>24598.581999999999</v>
      </c>
      <c r="F28" s="342">
        <v>28.996838796119803</v>
      </c>
      <c r="G28" s="308">
        <v>4628.107</v>
      </c>
      <c r="H28" s="342">
        <v>5.4556182388966015</v>
      </c>
      <c r="I28" s="305">
        <v>2006.5239999999999</v>
      </c>
      <c r="J28" s="348">
        <v>2.3652929656085662</v>
      </c>
      <c r="K28" s="298">
        <v>12355.638999999999</v>
      </c>
      <c r="L28" s="342">
        <v>14.536516528583322</v>
      </c>
      <c r="M28" s="311">
        <v>4761.72</v>
      </c>
      <c r="N28" s="342">
        <v>5.6022049110115457</v>
      </c>
      <c r="O28" s="313">
        <v>2251.7559999999999</v>
      </c>
      <c r="P28" s="342">
        <v>2.6492104789025208</v>
      </c>
      <c r="Q28" s="313">
        <v>5342.1629999999996</v>
      </c>
      <c r="R28" s="342">
        <v>6.2851011386692557</v>
      </c>
      <c r="S28" s="305">
        <v>2563.076</v>
      </c>
      <c r="T28" s="342">
        <v>3.0154811611131751</v>
      </c>
      <c r="U28" s="305">
        <v>373.43799999999999</v>
      </c>
      <c r="V28" s="342">
        <v>0.43935304838552652</v>
      </c>
      <c r="W28" s="305">
        <v>48.177</v>
      </c>
      <c r="X28" s="342">
        <v>5.6680658669095038E-2</v>
      </c>
      <c r="Y28" s="305">
        <v>2141.4609999999998</v>
      </c>
      <c r="Z28" s="342">
        <v>2.519447454058553</v>
      </c>
      <c r="AA28" s="298">
        <v>-2749.1860000000001</v>
      </c>
      <c r="AB28" s="342">
        <v>-3.2344411915199101</v>
      </c>
      <c r="AC28" s="317">
        <v>15204.852999999999</v>
      </c>
      <c r="AD28" s="345">
        <v>17.923499466745628</v>
      </c>
      <c r="AE28" s="298">
        <v>6755.9080000000004</v>
      </c>
      <c r="AF28" s="342">
        <v>7.9638726816617389</v>
      </c>
      <c r="AG28" s="298">
        <v>46992.504999999997</v>
      </c>
      <c r="AH28" s="342">
        <v>55.394822844294595</v>
      </c>
      <c r="AI28" s="109" t="s">
        <v>53</v>
      </c>
    </row>
    <row r="29" spans="1:35" ht="30" customHeight="1">
      <c r="A29" s="109" t="s">
        <v>54</v>
      </c>
      <c r="B29" s="502">
        <v>8162835.9740000004</v>
      </c>
      <c r="C29" s="298">
        <v>22425.406999999999</v>
      </c>
      <c r="D29" s="342">
        <v>27.472568444874643</v>
      </c>
      <c r="E29" s="308">
        <v>16851.127</v>
      </c>
      <c r="F29" s="342">
        <v>20.643716293790128</v>
      </c>
      <c r="G29" s="308">
        <v>3362.6860000000001</v>
      </c>
      <c r="H29" s="342">
        <v>4.11950700799418</v>
      </c>
      <c r="I29" s="305">
        <v>2211.5940000000001</v>
      </c>
      <c r="J29" s="348">
        <v>2.709345143090339</v>
      </c>
      <c r="K29" s="298">
        <v>4311.402</v>
      </c>
      <c r="L29" s="342">
        <v>5.2989287999498691</v>
      </c>
      <c r="M29" s="311">
        <v>1580.6379999999999</v>
      </c>
      <c r="N29" s="342">
        <v>1.9426831969032721</v>
      </c>
      <c r="O29" s="313">
        <v>952.26</v>
      </c>
      <c r="P29" s="342">
        <v>1.1703751909565061</v>
      </c>
      <c r="Q29" s="313">
        <v>1778.5039999999999</v>
      </c>
      <c r="R29" s="342">
        <v>2.1858704120900905</v>
      </c>
      <c r="S29" s="305">
        <v>6797.5140000000001</v>
      </c>
      <c r="T29" s="342">
        <v>8.3544848526447861</v>
      </c>
      <c r="U29" s="305">
        <v>1051.566</v>
      </c>
      <c r="V29" s="342">
        <v>1.2924272342147829</v>
      </c>
      <c r="W29" s="305">
        <v>124.91</v>
      </c>
      <c r="X29" s="342">
        <v>0.15352064047883685</v>
      </c>
      <c r="Y29" s="305">
        <v>5621.0379999999996</v>
      </c>
      <c r="Z29" s="342">
        <v>6.9085369779511661</v>
      </c>
      <c r="AA29" s="298">
        <v>-1238.212</v>
      </c>
      <c r="AB29" s="342">
        <v>-1.5218245079543793</v>
      </c>
      <c r="AC29" s="317">
        <v>22331.174999999999</v>
      </c>
      <c r="AD29" s="345">
        <v>27.357128173503092</v>
      </c>
      <c r="AE29" s="298">
        <v>6303.8040000000001</v>
      </c>
      <c r="AF29" s="342">
        <v>7.7225660543451715</v>
      </c>
      <c r="AG29" s="298">
        <v>51610.646999999997</v>
      </c>
      <c r="AH29" s="342">
        <v>63.226367851061262</v>
      </c>
      <c r="AI29" s="109" t="s">
        <v>54</v>
      </c>
    </row>
    <row r="30" spans="1:35" ht="30" customHeight="1">
      <c r="A30" s="109" t="s">
        <v>55</v>
      </c>
      <c r="B30" s="502">
        <v>20374676.772999998</v>
      </c>
      <c r="C30" s="298">
        <v>67721.638000000006</v>
      </c>
      <c r="D30" s="342">
        <v>33.238141028937939</v>
      </c>
      <c r="E30" s="308">
        <v>52022.908000000003</v>
      </c>
      <c r="F30" s="342">
        <v>25.533120637741568</v>
      </c>
      <c r="G30" s="308">
        <v>10039.870000000001</v>
      </c>
      <c r="H30" s="342">
        <v>4.9276217295896343</v>
      </c>
      <c r="I30" s="305">
        <v>5658.86</v>
      </c>
      <c r="J30" s="348">
        <v>2.7773986616067332</v>
      </c>
      <c r="K30" s="298">
        <v>19892.883999999998</v>
      </c>
      <c r="L30" s="342">
        <v>9.8038206913704418</v>
      </c>
      <c r="M30" s="311">
        <v>7378.8329999999996</v>
      </c>
      <c r="N30" s="342">
        <v>3.6365142250649543</v>
      </c>
      <c r="O30" s="313">
        <v>6263.76</v>
      </c>
      <c r="P30" s="342">
        <v>3.0869722003998272</v>
      </c>
      <c r="Q30" s="313">
        <v>6250.2910000000002</v>
      </c>
      <c r="R30" s="342">
        <v>3.0803342659056603</v>
      </c>
      <c r="S30" s="305">
        <v>10020.543</v>
      </c>
      <c r="T30" s="342">
        <v>4.9384295812596726</v>
      </c>
      <c r="U30" s="305">
        <v>2866.605</v>
      </c>
      <c r="V30" s="342">
        <v>1.4127504796683057</v>
      </c>
      <c r="W30" s="305">
        <v>127.812</v>
      </c>
      <c r="X30" s="342">
        <v>6.2989656512622241E-2</v>
      </c>
      <c r="Y30" s="305">
        <v>7026.1260000000002</v>
      </c>
      <c r="Z30" s="342">
        <v>3.4626894450787447</v>
      </c>
      <c r="AA30" s="298">
        <v>-1866.1610000000001</v>
      </c>
      <c r="AB30" s="342">
        <v>-0.91970112655503122</v>
      </c>
      <c r="AC30" s="317">
        <v>43782.260999999999</v>
      </c>
      <c r="AD30" s="345">
        <v>21.488567150188675</v>
      </c>
      <c r="AE30" s="298">
        <v>10411.196</v>
      </c>
      <c r="AF30" s="342">
        <v>5.1098705103369548</v>
      </c>
      <c r="AG30" s="298">
        <v>127631.605</v>
      </c>
      <c r="AH30" s="342">
        <v>62.64227227846586</v>
      </c>
      <c r="AI30" s="109" t="s">
        <v>55</v>
      </c>
    </row>
    <row r="31" spans="1:35" ht="30" customHeight="1">
      <c r="A31" s="109" t="s">
        <v>56</v>
      </c>
      <c r="B31" s="502">
        <v>17949818.877</v>
      </c>
      <c r="C31" s="298">
        <v>44990.430999999997</v>
      </c>
      <c r="D31" s="342">
        <v>25.064559875670103</v>
      </c>
      <c r="E31" s="308">
        <v>35851.514999999999</v>
      </c>
      <c r="F31" s="342">
        <v>19.973190395775159</v>
      </c>
      <c r="G31" s="308">
        <v>5111.6790000000001</v>
      </c>
      <c r="H31" s="342">
        <v>2.8477607685222104</v>
      </c>
      <c r="I31" s="305">
        <v>4027.2370000000001</v>
      </c>
      <c r="J31" s="348">
        <v>2.2436087113727372</v>
      </c>
      <c r="K31" s="298">
        <v>13235.946</v>
      </c>
      <c r="L31" s="342">
        <v>7.453235254508586</v>
      </c>
      <c r="M31" s="311">
        <v>4615.2250000000004</v>
      </c>
      <c r="N31" s="342">
        <v>2.5988590220517214</v>
      </c>
      <c r="O31" s="313">
        <v>3995.9430000000002</v>
      </c>
      <c r="P31" s="342">
        <v>2.2501378626512079</v>
      </c>
      <c r="Q31" s="313">
        <v>4624.7780000000002</v>
      </c>
      <c r="R31" s="342">
        <v>2.6042383698056573</v>
      </c>
      <c r="S31" s="305">
        <v>5619.6459999999997</v>
      </c>
      <c r="T31" s="342">
        <v>3.164454107402535</v>
      </c>
      <c r="U31" s="305">
        <v>1287.4349999999999</v>
      </c>
      <c r="V31" s="342">
        <v>0.72496185235934485</v>
      </c>
      <c r="W31" s="305">
        <v>67.323999999999998</v>
      </c>
      <c r="X31" s="342">
        <v>3.7910521112320648E-2</v>
      </c>
      <c r="Y31" s="305">
        <v>4264.8869999999997</v>
      </c>
      <c r="Z31" s="342">
        <v>2.4015817339308696</v>
      </c>
      <c r="AA31" s="298">
        <v>-3187.8530000000001</v>
      </c>
      <c r="AB31" s="342">
        <v>-1.7950978619730664</v>
      </c>
      <c r="AC31" s="317">
        <v>29274.510999999999</v>
      </c>
      <c r="AD31" s="345">
        <v>16.309084342634172</v>
      </c>
      <c r="AE31" s="298">
        <v>8987.9140000000007</v>
      </c>
      <c r="AF31" s="342">
        <v>5.0072449541631112</v>
      </c>
      <c r="AG31" s="298">
        <v>154825.19500000001</v>
      </c>
      <c r="AH31" s="342">
        <v>86.25446087279758</v>
      </c>
      <c r="AI31" s="109" t="s">
        <v>56</v>
      </c>
    </row>
    <row r="32" spans="1:35" ht="30" customHeight="1">
      <c r="A32" s="109" t="s">
        <v>57</v>
      </c>
      <c r="B32" s="502">
        <v>36203264.924000002</v>
      </c>
      <c r="C32" s="298">
        <v>162721.88800000001</v>
      </c>
      <c r="D32" s="342">
        <v>44.946743986100493</v>
      </c>
      <c r="E32" s="308">
        <v>136474.41800000001</v>
      </c>
      <c r="F32" s="342">
        <v>37.696715554935452</v>
      </c>
      <c r="G32" s="308">
        <v>12912.248</v>
      </c>
      <c r="H32" s="342">
        <v>3.5665976610413841</v>
      </c>
      <c r="I32" s="305">
        <v>13335.222</v>
      </c>
      <c r="J32" s="348">
        <v>3.6834307701236537</v>
      </c>
      <c r="K32" s="298">
        <v>32578.883999999998</v>
      </c>
      <c r="L32" s="342">
        <v>9.0748336537883567</v>
      </c>
      <c r="M32" s="311">
        <v>14787.544</v>
      </c>
      <c r="N32" s="342">
        <v>4.1190638067306455</v>
      </c>
      <c r="O32" s="313">
        <v>5912.7060000000001</v>
      </c>
      <c r="P32" s="342">
        <v>1.6469816275399842</v>
      </c>
      <c r="Q32" s="313">
        <v>11878.634</v>
      </c>
      <c r="R32" s="342">
        <v>3.3087882195177287</v>
      </c>
      <c r="S32" s="305">
        <v>17498.541000000001</v>
      </c>
      <c r="T32" s="342">
        <v>4.8742108157847088</v>
      </c>
      <c r="U32" s="305">
        <v>7024.7610000000004</v>
      </c>
      <c r="V32" s="342">
        <v>1.9567440533757989</v>
      </c>
      <c r="W32" s="305">
        <v>243.46899999999999</v>
      </c>
      <c r="X32" s="342">
        <v>6.7818181704879688E-2</v>
      </c>
      <c r="Y32" s="305">
        <v>10230.311</v>
      </c>
      <c r="Z32" s="342">
        <v>2.8496485807040299</v>
      </c>
      <c r="AA32" s="298">
        <v>-13806.683000000001</v>
      </c>
      <c r="AB32" s="342">
        <v>-3.8458454112666236</v>
      </c>
      <c r="AC32" s="317">
        <v>71068.656000000003</v>
      </c>
      <c r="AD32" s="345">
        <v>19.630454918690745</v>
      </c>
      <c r="AE32" s="298">
        <v>17009.919999999998</v>
      </c>
      <c r="AF32" s="342">
        <v>4.6984491690758308</v>
      </c>
      <c r="AG32" s="298">
        <v>156213.758</v>
      </c>
      <c r="AH32" s="342">
        <v>43.149080152835104</v>
      </c>
      <c r="AI32" s="109" t="s">
        <v>57</v>
      </c>
    </row>
    <row r="33" spans="1:35" ht="30" customHeight="1">
      <c r="A33" s="109" t="s">
        <v>58</v>
      </c>
      <c r="B33" s="502">
        <v>84213330.056999996</v>
      </c>
      <c r="C33" s="298">
        <v>379665.348</v>
      </c>
      <c r="D33" s="342">
        <v>45.083759037081492</v>
      </c>
      <c r="E33" s="308">
        <v>330050.66100000002</v>
      </c>
      <c r="F33" s="342">
        <v>39.192211111543088</v>
      </c>
      <c r="G33" s="308">
        <v>24753.554</v>
      </c>
      <c r="H33" s="342">
        <v>2.9393866723053819</v>
      </c>
      <c r="I33" s="305">
        <v>24861.133000000002</v>
      </c>
      <c r="J33" s="348">
        <v>2.9521612532330312</v>
      </c>
      <c r="K33" s="298">
        <v>68902.229000000007</v>
      </c>
      <c r="L33" s="342">
        <v>8.310561278975662</v>
      </c>
      <c r="M33" s="311">
        <v>30193.918000000001</v>
      </c>
      <c r="N33" s="342">
        <v>3.6418038927502079</v>
      </c>
      <c r="O33" s="313">
        <v>10829.924000000001</v>
      </c>
      <c r="P33" s="342">
        <v>1.3062385405361736</v>
      </c>
      <c r="Q33" s="313">
        <v>27878.386999999999</v>
      </c>
      <c r="R33" s="342">
        <v>3.3625188456892801</v>
      </c>
      <c r="S33" s="305">
        <v>47817.678</v>
      </c>
      <c r="T33" s="342">
        <v>5.7674729686513668</v>
      </c>
      <c r="U33" s="305">
        <v>11611.003000000001</v>
      </c>
      <c r="V33" s="342">
        <v>1.4004474650866554</v>
      </c>
      <c r="W33" s="305">
        <v>1193.836</v>
      </c>
      <c r="X33" s="342">
        <v>0.14399312444662984</v>
      </c>
      <c r="Y33" s="305">
        <v>35012.839</v>
      </c>
      <c r="Z33" s="342">
        <v>4.2230323791180817</v>
      </c>
      <c r="AA33" s="298">
        <v>-25863.632000000001</v>
      </c>
      <c r="AB33" s="342">
        <v>-3.119511541968778</v>
      </c>
      <c r="AC33" s="317">
        <v>149920.58499999999</v>
      </c>
      <c r="AD33" s="345">
        <v>17.802476745489802</v>
      </c>
      <c r="AE33" s="298">
        <v>42849.949000000001</v>
      </c>
      <c r="AF33" s="342">
        <v>5.088262032981822</v>
      </c>
      <c r="AG33" s="298">
        <v>504976.59499999997</v>
      </c>
      <c r="AH33" s="342">
        <v>59.963974190096195</v>
      </c>
      <c r="AI33" s="109" t="s">
        <v>58</v>
      </c>
    </row>
    <row r="34" spans="1:35" ht="30" customHeight="1">
      <c r="A34" s="109" t="s">
        <v>59</v>
      </c>
      <c r="B34" s="502">
        <v>17447761.195999999</v>
      </c>
      <c r="C34" s="298">
        <v>54277.061999999998</v>
      </c>
      <c r="D34" s="342">
        <v>31.108324667146022</v>
      </c>
      <c r="E34" s="308">
        <v>44846.612000000001</v>
      </c>
      <c r="F34" s="342">
        <v>25.703361879048039</v>
      </c>
      <c r="G34" s="308">
        <v>5532.9219999999996</v>
      </c>
      <c r="H34" s="342">
        <v>3.1711357909165185</v>
      </c>
      <c r="I34" s="305">
        <v>3897.5279999999998</v>
      </c>
      <c r="J34" s="348">
        <v>2.2338269971814668</v>
      </c>
      <c r="K34" s="298">
        <v>10825.537</v>
      </c>
      <c r="L34" s="342">
        <v>6.2512934888291003</v>
      </c>
      <c r="M34" s="311">
        <v>4863.5240000000003</v>
      </c>
      <c r="N34" s="342">
        <v>2.808481086339095</v>
      </c>
      <c r="O34" s="313">
        <v>2017.1759999999999</v>
      </c>
      <c r="P34" s="342">
        <v>1.1648345199524357</v>
      </c>
      <c r="Q34" s="313">
        <v>3944.837</v>
      </c>
      <c r="R34" s="342">
        <v>2.2779778825375705</v>
      </c>
      <c r="S34" s="305">
        <v>8296.2070000000003</v>
      </c>
      <c r="T34" s="342">
        <v>4.790711518613664</v>
      </c>
      <c r="U34" s="305">
        <v>2219.5659999999998</v>
      </c>
      <c r="V34" s="342">
        <v>1.281706254740661</v>
      </c>
      <c r="W34" s="305">
        <v>51.442</v>
      </c>
      <c r="X34" s="342">
        <v>2.9705597020484677E-2</v>
      </c>
      <c r="Y34" s="305">
        <v>6025.1989999999996</v>
      </c>
      <c r="Z34" s="342">
        <v>3.4792996668525182</v>
      </c>
      <c r="AA34" s="298">
        <v>-3543.4659999999999</v>
      </c>
      <c r="AB34" s="342">
        <v>-2.0462029674543905</v>
      </c>
      <c r="AC34" s="317">
        <v>35476.828000000001</v>
      </c>
      <c r="AD34" s="345">
        <v>20.333169167935008</v>
      </c>
      <c r="AE34" s="298">
        <v>10664.589</v>
      </c>
      <c r="AF34" s="342">
        <v>6.1122965177016058</v>
      </c>
      <c r="AG34" s="298">
        <v>128724.189</v>
      </c>
      <c r="AH34" s="342">
        <v>73.776908999368217</v>
      </c>
      <c r="AI34" s="109" t="s">
        <v>59</v>
      </c>
    </row>
    <row r="35" spans="1:35" ht="30" customHeight="1">
      <c r="A35" s="109" t="s">
        <v>60</v>
      </c>
      <c r="B35" s="502">
        <v>15505742.586999999</v>
      </c>
      <c r="C35" s="298">
        <v>64504.326999999997</v>
      </c>
      <c r="D35" s="342">
        <v>41.600282371564944</v>
      </c>
      <c r="E35" s="308">
        <v>53467.881999999998</v>
      </c>
      <c r="F35" s="342">
        <v>34.482632289296113</v>
      </c>
      <c r="G35" s="308">
        <v>5309.9849999999997</v>
      </c>
      <c r="H35" s="342">
        <v>3.4245280225739636</v>
      </c>
      <c r="I35" s="305">
        <v>5726.46</v>
      </c>
      <c r="J35" s="348">
        <v>3.6931220596948768</v>
      </c>
      <c r="K35" s="298">
        <v>9303.8919999999998</v>
      </c>
      <c r="L35" s="342">
        <v>5.9888273281342466</v>
      </c>
      <c r="M35" s="311">
        <v>4292.9629999999997</v>
      </c>
      <c r="N35" s="342">
        <v>2.763339700532764</v>
      </c>
      <c r="O35" s="313">
        <v>2117.886</v>
      </c>
      <c r="P35" s="342">
        <v>1.3632631972375566</v>
      </c>
      <c r="Q35" s="313">
        <v>2893.0430000000001</v>
      </c>
      <c r="R35" s="342">
        <v>1.8622244303639255</v>
      </c>
      <c r="S35" s="305">
        <v>6536.6570000000002</v>
      </c>
      <c r="T35" s="342">
        <v>4.2075843180724819</v>
      </c>
      <c r="U35" s="305">
        <v>2135.6959999999999</v>
      </c>
      <c r="V35" s="342">
        <v>1.3747273258746979</v>
      </c>
      <c r="W35" s="305">
        <v>110.251</v>
      </c>
      <c r="X35" s="342">
        <v>7.0967526466787098E-2</v>
      </c>
      <c r="Y35" s="305">
        <v>4290.71</v>
      </c>
      <c r="Z35" s="342">
        <v>2.7618894657309965</v>
      </c>
      <c r="AA35" s="298">
        <v>-2384.614</v>
      </c>
      <c r="AB35" s="342">
        <v>-1.5349534893839607</v>
      </c>
      <c r="AC35" s="317">
        <v>45950.394</v>
      </c>
      <c r="AD35" s="345">
        <v>29.63443623688476</v>
      </c>
      <c r="AE35" s="298">
        <v>5475.0240000000003</v>
      </c>
      <c r="AF35" s="342">
        <v>3.5309653628522479</v>
      </c>
      <c r="AG35" s="298">
        <v>117943.91800000001</v>
      </c>
      <c r="AH35" s="342">
        <v>76.064669162561799</v>
      </c>
      <c r="AI35" s="109" t="s">
        <v>60</v>
      </c>
    </row>
    <row r="36" spans="1:35" ht="30" customHeight="1">
      <c r="A36" s="109" t="s">
        <v>61</v>
      </c>
      <c r="B36" s="502">
        <v>27880670.390999999</v>
      </c>
      <c r="C36" s="298">
        <v>148254.01199999999</v>
      </c>
      <c r="D36" s="342">
        <v>53.174478920656448</v>
      </c>
      <c r="E36" s="308">
        <v>123875.694</v>
      </c>
      <c r="F36" s="342">
        <v>44.430672671338499</v>
      </c>
      <c r="G36" s="308">
        <v>11976.282999999999</v>
      </c>
      <c r="H36" s="342">
        <v>4.2955505847040163</v>
      </c>
      <c r="I36" s="305">
        <v>12402.035</v>
      </c>
      <c r="J36" s="348">
        <v>4.4482556646139439</v>
      </c>
      <c r="K36" s="298">
        <v>26715.903999999999</v>
      </c>
      <c r="L36" s="342">
        <v>9.6006338134966427</v>
      </c>
      <c r="M36" s="311">
        <v>12959.153</v>
      </c>
      <c r="N36" s="342">
        <v>4.6570044003031477</v>
      </c>
      <c r="O36" s="313">
        <v>4830.68</v>
      </c>
      <c r="P36" s="342">
        <v>1.7359543495208685</v>
      </c>
      <c r="Q36" s="313">
        <v>8926.0709999999999</v>
      </c>
      <c r="R36" s="342">
        <v>3.2076750636726277</v>
      </c>
      <c r="S36" s="305">
        <v>29380.91</v>
      </c>
      <c r="T36" s="342">
        <v>10.558331023247488</v>
      </c>
      <c r="U36" s="305">
        <v>3616.6860000000001</v>
      </c>
      <c r="V36" s="342">
        <v>1.2996931679496948</v>
      </c>
      <c r="W36" s="305">
        <v>304.15899999999999</v>
      </c>
      <c r="X36" s="342">
        <v>0.10930265283478056</v>
      </c>
      <c r="Y36" s="305">
        <v>25460.064999999999</v>
      </c>
      <c r="Z36" s="342">
        <v>9.1493352024630124</v>
      </c>
      <c r="AA36" s="298">
        <v>-4211.8609999999999</v>
      </c>
      <c r="AB36" s="342">
        <v>-1.5135754019159444</v>
      </c>
      <c r="AC36" s="317">
        <v>93202.714999999997</v>
      </c>
      <c r="AD36" s="345">
        <v>33.429151341384618</v>
      </c>
      <c r="AE36" s="298">
        <v>10539.495999999999</v>
      </c>
      <c r="AF36" s="342">
        <v>3.7802161326085599</v>
      </c>
      <c r="AG36" s="298">
        <v>188711.19099999999</v>
      </c>
      <c r="AH36" s="342">
        <v>67.685313284617706</v>
      </c>
      <c r="AI36" s="109" t="s">
        <v>61</v>
      </c>
    </row>
    <row r="37" spans="1:35" ht="30" customHeight="1">
      <c r="A37" s="109" t="s">
        <v>62</v>
      </c>
      <c r="B37" s="502">
        <v>131340137.52599999</v>
      </c>
      <c r="C37" s="298">
        <v>819004.93700000003</v>
      </c>
      <c r="D37" s="342">
        <v>62.357551349287299</v>
      </c>
      <c r="E37" s="308">
        <v>668343.88300000003</v>
      </c>
      <c r="F37" s="342">
        <v>50.886491790652734</v>
      </c>
      <c r="G37" s="308">
        <v>72452.694000000003</v>
      </c>
      <c r="H37" s="342">
        <v>5.5164167911471331</v>
      </c>
      <c r="I37" s="305">
        <v>78208.36</v>
      </c>
      <c r="J37" s="348">
        <v>5.954642767487428</v>
      </c>
      <c r="K37" s="298">
        <v>136853.04</v>
      </c>
      <c r="L37" s="342">
        <v>10.54163468351712</v>
      </c>
      <c r="M37" s="311">
        <v>58136.216</v>
      </c>
      <c r="N37" s="342">
        <v>4.4781668785292821</v>
      </c>
      <c r="O37" s="313">
        <v>37457.58</v>
      </c>
      <c r="P37" s="342">
        <v>2.885314966248592</v>
      </c>
      <c r="Q37" s="313">
        <v>41259.243999999999</v>
      </c>
      <c r="R37" s="342">
        <v>3.1781528387392464</v>
      </c>
      <c r="S37" s="305">
        <v>92433.498999999996</v>
      </c>
      <c r="T37" s="342">
        <v>7.1200477459415232</v>
      </c>
      <c r="U37" s="305">
        <v>22518.225999999999</v>
      </c>
      <c r="V37" s="342">
        <v>1.7345534466233048</v>
      </c>
      <c r="W37" s="305">
        <v>1139.509</v>
      </c>
      <c r="X37" s="342">
        <v>8.7775087762609519E-2</v>
      </c>
      <c r="Y37" s="305">
        <v>68775.763999999996</v>
      </c>
      <c r="Z37" s="342">
        <v>5.2977192115556084</v>
      </c>
      <c r="AA37" s="298">
        <v>-33966.389000000003</v>
      </c>
      <c r="AB37" s="342">
        <v>-2.6163924773336014</v>
      </c>
      <c r="AC37" s="317">
        <v>406136.43800000002</v>
      </c>
      <c r="AD37" s="345">
        <v>30.922492213745514</v>
      </c>
      <c r="AE37" s="298">
        <v>72252.024000000005</v>
      </c>
      <c r="AF37" s="342">
        <v>5.5011381410878339</v>
      </c>
      <c r="AG37" s="298">
        <v>922976.19099999999</v>
      </c>
      <c r="AH37" s="342">
        <v>70.273734167309541</v>
      </c>
      <c r="AI37" s="109" t="s">
        <v>62</v>
      </c>
    </row>
    <row r="38" spans="1:35" ht="30" customHeight="1">
      <c r="A38" s="109" t="s">
        <v>63</v>
      </c>
      <c r="B38" s="502">
        <v>65661892.358000003</v>
      </c>
      <c r="C38" s="298">
        <v>388737.25199999998</v>
      </c>
      <c r="D38" s="342">
        <v>59.202870651448364</v>
      </c>
      <c r="E38" s="308">
        <v>318468.66800000001</v>
      </c>
      <c r="F38" s="342">
        <v>48.501292997109147</v>
      </c>
      <c r="G38" s="308">
        <v>39328.288</v>
      </c>
      <c r="H38" s="342">
        <v>5.9895148597873726</v>
      </c>
      <c r="I38" s="305">
        <v>30940.295999999998</v>
      </c>
      <c r="J38" s="348">
        <v>4.7120627945518461</v>
      </c>
      <c r="K38" s="298">
        <v>50017.383999999998</v>
      </c>
      <c r="L38" s="342">
        <v>7.6406460791316553</v>
      </c>
      <c r="M38" s="311">
        <v>24008.720000000001</v>
      </c>
      <c r="N38" s="342">
        <v>3.6675675067886351</v>
      </c>
      <c r="O38" s="313">
        <v>9431.3340000000007</v>
      </c>
      <c r="P38" s="342">
        <v>1.4407287903757837</v>
      </c>
      <c r="Q38" s="313">
        <v>16577.330000000002</v>
      </c>
      <c r="R38" s="342">
        <v>2.5323497819672371</v>
      </c>
      <c r="S38" s="305">
        <v>67883.888000000006</v>
      </c>
      <c r="T38" s="342">
        <v>10.369929836462708</v>
      </c>
      <c r="U38" s="305">
        <v>16897.848999999998</v>
      </c>
      <c r="V38" s="342">
        <v>2.5813122035252531</v>
      </c>
      <c r="W38" s="305">
        <v>1929.3710000000001</v>
      </c>
      <c r="X38" s="342">
        <v>0.29473034747959476</v>
      </c>
      <c r="Y38" s="305">
        <v>49056.667999999998</v>
      </c>
      <c r="Z38" s="342">
        <v>7.4938872854578591</v>
      </c>
      <c r="AA38" s="298">
        <v>-12524.915000000001</v>
      </c>
      <c r="AB38" s="342">
        <v>-1.9133036363158711</v>
      </c>
      <c r="AC38" s="317">
        <v>137209.92000000001</v>
      </c>
      <c r="AD38" s="345">
        <v>20.896430954488455</v>
      </c>
      <c r="AE38" s="298">
        <v>30201.978999999999</v>
      </c>
      <c r="AF38" s="342">
        <v>4.5996205585019663</v>
      </c>
      <c r="AG38" s="298">
        <v>477808.283</v>
      </c>
      <c r="AH38" s="342">
        <v>72.767973300998776</v>
      </c>
      <c r="AI38" s="109" t="s">
        <v>63</v>
      </c>
    </row>
    <row r="39" spans="1:35" ht="30" customHeight="1">
      <c r="A39" s="109" t="s">
        <v>64</v>
      </c>
      <c r="B39" s="502">
        <v>15426942.555</v>
      </c>
      <c r="C39" s="298">
        <v>54501.677000000003</v>
      </c>
      <c r="D39" s="342">
        <v>35.328890871079025</v>
      </c>
      <c r="E39" s="308">
        <v>46185.292000000001</v>
      </c>
      <c r="F39" s="342">
        <v>29.938072197611813</v>
      </c>
      <c r="G39" s="308">
        <v>3421.3119999999999</v>
      </c>
      <c r="H39" s="342">
        <v>2.2177511764255091</v>
      </c>
      <c r="I39" s="305">
        <v>4895.0730000000003</v>
      </c>
      <c r="J39" s="348">
        <v>3.1730674970417043</v>
      </c>
      <c r="K39" s="298">
        <v>8861.6419999999998</v>
      </c>
      <c r="L39" s="342">
        <v>5.7428933971338267</v>
      </c>
      <c r="M39" s="311">
        <v>4451.3649999999998</v>
      </c>
      <c r="N39" s="342">
        <v>2.8847604842006276</v>
      </c>
      <c r="O39" s="313">
        <v>1360.3489999999999</v>
      </c>
      <c r="P39" s="342">
        <v>0.88159048739472945</v>
      </c>
      <c r="Q39" s="313">
        <v>3049.9279999999999</v>
      </c>
      <c r="R39" s="342">
        <v>1.97654242553847</v>
      </c>
      <c r="S39" s="305">
        <v>10919.486000000001</v>
      </c>
      <c r="T39" s="342">
        <v>7.0765038860174299</v>
      </c>
      <c r="U39" s="305">
        <v>2089.393</v>
      </c>
      <c r="V39" s="342">
        <v>1.3540561967768094</v>
      </c>
      <c r="W39" s="305">
        <v>35.905000000000001</v>
      </c>
      <c r="X39" s="342">
        <v>2.3268665945215355E-2</v>
      </c>
      <c r="Y39" s="305">
        <v>8794.1880000000001</v>
      </c>
      <c r="Z39" s="342">
        <v>5.6991790232954047</v>
      </c>
      <c r="AA39" s="298">
        <v>-3368.3519999999999</v>
      </c>
      <c r="AB39" s="342">
        <v>-2.1829009183650752</v>
      </c>
      <c r="AC39" s="317">
        <v>43773.798000000003</v>
      </c>
      <c r="AD39" s="345">
        <v>28.37490179530911</v>
      </c>
      <c r="AE39" s="298">
        <v>5580.7969999999996</v>
      </c>
      <c r="AF39" s="342">
        <v>3.617565165685547</v>
      </c>
      <c r="AG39" s="298">
        <v>112123.158</v>
      </c>
      <c r="AH39" s="342">
        <v>72.68009043286412</v>
      </c>
      <c r="AI39" s="109" t="s">
        <v>64</v>
      </c>
    </row>
    <row r="40" spans="1:35" ht="30" customHeight="1">
      <c r="A40" s="109" t="s">
        <v>65</v>
      </c>
      <c r="B40" s="502">
        <v>10439788.725</v>
      </c>
      <c r="C40" s="298">
        <v>49195.031999999999</v>
      </c>
      <c r="D40" s="342">
        <v>47.122631784868808</v>
      </c>
      <c r="E40" s="308">
        <v>41562.35</v>
      </c>
      <c r="F40" s="342">
        <v>39.81148574441098</v>
      </c>
      <c r="G40" s="308">
        <v>3749.5709999999999</v>
      </c>
      <c r="H40" s="342">
        <v>3.5916157872246597</v>
      </c>
      <c r="I40" s="305">
        <v>3883.1109999999999</v>
      </c>
      <c r="J40" s="348">
        <v>3.7195302532331658</v>
      </c>
      <c r="K40" s="298">
        <v>6289.7420000000002</v>
      </c>
      <c r="L40" s="342">
        <v>6.0320052599821539</v>
      </c>
      <c r="M40" s="311">
        <v>3041.335</v>
      </c>
      <c r="N40" s="342">
        <v>2.9167092572903348</v>
      </c>
      <c r="O40" s="313">
        <v>1458.98</v>
      </c>
      <c r="P40" s="342">
        <v>1.3991949167722242</v>
      </c>
      <c r="Q40" s="313">
        <v>1789.4269999999999</v>
      </c>
      <c r="R40" s="342">
        <v>1.7161010859195951</v>
      </c>
      <c r="S40" s="305">
        <v>9871.8209999999999</v>
      </c>
      <c r="T40" s="342">
        <v>9.4673002799800514</v>
      </c>
      <c r="U40" s="305">
        <v>3600.5889999999999</v>
      </c>
      <c r="V40" s="342">
        <v>3.4530465298948485</v>
      </c>
      <c r="W40" s="305">
        <v>205.12299999999999</v>
      </c>
      <c r="X40" s="342">
        <v>0.19671761018867218</v>
      </c>
      <c r="Y40" s="305">
        <v>6066.1090000000004</v>
      </c>
      <c r="Z40" s="342">
        <v>5.8175361398965313</v>
      </c>
      <c r="AA40" s="298">
        <v>-2191.5140000000001</v>
      </c>
      <c r="AB40" s="342">
        <v>-2.1017116402110818</v>
      </c>
      <c r="AC40" s="317">
        <v>26969.309000000001</v>
      </c>
      <c r="AD40" s="345">
        <v>25.833194244072217</v>
      </c>
      <c r="AE40" s="298">
        <v>2009.239</v>
      </c>
      <c r="AF40" s="342">
        <v>1.92459737732863</v>
      </c>
      <c r="AG40" s="298">
        <v>71697.123999999996</v>
      </c>
      <c r="AH40" s="342">
        <v>68.676795947324109</v>
      </c>
      <c r="AI40" s="109" t="s">
        <v>65</v>
      </c>
    </row>
    <row r="41" spans="1:35" ht="30" customHeight="1">
      <c r="A41" s="109" t="s">
        <v>66</v>
      </c>
      <c r="B41" s="502">
        <v>6817848.4720000001</v>
      </c>
      <c r="C41" s="298">
        <v>24950.632000000001</v>
      </c>
      <c r="D41" s="342">
        <v>36.596049475826483</v>
      </c>
      <c r="E41" s="308">
        <v>20913.025000000001</v>
      </c>
      <c r="F41" s="342">
        <v>30.673936339135466</v>
      </c>
      <c r="G41" s="308">
        <v>1983.17</v>
      </c>
      <c r="H41" s="342">
        <v>2.9087915464015026</v>
      </c>
      <c r="I41" s="305">
        <v>2054.4369999999999</v>
      </c>
      <c r="J41" s="348">
        <v>3.0133215902895176</v>
      </c>
      <c r="K41" s="298">
        <v>3704.5</v>
      </c>
      <c r="L41" s="342">
        <v>5.4600893191434299</v>
      </c>
      <c r="M41" s="311">
        <v>1398.972</v>
      </c>
      <c r="N41" s="342">
        <v>2.0619549399327095</v>
      </c>
      <c r="O41" s="313">
        <v>675.09299999999996</v>
      </c>
      <c r="P41" s="342">
        <v>0.99502445099972869</v>
      </c>
      <c r="Q41" s="313">
        <v>1630.4349999999999</v>
      </c>
      <c r="R41" s="342">
        <v>2.4031099282109913</v>
      </c>
      <c r="S41" s="305">
        <v>2097.09</v>
      </c>
      <c r="T41" s="342">
        <v>3.090916104813739</v>
      </c>
      <c r="U41" s="305">
        <v>91.454999999999998</v>
      </c>
      <c r="V41" s="342">
        <v>0.13479618536435747</v>
      </c>
      <c r="W41" s="305">
        <v>0</v>
      </c>
      <c r="X41" s="342">
        <v>0</v>
      </c>
      <c r="Y41" s="305">
        <v>2005.635</v>
      </c>
      <c r="Z41" s="342">
        <v>2.9561199194493812</v>
      </c>
      <c r="AA41" s="298">
        <v>-384.70499999999998</v>
      </c>
      <c r="AB41" s="342">
        <v>-0.56701947942261377</v>
      </c>
      <c r="AC41" s="317">
        <v>9956.4060000000009</v>
      </c>
      <c r="AD41" s="345">
        <v>14.603442773610531</v>
      </c>
      <c r="AE41" s="298">
        <v>4283.6670000000004</v>
      </c>
      <c r="AF41" s="342">
        <v>6.2830187816471028</v>
      </c>
      <c r="AG41" s="298">
        <v>86274.061000000002</v>
      </c>
      <c r="AH41" s="342">
        <v>126.54147617729572</v>
      </c>
      <c r="AI41" s="109" t="s">
        <v>66</v>
      </c>
    </row>
    <row r="42" spans="1:35" ht="30" customHeight="1">
      <c r="A42" s="109" t="s">
        <v>67</v>
      </c>
      <c r="B42" s="502">
        <v>6397098.932</v>
      </c>
      <c r="C42" s="298">
        <v>21713.591</v>
      </c>
      <c r="D42" s="342">
        <v>33.94287196557616</v>
      </c>
      <c r="E42" s="308">
        <v>18093.056</v>
      </c>
      <c r="F42" s="342">
        <v>28.283220554075999</v>
      </c>
      <c r="G42" s="308">
        <v>2178.65</v>
      </c>
      <c r="H42" s="342">
        <v>3.405684394064644</v>
      </c>
      <c r="I42" s="305">
        <v>1441.885</v>
      </c>
      <c r="J42" s="348">
        <v>2.2539670174355213</v>
      </c>
      <c r="K42" s="298">
        <v>5245.3280000000004</v>
      </c>
      <c r="L42" s="342">
        <v>8.2544285463202751</v>
      </c>
      <c r="M42" s="311">
        <v>2654.57</v>
      </c>
      <c r="N42" s="342">
        <v>4.1774238686704459</v>
      </c>
      <c r="O42" s="313">
        <v>1074.93</v>
      </c>
      <c r="P42" s="342">
        <v>1.6915878048610216</v>
      </c>
      <c r="Q42" s="313">
        <v>1515.828</v>
      </c>
      <c r="R42" s="342">
        <v>2.3854168727888072</v>
      </c>
      <c r="S42" s="305">
        <v>252.024</v>
      </c>
      <c r="T42" s="342">
        <v>0.39660324386917667</v>
      </c>
      <c r="U42" s="305">
        <v>62.893000000000001</v>
      </c>
      <c r="V42" s="342">
        <v>9.8972985972225383E-2</v>
      </c>
      <c r="W42" s="305">
        <v>97.460999999999999</v>
      </c>
      <c r="X42" s="342">
        <v>0.15337169773804807</v>
      </c>
      <c r="Y42" s="305">
        <v>91.67</v>
      </c>
      <c r="Z42" s="342">
        <v>0.14425856015890323</v>
      </c>
      <c r="AA42" s="298">
        <v>-965.83799999999997</v>
      </c>
      <c r="AB42" s="342">
        <v>-1.5199127220110698</v>
      </c>
      <c r="AC42" s="317">
        <v>14854.044</v>
      </c>
      <c r="AD42" s="345">
        <v>23.219969173364035</v>
      </c>
      <c r="AE42" s="298">
        <v>8643.7279999999992</v>
      </c>
      <c r="AF42" s="342">
        <v>13.511949857085623</v>
      </c>
      <c r="AG42" s="298">
        <v>54170.235999999997</v>
      </c>
      <c r="AH42" s="342">
        <v>84.679378224129053</v>
      </c>
      <c r="AI42" s="109" t="s">
        <v>67</v>
      </c>
    </row>
    <row r="43" spans="1:35" ht="30" customHeight="1">
      <c r="A43" s="109" t="s">
        <v>68</v>
      </c>
      <c r="B43" s="502">
        <v>25156010.673999999</v>
      </c>
      <c r="C43" s="298">
        <v>86698.953999999998</v>
      </c>
      <c r="D43" s="342">
        <v>34.464508352911345</v>
      </c>
      <c r="E43" s="308">
        <v>71791.687999999995</v>
      </c>
      <c r="F43" s="342">
        <v>28.538582261852952</v>
      </c>
      <c r="G43" s="308">
        <v>8100.0879999999997</v>
      </c>
      <c r="H43" s="342">
        <v>3.2199413909343932</v>
      </c>
      <c r="I43" s="305">
        <v>6807.1779999999999</v>
      </c>
      <c r="J43" s="348">
        <v>2.7059847001239987</v>
      </c>
      <c r="K43" s="298">
        <v>21331.212</v>
      </c>
      <c r="L43" s="342">
        <v>8.4874603295326221</v>
      </c>
      <c r="M43" s="311">
        <v>11056.491</v>
      </c>
      <c r="N43" s="342">
        <v>4.3992591113123094</v>
      </c>
      <c r="O43" s="313">
        <v>3987.65</v>
      </c>
      <c r="P43" s="342">
        <v>1.5866431397831853</v>
      </c>
      <c r="Q43" s="313">
        <v>6287.0709999999999</v>
      </c>
      <c r="R43" s="342">
        <v>2.5015580784371272</v>
      </c>
      <c r="S43" s="305">
        <v>13311.312</v>
      </c>
      <c r="T43" s="342">
        <v>5.2964281886107329</v>
      </c>
      <c r="U43" s="305">
        <v>5849.5190000000002</v>
      </c>
      <c r="V43" s="342">
        <v>2.3274608334185292</v>
      </c>
      <c r="W43" s="305">
        <v>190.637</v>
      </c>
      <c r="X43" s="342">
        <v>7.585241639533237E-2</v>
      </c>
      <c r="Y43" s="305">
        <v>7271.1559999999999</v>
      </c>
      <c r="Z43" s="342">
        <v>2.893114938796872</v>
      </c>
      <c r="AA43" s="298">
        <v>-3183.44</v>
      </c>
      <c r="AB43" s="342">
        <v>-1.2666566115159013</v>
      </c>
      <c r="AC43" s="317">
        <v>42366.28</v>
      </c>
      <c r="AD43" s="345">
        <v>16.841414383635826</v>
      </c>
      <c r="AE43" s="298">
        <v>7896.0749999999998</v>
      </c>
      <c r="AF43" s="342">
        <v>3.1388422839878145</v>
      </c>
      <c r="AG43" s="298">
        <v>154541.986</v>
      </c>
      <c r="AH43" s="342">
        <v>61.433423607077295</v>
      </c>
      <c r="AI43" s="109" t="s">
        <v>68</v>
      </c>
    </row>
    <row r="44" spans="1:35" ht="30" customHeight="1">
      <c r="A44" s="109" t="s">
        <v>69</v>
      </c>
      <c r="B44" s="502">
        <v>32669134.84</v>
      </c>
      <c r="C44" s="298">
        <v>92622.577000000005</v>
      </c>
      <c r="D44" s="342">
        <v>28.351707951137165</v>
      </c>
      <c r="E44" s="308">
        <v>75148.517000000007</v>
      </c>
      <c r="F44" s="342">
        <v>23.002910045841915</v>
      </c>
      <c r="G44" s="308">
        <v>10065.673000000001</v>
      </c>
      <c r="H44" s="342">
        <v>3.0810956731170052</v>
      </c>
      <c r="I44" s="305">
        <v>7408.3869999999997</v>
      </c>
      <c r="J44" s="348">
        <v>2.2677022321782427</v>
      </c>
      <c r="K44" s="298">
        <v>26142.183000000001</v>
      </c>
      <c r="L44" s="342">
        <v>8.0262721637816554</v>
      </c>
      <c r="M44" s="311">
        <v>13593.128000000001</v>
      </c>
      <c r="N44" s="342">
        <v>4.1734137078422648</v>
      </c>
      <c r="O44" s="313">
        <v>4088.9870000000001</v>
      </c>
      <c r="P44" s="342">
        <v>1.2554162954243362</v>
      </c>
      <c r="Q44" s="313">
        <v>8460.0679999999993</v>
      </c>
      <c r="R44" s="342">
        <v>2.5974421605150546</v>
      </c>
      <c r="S44" s="305">
        <v>15573.61</v>
      </c>
      <c r="T44" s="342">
        <v>4.7814688020733245</v>
      </c>
      <c r="U44" s="305">
        <v>4580.018</v>
      </c>
      <c r="V44" s="342">
        <v>1.4061744951834714</v>
      </c>
      <c r="W44" s="305">
        <v>125.149</v>
      </c>
      <c r="X44" s="342">
        <v>3.8423720583132266E-2</v>
      </c>
      <c r="Y44" s="305">
        <v>10868.442999999999</v>
      </c>
      <c r="Z44" s="342">
        <v>3.3368705863067203</v>
      </c>
      <c r="AA44" s="298">
        <v>-6317.2969999999996</v>
      </c>
      <c r="AB44" s="342">
        <v>-1.9395604820546684</v>
      </c>
      <c r="AC44" s="317">
        <v>51006.955000000002</v>
      </c>
      <c r="AD44" s="345">
        <v>15.613194303984818</v>
      </c>
      <c r="AE44" s="298">
        <v>13189.344999999999</v>
      </c>
      <c r="AF44" s="342">
        <v>4.037249552091291</v>
      </c>
      <c r="AG44" s="298">
        <v>169541.266</v>
      </c>
      <c r="AH44" s="342">
        <v>51.896466444655928</v>
      </c>
      <c r="AI44" s="109" t="s">
        <v>69</v>
      </c>
    </row>
    <row r="45" spans="1:35" ht="30" customHeight="1">
      <c r="A45" s="109" t="s">
        <v>70</v>
      </c>
      <c r="B45" s="502">
        <v>12454666.468</v>
      </c>
      <c r="C45" s="298">
        <v>30028.065999999999</v>
      </c>
      <c r="D45" s="342">
        <v>24.109891723838331</v>
      </c>
      <c r="E45" s="308">
        <v>24771.419000000002</v>
      </c>
      <c r="F45" s="342">
        <v>19.8892672586983</v>
      </c>
      <c r="G45" s="308">
        <v>3211.5650000000001</v>
      </c>
      <c r="H45" s="342">
        <v>2.5786037773484596</v>
      </c>
      <c r="I45" s="305">
        <v>2045.0820000000001</v>
      </c>
      <c r="J45" s="348">
        <v>1.6420206877915728</v>
      </c>
      <c r="K45" s="298">
        <v>15612.386</v>
      </c>
      <c r="L45" s="342">
        <v>12.515036811963467</v>
      </c>
      <c r="M45" s="311">
        <v>8103.9290000000001</v>
      </c>
      <c r="N45" s="342">
        <v>6.4961864097222737</v>
      </c>
      <c r="O45" s="313">
        <v>2063.797</v>
      </c>
      <c r="P45" s="342">
        <v>1.6543592649720398</v>
      </c>
      <c r="Q45" s="313">
        <v>5444.66</v>
      </c>
      <c r="R45" s="342">
        <v>4.3644911372691526</v>
      </c>
      <c r="S45" s="305">
        <v>5371.4</v>
      </c>
      <c r="T45" s="342">
        <v>4.3057652258777459</v>
      </c>
      <c r="U45" s="305">
        <v>2288.7570000000001</v>
      </c>
      <c r="V45" s="342">
        <v>1.8346893363153505</v>
      </c>
      <c r="W45" s="305">
        <v>130.82</v>
      </c>
      <c r="X45" s="342">
        <v>0.10486655375680953</v>
      </c>
      <c r="Y45" s="305">
        <v>2951.8229999999999</v>
      </c>
      <c r="Z45" s="342">
        <v>2.366209335805586</v>
      </c>
      <c r="AA45" s="298">
        <v>-2142.02</v>
      </c>
      <c r="AB45" s="342">
        <v>-1.7170635642727499</v>
      </c>
      <c r="AC45" s="317">
        <v>24091.113000000001</v>
      </c>
      <c r="AD45" s="345">
        <v>19.343041471160817</v>
      </c>
      <c r="AE45" s="298">
        <v>6340.4870000000001</v>
      </c>
      <c r="AF45" s="342">
        <v>5.090852505999039</v>
      </c>
      <c r="AG45" s="298">
        <v>108207.34600000001</v>
      </c>
      <c r="AH45" s="342">
        <v>86.880966485950538</v>
      </c>
      <c r="AI45" s="109" t="s">
        <v>70</v>
      </c>
    </row>
    <row r="46" spans="1:35" ht="30" customHeight="1">
      <c r="A46" s="109" t="s">
        <v>71</v>
      </c>
      <c r="B46" s="502">
        <v>8992245.2019999996</v>
      </c>
      <c r="C46" s="298">
        <v>23939.383000000002</v>
      </c>
      <c r="D46" s="342">
        <v>26.622253355230519</v>
      </c>
      <c r="E46" s="308">
        <v>19584.764999999999</v>
      </c>
      <c r="F46" s="342">
        <v>21.779616280530337</v>
      </c>
      <c r="G46" s="308">
        <v>2283.3229999999999</v>
      </c>
      <c r="H46" s="342">
        <v>2.5392134541573195</v>
      </c>
      <c r="I46" s="305">
        <v>2071.2950000000001</v>
      </c>
      <c r="J46" s="348">
        <v>2.3034236205428598</v>
      </c>
      <c r="K46" s="298">
        <v>5399.6260000000002</v>
      </c>
      <c r="L46" s="342">
        <v>6.0669955149343355</v>
      </c>
      <c r="M46" s="311">
        <v>2163.9929999999999</v>
      </c>
      <c r="N46" s="342">
        <v>2.4314528127224548</v>
      </c>
      <c r="O46" s="313">
        <v>1048.758</v>
      </c>
      <c r="P46" s="342">
        <v>1.1783797770903954</v>
      </c>
      <c r="Q46" s="313">
        <v>2186.875</v>
      </c>
      <c r="R46" s="342">
        <v>2.457162925121485</v>
      </c>
      <c r="S46" s="305">
        <v>1295.2619999999999</v>
      </c>
      <c r="T46" s="342">
        <v>1.4553505640325604</v>
      </c>
      <c r="U46" s="305">
        <v>679.20899999999995</v>
      </c>
      <c r="V46" s="342">
        <v>0.76315618094716842</v>
      </c>
      <c r="W46" s="305">
        <v>11.352</v>
      </c>
      <c r="X46" s="342">
        <v>1.2755056199361693E-2</v>
      </c>
      <c r="Y46" s="305">
        <v>604.70100000000002</v>
      </c>
      <c r="Z46" s="342">
        <v>0.67943932688603026</v>
      </c>
      <c r="AA46" s="298">
        <v>-774.16700000000003</v>
      </c>
      <c r="AB46" s="342">
        <v>-0.86985056313347808</v>
      </c>
      <c r="AC46" s="317">
        <v>24721.302</v>
      </c>
      <c r="AD46" s="345">
        <v>27.491801485241574</v>
      </c>
      <c r="AE46" s="298">
        <v>5361.924</v>
      </c>
      <c r="AF46" s="342">
        <v>5.962831172361085</v>
      </c>
      <c r="AG46" s="298">
        <v>85937.812999999995</v>
      </c>
      <c r="AH46" s="342">
        <v>95.56880519771218</v>
      </c>
      <c r="AI46" s="109" t="s">
        <v>71</v>
      </c>
    </row>
    <row r="47" spans="1:35" ht="30" customHeight="1">
      <c r="A47" s="109" t="s">
        <v>72</v>
      </c>
      <c r="B47" s="502">
        <v>12163089.493000001</v>
      </c>
      <c r="C47" s="298">
        <v>41713.574999999997</v>
      </c>
      <c r="D47" s="342">
        <v>34.295213419260499</v>
      </c>
      <c r="E47" s="308">
        <v>33502.459000000003</v>
      </c>
      <c r="F47" s="342">
        <v>27.544366108036169</v>
      </c>
      <c r="G47" s="308">
        <v>3961.2069999999999</v>
      </c>
      <c r="H47" s="342">
        <v>3.2567441045958931</v>
      </c>
      <c r="I47" s="305">
        <v>4249.9089999999997</v>
      </c>
      <c r="J47" s="348">
        <v>3.4941032066284405</v>
      </c>
      <c r="K47" s="298">
        <v>8156.9880000000003</v>
      </c>
      <c r="L47" s="342">
        <v>6.766764505222719</v>
      </c>
      <c r="M47" s="311">
        <v>4075.5949999999998</v>
      </c>
      <c r="N47" s="342">
        <v>3.3809773391432207</v>
      </c>
      <c r="O47" s="313">
        <v>1957.44</v>
      </c>
      <c r="P47" s="342">
        <v>1.6238267744298702</v>
      </c>
      <c r="Q47" s="313">
        <v>2123.953</v>
      </c>
      <c r="R47" s="342">
        <v>1.7619603916496271</v>
      </c>
      <c r="S47" s="305">
        <v>1911.383</v>
      </c>
      <c r="T47" s="342">
        <v>1.5856194272059878</v>
      </c>
      <c r="U47" s="305">
        <v>588.70799999999997</v>
      </c>
      <c r="V47" s="342">
        <v>0.48837247257696786</v>
      </c>
      <c r="W47" s="305">
        <v>5.3410000000000002</v>
      </c>
      <c r="X47" s="342">
        <v>4.4307150166697003E-3</v>
      </c>
      <c r="Y47" s="305">
        <v>1317.3340000000001</v>
      </c>
      <c r="Z47" s="342">
        <v>1.0928162396123502</v>
      </c>
      <c r="AA47" s="298">
        <v>-1727.8150000000001</v>
      </c>
      <c r="AB47" s="342">
        <v>-1.4333375522424934</v>
      </c>
      <c r="AC47" s="317">
        <v>19086.665000000001</v>
      </c>
      <c r="AD47" s="345">
        <v>15.69228361838873</v>
      </c>
      <c r="AE47" s="298">
        <v>5769.1689999999999</v>
      </c>
      <c r="AF47" s="342">
        <v>4.7431773015566678</v>
      </c>
      <c r="AG47" s="298">
        <v>148550.95600000001</v>
      </c>
      <c r="AH47" s="342">
        <v>122.1325848876577</v>
      </c>
      <c r="AI47" s="109" t="s">
        <v>72</v>
      </c>
    </row>
    <row r="48" spans="1:35" ht="30" customHeight="1">
      <c r="A48" s="109" t="s">
        <v>73</v>
      </c>
      <c r="B48" s="502">
        <v>13522736.864</v>
      </c>
      <c r="C48" s="298">
        <v>41728.288999999997</v>
      </c>
      <c r="D48" s="342">
        <v>30.85787249997324</v>
      </c>
      <c r="E48" s="308">
        <v>35707.212</v>
      </c>
      <c r="F48" s="342">
        <v>26.405314515184521</v>
      </c>
      <c r="G48" s="308">
        <v>3152.567</v>
      </c>
      <c r="H48" s="342">
        <v>2.3313083968916901</v>
      </c>
      <c r="I48" s="305">
        <v>2868.51</v>
      </c>
      <c r="J48" s="348">
        <v>2.1212495878970321</v>
      </c>
      <c r="K48" s="298">
        <v>10041.366</v>
      </c>
      <c r="L48" s="342">
        <v>7.4464904770552511</v>
      </c>
      <c r="M48" s="311">
        <v>4588.16</v>
      </c>
      <c r="N48" s="342">
        <v>3.4024942171419523</v>
      </c>
      <c r="O48" s="313">
        <v>2052.529</v>
      </c>
      <c r="P48" s="342">
        <v>1.5221173745065897</v>
      </c>
      <c r="Q48" s="313">
        <v>3400.6770000000001</v>
      </c>
      <c r="R48" s="342">
        <v>2.5218788854067085</v>
      </c>
      <c r="S48" s="305">
        <v>1435.366</v>
      </c>
      <c r="T48" s="342">
        <v>1.0644407593637046</v>
      </c>
      <c r="U48" s="305">
        <v>918.99900000000002</v>
      </c>
      <c r="V48" s="342">
        <v>0.68151258523225811</v>
      </c>
      <c r="W48" s="305">
        <v>0</v>
      </c>
      <c r="X48" s="342">
        <v>0</v>
      </c>
      <c r="Y48" s="305">
        <v>516.36699999999996</v>
      </c>
      <c r="Z48" s="342">
        <v>0.3829281741314467</v>
      </c>
      <c r="AA48" s="298">
        <v>-2006.269</v>
      </c>
      <c r="AB48" s="342">
        <v>-1.4878118179250872</v>
      </c>
      <c r="AC48" s="317">
        <v>27197.044000000002</v>
      </c>
      <c r="AD48" s="345">
        <v>20.112085499795171</v>
      </c>
      <c r="AE48" s="298">
        <v>8319.7980000000007</v>
      </c>
      <c r="AF48" s="342">
        <v>6.1524513001127934</v>
      </c>
      <c r="AG48" s="298">
        <v>155805.61300000001</v>
      </c>
      <c r="AH48" s="342">
        <v>115.217514447673</v>
      </c>
      <c r="AI48" s="109" t="s">
        <v>73</v>
      </c>
    </row>
    <row r="49" spans="1:35" ht="30" customHeight="1">
      <c r="A49" s="109" t="s">
        <v>74</v>
      </c>
      <c r="B49" s="502">
        <v>7669524.9680000003</v>
      </c>
      <c r="C49" s="298">
        <v>23639.866999999998</v>
      </c>
      <c r="D49" s="342">
        <v>30.823117596766387</v>
      </c>
      <c r="E49" s="308">
        <v>20459.457999999999</v>
      </c>
      <c r="F49" s="342">
        <v>26.676304054506858</v>
      </c>
      <c r="G49" s="308">
        <v>1596.5039999999999</v>
      </c>
      <c r="H49" s="342">
        <v>2.0816204480214684</v>
      </c>
      <c r="I49" s="305">
        <v>1583.905</v>
      </c>
      <c r="J49" s="348">
        <v>2.0651930942380625</v>
      </c>
      <c r="K49" s="298">
        <v>6199.8270000000002</v>
      </c>
      <c r="L49" s="342">
        <v>8.1139026340337246</v>
      </c>
      <c r="M49" s="311">
        <v>2958.6509999999998</v>
      </c>
      <c r="N49" s="342">
        <v>3.8720767760272197</v>
      </c>
      <c r="O49" s="313">
        <v>1108.5150000000001</v>
      </c>
      <c r="P49" s="342">
        <v>1.4507473802681743</v>
      </c>
      <c r="Q49" s="313">
        <v>2132.6610000000001</v>
      </c>
      <c r="R49" s="342">
        <v>2.7910784777383295</v>
      </c>
      <c r="S49" s="305">
        <v>527.58299999999997</v>
      </c>
      <c r="T49" s="342">
        <v>0.69046395865100973</v>
      </c>
      <c r="U49" s="305">
        <v>252.95699999999999</v>
      </c>
      <c r="V49" s="342">
        <v>0.3310525388204007</v>
      </c>
      <c r="W49" s="305">
        <v>0</v>
      </c>
      <c r="X49" s="342">
        <v>0</v>
      </c>
      <c r="Y49" s="305">
        <v>274.62599999999998</v>
      </c>
      <c r="Z49" s="342">
        <v>0.35941141983060904</v>
      </c>
      <c r="AA49" s="298">
        <v>-1408.0119999999999</v>
      </c>
      <c r="AB49" s="342">
        <v>-1.8427082361412812</v>
      </c>
      <c r="AC49" s="317">
        <v>18935.815999999999</v>
      </c>
      <c r="AD49" s="345">
        <v>24.689685578972611</v>
      </c>
      <c r="AE49" s="298">
        <v>4012.2379999999998</v>
      </c>
      <c r="AF49" s="342">
        <v>5.2314035311710843</v>
      </c>
      <c r="AG49" s="298">
        <v>52617.803</v>
      </c>
      <c r="AH49" s="342">
        <v>68.606339009965126</v>
      </c>
      <c r="AI49" s="109" t="s">
        <v>74</v>
      </c>
    </row>
    <row r="50" spans="1:35" ht="30" customHeight="1">
      <c r="A50" s="109" t="s">
        <v>75</v>
      </c>
      <c r="B50" s="502">
        <v>73016946.201000005</v>
      </c>
      <c r="C50" s="298">
        <v>255415.31</v>
      </c>
      <c r="D50" s="342">
        <v>34.980278317432834</v>
      </c>
      <c r="E50" s="308">
        <v>216684.894</v>
      </c>
      <c r="F50" s="342">
        <v>29.675973219081627</v>
      </c>
      <c r="G50" s="308">
        <v>20188.091</v>
      </c>
      <c r="H50" s="342">
        <v>2.7648500862288206</v>
      </c>
      <c r="I50" s="305">
        <v>18542.325000000001</v>
      </c>
      <c r="J50" s="348">
        <v>2.5394550121223847</v>
      </c>
      <c r="K50" s="298">
        <v>62206.879999999997</v>
      </c>
      <c r="L50" s="342">
        <v>8.5921706031499046</v>
      </c>
      <c r="M50" s="311">
        <v>30824.523000000001</v>
      </c>
      <c r="N50" s="342">
        <v>4.2575605845642501</v>
      </c>
      <c r="O50" s="313">
        <v>15134.316999999999</v>
      </c>
      <c r="P50" s="342">
        <v>2.0903898994154964</v>
      </c>
      <c r="Q50" s="313">
        <v>16248.04</v>
      </c>
      <c r="R50" s="342">
        <v>2.2442201191701594</v>
      </c>
      <c r="S50" s="305">
        <v>32652.465</v>
      </c>
      <c r="T50" s="342">
        <v>4.5100405275651374</v>
      </c>
      <c r="U50" s="305">
        <v>14369.771000000001</v>
      </c>
      <c r="V50" s="342">
        <v>1.9847888844480872</v>
      </c>
      <c r="W50" s="305">
        <v>317.43</v>
      </c>
      <c r="X50" s="342">
        <v>4.3844229361091162E-2</v>
      </c>
      <c r="Y50" s="305">
        <v>17965.263999999999</v>
      </c>
      <c r="Z50" s="342">
        <v>2.4814074137559587</v>
      </c>
      <c r="AA50" s="298">
        <v>-11949.082</v>
      </c>
      <c r="AB50" s="342">
        <v>-1.6504372361228803</v>
      </c>
      <c r="AC50" s="317">
        <v>143165.67499999999</v>
      </c>
      <c r="AD50" s="345">
        <v>19.607184694618091</v>
      </c>
      <c r="AE50" s="298">
        <v>28697.98</v>
      </c>
      <c r="AF50" s="342">
        <v>3.9303177540458365</v>
      </c>
      <c r="AG50" s="298">
        <v>642911.29299999995</v>
      </c>
      <c r="AH50" s="342">
        <v>88.049600325683699</v>
      </c>
      <c r="AI50" s="109" t="s">
        <v>75</v>
      </c>
    </row>
    <row r="51" spans="1:35" ht="30" customHeight="1">
      <c r="A51" s="109" t="s">
        <v>76</v>
      </c>
      <c r="B51" s="502">
        <v>9682611.0590000004</v>
      </c>
      <c r="C51" s="298">
        <v>17089.597000000002</v>
      </c>
      <c r="D51" s="342">
        <v>17.649781547421753</v>
      </c>
      <c r="E51" s="308">
        <v>13742.481</v>
      </c>
      <c r="F51" s="342">
        <v>14.192949521840335</v>
      </c>
      <c r="G51" s="308">
        <v>2066.4479999999999</v>
      </c>
      <c r="H51" s="342">
        <v>2.1341846609435309</v>
      </c>
      <c r="I51" s="305">
        <v>1280.6679999999999</v>
      </c>
      <c r="J51" s="348">
        <v>1.3226473646378858</v>
      </c>
      <c r="K51" s="298">
        <v>5369.8940000000002</v>
      </c>
      <c r="L51" s="342">
        <v>5.5369368466483539</v>
      </c>
      <c r="M51" s="311">
        <v>2518.2280000000001</v>
      </c>
      <c r="N51" s="342">
        <v>2.5965632471444673</v>
      </c>
      <c r="O51" s="313">
        <v>873.84699999999998</v>
      </c>
      <c r="P51" s="342">
        <v>0.90103001151105122</v>
      </c>
      <c r="Q51" s="313">
        <v>1977.819</v>
      </c>
      <c r="R51" s="342">
        <v>2.0393435879928359</v>
      </c>
      <c r="S51" s="305">
        <v>3226.3009999999999</v>
      </c>
      <c r="T51" s="342">
        <v>3.3266624788642813</v>
      </c>
      <c r="U51" s="305">
        <v>1248.2470000000001</v>
      </c>
      <c r="V51" s="342">
        <v>1.287076580658439</v>
      </c>
      <c r="W51" s="305">
        <v>92.593999999999994</v>
      </c>
      <c r="X51" s="342">
        <v>9.5474348353721261E-2</v>
      </c>
      <c r="Y51" s="305">
        <v>1885.46</v>
      </c>
      <c r="Z51" s="342">
        <v>1.9441115498521211</v>
      </c>
      <c r="AA51" s="298">
        <v>-662.46900000000005</v>
      </c>
      <c r="AB51" s="342">
        <v>-0.68307661489450056</v>
      </c>
      <c r="AC51" s="317">
        <v>20321.766</v>
      </c>
      <c r="AD51" s="345">
        <v>20.98789869403139</v>
      </c>
      <c r="AE51" s="298">
        <v>6572.6769999999997</v>
      </c>
      <c r="AF51" s="342">
        <v>6.7881245667620691</v>
      </c>
      <c r="AG51" s="298">
        <v>59594.550999999999</v>
      </c>
      <c r="AH51" s="342">
        <v>61.548016993419132</v>
      </c>
      <c r="AI51" s="109" t="s">
        <v>76</v>
      </c>
    </row>
    <row r="52" spans="1:35" ht="30" customHeight="1">
      <c r="A52" s="109" t="s">
        <v>77</v>
      </c>
      <c r="B52" s="502">
        <v>15109286.286</v>
      </c>
      <c r="C52" s="298">
        <v>51951.197999999997</v>
      </c>
      <c r="D52" s="342">
        <v>34.383621447518053</v>
      </c>
      <c r="E52" s="308">
        <v>44149.288999999997</v>
      </c>
      <c r="F52" s="342">
        <v>29.219969867741508</v>
      </c>
      <c r="G52" s="308">
        <v>5137.9939999999997</v>
      </c>
      <c r="H52" s="342">
        <v>3.4005537407552962</v>
      </c>
      <c r="I52" s="305">
        <v>2663.915</v>
      </c>
      <c r="J52" s="348">
        <v>1.7630978390212495</v>
      </c>
      <c r="K52" s="298">
        <v>10464.407999999999</v>
      </c>
      <c r="L52" s="342">
        <v>7.0035883511993378</v>
      </c>
      <c r="M52" s="311">
        <v>5319.8</v>
      </c>
      <c r="N52" s="342">
        <v>3.5604201700383089</v>
      </c>
      <c r="O52" s="313">
        <v>1891.9939999999999</v>
      </c>
      <c r="P52" s="342">
        <v>1.2662682054196512</v>
      </c>
      <c r="Q52" s="313">
        <v>3252.614</v>
      </c>
      <c r="R52" s="342">
        <v>2.1768999757413781</v>
      </c>
      <c r="S52" s="305">
        <v>9667.4349999999995</v>
      </c>
      <c r="T52" s="342">
        <v>6.4701925949348276</v>
      </c>
      <c r="U52" s="305">
        <v>4370.8109999999997</v>
      </c>
      <c r="V52" s="342">
        <v>2.9252835903277021</v>
      </c>
      <c r="W52" s="305">
        <v>132.04599999999999</v>
      </c>
      <c r="X52" s="342">
        <v>8.8375360309199319E-2</v>
      </c>
      <c r="Y52" s="305">
        <v>5164.5780000000004</v>
      </c>
      <c r="Z52" s="342">
        <v>3.4565336442979269</v>
      </c>
      <c r="AA52" s="298">
        <v>-3512.759</v>
      </c>
      <c r="AB52" s="342">
        <v>-2.3510090597548028</v>
      </c>
      <c r="AC52" s="317">
        <v>29539.856</v>
      </c>
      <c r="AD52" s="345">
        <v>19.550795081148944</v>
      </c>
      <c r="AE52" s="298">
        <v>6025.8159999999998</v>
      </c>
      <c r="AF52" s="342">
        <v>3.9881539643493387</v>
      </c>
      <c r="AG52" s="298">
        <v>107941.467</v>
      </c>
      <c r="AH52" s="342">
        <v>71.440480348841277</v>
      </c>
      <c r="AI52" s="109" t="s">
        <v>77</v>
      </c>
    </row>
    <row r="53" spans="1:35" ht="30" customHeight="1">
      <c r="A53" s="109" t="s">
        <v>78</v>
      </c>
      <c r="B53" s="502">
        <v>21862575.833999999</v>
      </c>
      <c r="C53" s="298">
        <v>83262.187000000005</v>
      </c>
      <c r="D53" s="342">
        <v>38.084344512833312</v>
      </c>
      <c r="E53" s="308">
        <v>72364.956000000006</v>
      </c>
      <c r="F53" s="342">
        <v>33.099922236729434</v>
      </c>
      <c r="G53" s="308">
        <v>6439.8239999999996</v>
      </c>
      <c r="H53" s="342">
        <v>2.9455925271097221</v>
      </c>
      <c r="I53" s="305">
        <v>4457.4070000000002</v>
      </c>
      <c r="J53" s="348">
        <v>2.0388297489941598</v>
      </c>
      <c r="K53" s="298">
        <v>21489.47</v>
      </c>
      <c r="L53" s="342">
        <v>9.9313300731527345</v>
      </c>
      <c r="M53" s="311">
        <v>10043.698</v>
      </c>
      <c r="N53" s="342">
        <v>4.6416817163505639</v>
      </c>
      <c r="O53" s="313">
        <v>5803.9960000000001</v>
      </c>
      <c r="P53" s="342">
        <v>2.6823090573782498</v>
      </c>
      <c r="Q53" s="313">
        <v>5641.7759999999998</v>
      </c>
      <c r="R53" s="342">
        <v>2.6073392994239195</v>
      </c>
      <c r="S53" s="305">
        <v>9879.3430000000008</v>
      </c>
      <c r="T53" s="342">
        <v>4.5657252709764808</v>
      </c>
      <c r="U53" s="305">
        <v>4100.6689999999999</v>
      </c>
      <c r="V53" s="342">
        <v>1.89511874233032</v>
      </c>
      <c r="W53" s="305">
        <v>94.350999999999999</v>
      </c>
      <c r="X53" s="342">
        <v>4.3604189574337267E-2</v>
      </c>
      <c r="Y53" s="305">
        <v>5684.3230000000003</v>
      </c>
      <c r="Z53" s="342">
        <v>2.6270023390718231</v>
      </c>
      <c r="AA53" s="298">
        <v>-5707.3819999999996</v>
      </c>
      <c r="AB53" s="342">
        <v>-2.6376590253538401</v>
      </c>
      <c r="AC53" s="317">
        <v>56059.343999999997</v>
      </c>
      <c r="AD53" s="345">
        <v>25.641692189269961</v>
      </c>
      <c r="AE53" s="298">
        <v>8002.616</v>
      </c>
      <c r="AF53" s="342">
        <v>3.6604177205663846</v>
      </c>
      <c r="AG53" s="298">
        <v>195339.614</v>
      </c>
      <c r="AH53" s="342">
        <v>89.348856000862398</v>
      </c>
      <c r="AI53" s="109" t="s">
        <v>78</v>
      </c>
    </row>
    <row r="54" spans="1:35" ht="30" customHeight="1">
      <c r="A54" s="109" t="s">
        <v>79</v>
      </c>
      <c r="B54" s="502">
        <v>14018352.165999999</v>
      </c>
      <c r="C54" s="298">
        <v>44539.285000000003</v>
      </c>
      <c r="D54" s="342">
        <v>31.772125905086927</v>
      </c>
      <c r="E54" s="308">
        <v>37366.237999999998</v>
      </c>
      <c r="F54" s="342">
        <v>26.655228487288095</v>
      </c>
      <c r="G54" s="308">
        <v>4073.9720000000002</v>
      </c>
      <c r="H54" s="342">
        <v>2.9061703913252943</v>
      </c>
      <c r="I54" s="305">
        <v>3099.0749999999998</v>
      </c>
      <c r="J54" s="348">
        <v>2.2107270264735335</v>
      </c>
      <c r="K54" s="298">
        <v>9517.9549999999999</v>
      </c>
      <c r="L54" s="342">
        <v>6.783723797848876</v>
      </c>
      <c r="M54" s="311">
        <v>5471.8370000000004</v>
      </c>
      <c r="N54" s="342">
        <v>3.8999376310194789</v>
      </c>
      <c r="O54" s="313">
        <v>1175.9659999999999</v>
      </c>
      <c r="P54" s="342">
        <v>0.83814522548815895</v>
      </c>
      <c r="Q54" s="313">
        <v>2870.152</v>
      </c>
      <c r="R54" s="342">
        <v>2.0456409413412384</v>
      </c>
      <c r="S54" s="305">
        <v>5306.3879999999999</v>
      </c>
      <c r="T54" s="342">
        <v>3.7820173089933395</v>
      </c>
      <c r="U54" s="305">
        <v>2431.665</v>
      </c>
      <c r="V54" s="342">
        <v>1.7331184827934349</v>
      </c>
      <c r="W54" s="305">
        <v>84.367000000000004</v>
      </c>
      <c r="X54" s="342">
        <v>6.0130818611047875E-2</v>
      </c>
      <c r="Y54" s="305">
        <v>2790.3560000000002</v>
      </c>
      <c r="Z54" s="342">
        <v>1.988768007588857</v>
      </c>
      <c r="AA54" s="298">
        <v>-1762.154</v>
      </c>
      <c r="AB54" s="342">
        <v>-1.2559384894417538</v>
      </c>
      <c r="AC54" s="317">
        <v>48239.097000000002</v>
      </c>
      <c r="AD54" s="345">
        <v>34.411389034011236</v>
      </c>
      <c r="AE54" s="298">
        <v>5679.808</v>
      </c>
      <c r="AF54" s="342">
        <v>4.0516944736027973</v>
      </c>
      <c r="AG54" s="298">
        <v>97886.410999999993</v>
      </c>
      <c r="AH54" s="342">
        <v>69.827330517072411</v>
      </c>
      <c r="AI54" s="109" t="s">
        <v>79</v>
      </c>
    </row>
    <row r="55" spans="1:35" ht="30" customHeight="1">
      <c r="A55" s="109" t="s">
        <v>80</v>
      </c>
      <c r="B55" s="502">
        <v>12513141.390000001</v>
      </c>
      <c r="C55" s="298">
        <v>29667.397000000001</v>
      </c>
      <c r="D55" s="342">
        <v>23.708992071094947</v>
      </c>
      <c r="E55" s="308">
        <v>24054.671999999999</v>
      </c>
      <c r="F55" s="342">
        <v>19.223527690035954</v>
      </c>
      <c r="G55" s="308">
        <v>3837.7469999999998</v>
      </c>
      <c r="H55" s="342">
        <v>3.0669732566651673</v>
      </c>
      <c r="I55" s="305">
        <v>1774.9780000000001</v>
      </c>
      <c r="J55" s="348">
        <v>1.4184911243938243</v>
      </c>
      <c r="K55" s="298">
        <v>11097.098</v>
      </c>
      <c r="L55" s="342">
        <v>8.8608731270011116</v>
      </c>
      <c r="M55" s="311">
        <v>4443.8469999999998</v>
      </c>
      <c r="N55" s="342">
        <v>3.5483479070658386</v>
      </c>
      <c r="O55" s="313">
        <v>3686.6680000000001</v>
      </c>
      <c r="P55" s="342">
        <v>2.9437513671930207</v>
      </c>
      <c r="Q55" s="313">
        <v>2966.5830000000001</v>
      </c>
      <c r="R55" s="342">
        <v>2.3687738527422519</v>
      </c>
      <c r="S55" s="305">
        <v>6618.4129999999996</v>
      </c>
      <c r="T55" s="342">
        <v>5.2847075780618322</v>
      </c>
      <c r="U55" s="305">
        <v>3398.21</v>
      </c>
      <c r="V55" s="342">
        <v>2.7134218035117335</v>
      </c>
      <c r="W55" s="305">
        <v>33.064</v>
      </c>
      <c r="X55" s="342">
        <v>2.640112839150963E-2</v>
      </c>
      <c r="Y55" s="305">
        <v>3187.1390000000001</v>
      </c>
      <c r="Z55" s="342">
        <v>2.5448846461585899</v>
      </c>
      <c r="AA55" s="298">
        <v>-608.99199999999996</v>
      </c>
      <c r="AB55" s="342">
        <v>-0.48627135196595184</v>
      </c>
      <c r="AC55" s="317">
        <v>41133.101000000002</v>
      </c>
      <c r="AD55" s="345">
        <v>32.871922180046589</v>
      </c>
      <c r="AE55" s="298">
        <v>5229.33</v>
      </c>
      <c r="AF55" s="342">
        <v>4.1790704963815637</v>
      </c>
      <c r="AG55" s="298">
        <v>116015.43799999999</v>
      </c>
      <c r="AH55" s="342">
        <v>92.714878210131047</v>
      </c>
      <c r="AI55" s="109" t="s">
        <v>80</v>
      </c>
    </row>
    <row r="56" spans="1:35" ht="30" customHeight="1">
      <c r="A56" s="109" t="s">
        <v>81</v>
      </c>
      <c r="B56" s="502">
        <v>19719573.122000001</v>
      </c>
      <c r="C56" s="298">
        <v>71990.645999999993</v>
      </c>
      <c r="D56" s="342">
        <v>36.507203048773981</v>
      </c>
      <c r="E56" s="308">
        <v>63457.883000000002</v>
      </c>
      <c r="F56" s="342">
        <v>32.180150456301547</v>
      </c>
      <c r="G56" s="308">
        <v>4877.7120000000004</v>
      </c>
      <c r="H56" s="342">
        <v>2.473538331597156</v>
      </c>
      <c r="I56" s="305">
        <v>3655.0509999999999</v>
      </c>
      <c r="J56" s="348">
        <v>1.8535142608752864</v>
      </c>
      <c r="K56" s="298">
        <v>15021.397999999999</v>
      </c>
      <c r="L56" s="342">
        <v>7.9371162405935465</v>
      </c>
      <c r="M56" s="311">
        <v>6678.4380000000001</v>
      </c>
      <c r="N56" s="342">
        <v>3.5288019604831113</v>
      </c>
      <c r="O56" s="313">
        <v>3130.42</v>
      </c>
      <c r="P56" s="342">
        <v>1.6540742360916643</v>
      </c>
      <c r="Q56" s="313">
        <v>5212.54</v>
      </c>
      <c r="R56" s="342">
        <v>2.7542400440187715</v>
      </c>
      <c r="S56" s="305">
        <v>10695.762000000001</v>
      </c>
      <c r="T56" s="342">
        <v>5.6515050247469185</v>
      </c>
      <c r="U56" s="305">
        <v>3444.4360000000001</v>
      </c>
      <c r="V56" s="342">
        <v>1.819996308951076</v>
      </c>
      <c r="W56" s="305">
        <v>169.05</v>
      </c>
      <c r="X56" s="342">
        <v>8.932387654413651E-2</v>
      </c>
      <c r="Y56" s="305">
        <v>7082.2759999999998</v>
      </c>
      <c r="Z56" s="342">
        <v>3.7421848392517059</v>
      </c>
      <c r="AA56" s="298">
        <v>-1663.7090000000001</v>
      </c>
      <c r="AB56" s="342">
        <v>-0.87908274073569248</v>
      </c>
      <c r="AC56" s="317">
        <v>54682.822999999997</v>
      </c>
      <c r="AD56" s="345">
        <v>27.730226542781239</v>
      </c>
      <c r="AE56" s="298">
        <v>7874.7439999999997</v>
      </c>
      <c r="AF56" s="342">
        <v>3.9933643346541805</v>
      </c>
      <c r="AG56" s="298">
        <v>118983.95600000001</v>
      </c>
      <c r="AH56" s="342">
        <v>60.337997817638559</v>
      </c>
      <c r="AI56" s="109" t="s">
        <v>81</v>
      </c>
    </row>
    <row r="57" spans="1:35" ht="30" customHeight="1" thickBot="1">
      <c r="A57" s="110" t="s">
        <v>82</v>
      </c>
      <c r="B57" s="299">
        <v>17858951.228</v>
      </c>
      <c r="C57" s="300">
        <v>91265.241999999998</v>
      </c>
      <c r="D57" s="343">
        <v>51.10336034565713</v>
      </c>
      <c r="E57" s="309">
        <v>79226.311000000002</v>
      </c>
      <c r="F57" s="343">
        <v>44.362241650442343</v>
      </c>
      <c r="G57" s="309">
        <v>8242.4449999999997</v>
      </c>
      <c r="H57" s="343">
        <v>4.6153018140713407</v>
      </c>
      <c r="I57" s="306">
        <v>3796.4859999999999</v>
      </c>
      <c r="J57" s="349">
        <v>2.1258168811434528</v>
      </c>
      <c r="K57" s="300">
        <v>16100.938</v>
      </c>
      <c r="L57" s="343">
        <v>9.188420036278842</v>
      </c>
      <c r="M57" s="311">
        <v>8785.1270000000004</v>
      </c>
      <c r="N57" s="343">
        <v>5.0134617590636168</v>
      </c>
      <c r="O57" s="312">
        <v>2267.8820000000001</v>
      </c>
      <c r="P57" s="343">
        <v>1.2942259891141827</v>
      </c>
      <c r="Q57" s="312">
        <v>5047.9290000000001</v>
      </c>
      <c r="R57" s="343">
        <v>2.8807322881010418</v>
      </c>
      <c r="S57" s="306">
        <v>15418.12</v>
      </c>
      <c r="T57" s="343">
        <v>8.7987521428721447</v>
      </c>
      <c r="U57" s="306">
        <v>6361.3829999999998</v>
      </c>
      <c r="V57" s="343">
        <v>3.6302890561806773</v>
      </c>
      <c r="W57" s="306">
        <v>138.22800000000001</v>
      </c>
      <c r="X57" s="343">
        <v>7.8883411933811043E-2</v>
      </c>
      <c r="Y57" s="306">
        <v>8918.509</v>
      </c>
      <c r="Z57" s="343">
        <v>5.0895796747576547</v>
      </c>
      <c r="AA57" s="300">
        <v>-3370.3789999999999</v>
      </c>
      <c r="AB57" s="343">
        <v>-1.9233946452966555</v>
      </c>
      <c r="AC57" s="318">
        <v>77223.256999999998</v>
      </c>
      <c r="AD57" s="346">
        <v>43.240644993154014</v>
      </c>
      <c r="AE57" s="300">
        <v>9714.0550000000003</v>
      </c>
      <c r="AF57" s="343">
        <v>5.4393199667682079</v>
      </c>
      <c r="AG57" s="300">
        <v>187723.679</v>
      </c>
      <c r="AH57" s="343">
        <v>105.11461541239839</v>
      </c>
      <c r="AI57" s="110" t="s">
        <v>102</v>
      </c>
    </row>
    <row r="58" spans="1:35" s="42" customFormat="1" ht="30" customHeight="1">
      <c r="A58" s="243" t="s">
        <v>162</v>
      </c>
      <c r="B58" s="93"/>
      <c r="C58" s="93"/>
      <c r="D58" s="93"/>
      <c r="E58" s="93"/>
      <c r="F58" s="93"/>
      <c r="G58" s="93"/>
      <c r="H58" s="93"/>
      <c r="I58" s="93"/>
      <c r="J58" s="93"/>
      <c r="K58" s="93"/>
      <c r="L58" s="93"/>
      <c r="M58" s="93"/>
      <c r="N58" s="93"/>
      <c r="O58" s="219"/>
      <c r="P58" s="219"/>
    </row>
  </sheetData>
  <mergeCells count="17">
    <mergeCell ref="AA6:AB6"/>
    <mergeCell ref="AA7:AB8"/>
    <mergeCell ref="AI4:AI8"/>
    <mergeCell ref="I7:J8"/>
    <mergeCell ref="U8:V8"/>
    <mergeCell ref="Q8:R8"/>
    <mergeCell ref="O8:P8"/>
    <mergeCell ref="S7:T8"/>
    <mergeCell ref="K7:L8"/>
    <mergeCell ref="B5:B8"/>
    <mergeCell ref="A4:A8"/>
    <mergeCell ref="Y8:Z8"/>
    <mergeCell ref="W8:X8"/>
    <mergeCell ref="M8:N8"/>
    <mergeCell ref="C5:D8"/>
    <mergeCell ref="E7:F8"/>
    <mergeCell ref="G7:H8"/>
  </mergeCells>
  <phoneticPr fontId="2"/>
  <printOptions horizontalCentered="1"/>
  <pageMargins left="0" right="0" top="0.59055118110236227" bottom="0.47244094488188981" header="0" footer="0.39370078740157483"/>
  <pageSetup paperSize="9" scale="33" firstPageNumber="5" orientation="landscape" useFirstPageNumber="1" verticalDpi="1200" r:id="rId1"/>
  <headerFooter alignWithMargins="0">
    <oddFooter>&amp;R&amp;16－&amp;P－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S57"/>
  <sheetViews>
    <sheetView showGridLines="0" zoomScale="55" zoomScaleNormal="55" zoomScaleSheetLayoutView="70" workbookViewId="0"/>
  </sheetViews>
  <sheetFormatPr defaultRowHeight="13.5"/>
  <cols>
    <col min="1" max="1" width="15.5" style="111" customWidth="1"/>
    <col min="2" max="18" width="17.875" style="96" customWidth="1"/>
    <col min="19" max="19" width="18.125" style="42" customWidth="1"/>
    <col min="20" max="16384" width="9" style="96"/>
  </cols>
  <sheetData>
    <row r="1" spans="1:19" s="226" customFormat="1" ht="24">
      <c r="A1" s="223" t="s">
        <v>35</v>
      </c>
      <c r="B1" s="223"/>
      <c r="C1" s="223"/>
      <c r="D1" s="223"/>
      <c r="E1" s="223"/>
      <c r="F1" s="223"/>
      <c r="G1" s="223"/>
      <c r="H1" s="224"/>
      <c r="I1" s="224"/>
      <c r="J1" s="224"/>
      <c r="K1" s="224"/>
      <c r="L1" s="224"/>
      <c r="M1" s="224"/>
      <c r="N1" s="224"/>
      <c r="O1" s="224"/>
      <c r="P1" s="224"/>
      <c r="Q1" s="224"/>
      <c r="R1" s="224"/>
      <c r="S1" s="225"/>
    </row>
    <row r="2" spans="1:19" s="203" customFormat="1" ht="21" customHeight="1">
      <c r="A2" s="201"/>
      <c r="B2" s="201"/>
      <c r="C2" s="201"/>
      <c r="D2" s="201"/>
      <c r="E2" s="201"/>
      <c r="F2" s="201"/>
      <c r="G2" s="201"/>
      <c r="H2" s="201"/>
      <c r="I2" s="201"/>
      <c r="J2" s="201"/>
      <c r="K2" s="201"/>
      <c r="L2" s="201"/>
      <c r="M2" s="201"/>
      <c r="N2" s="201"/>
      <c r="O2" s="201"/>
      <c r="P2" s="201"/>
      <c r="Q2" s="201"/>
      <c r="R2" s="201"/>
      <c r="S2" s="202" t="s">
        <v>105</v>
      </c>
    </row>
    <row r="3" spans="1:19" s="203" customFormat="1" ht="21" customHeight="1" thickBot="1">
      <c r="A3" s="204" t="s">
        <v>202</v>
      </c>
      <c r="B3" s="204"/>
      <c r="C3" s="204"/>
      <c r="D3" s="204"/>
      <c r="E3" s="204"/>
      <c r="F3" s="204"/>
      <c r="G3" s="205"/>
      <c r="H3" s="205"/>
      <c r="I3" s="205"/>
      <c r="J3" s="205"/>
      <c r="K3" s="205"/>
      <c r="L3" s="205"/>
      <c r="M3" s="205"/>
      <c r="N3" s="205"/>
      <c r="O3" s="205"/>
      <c r="P3" s="205"/>
      <c r="Q3" s="205"/>
      <c r="R3" s="205"/>
      <c r="S3" s="181" t="s">
        <v>207</v>
      </c>
    </row>
    <row r="4" spans="1:19" s="53" customFormat="1" ht="24.95" customHeight="1" thickBot="1">
      <c r="A4" s="746" t="s">
        <v>205</v>
      </c>
      <c r="B4" s="116" t="s">
        <v>83</v>
      </c>
      <c r="C4" s="116"/>
      <c r="D4" s="116"/>
      <c r="E4" s="116"/>
      <c r="F4" s="116"/>
      <c r="G4" s="117" t="s">
        <v>84</v>
      </c>
      <c r="H4" s="118"/>
      <c r="I4" s="118"/>
      <c r="J4" s="118"/>
      <c r="K4" s="118"/>
      <c r="L4" s="118"/>
      <c r="M4" s="118"/>
      <c r="N4" s="118"/>
      <c r="O4" s="118"/>
      <c r="P4" s="119"/>
      <c r="Q4" s="119"/>
      <c r="R4" s="120"/>
      <c r="S4" s="746" t="s">
        <v>205</v>
      </c>
    </row>
    <row r="5" spans="1:19" s="53" customFormat="1" ht="24.95" customHeight="1" thickBot="1">
      <c r="A5" s="747"/>
      <c r="B5" s="754" t="s">
        <v>85</v>
      </c>
      <c r="C5" s="761" t="s">
        <v>86</v>
      </c>
      <c r="D5" s="247"/>
      <c r="E5" s="247"/>
      <c r="F5" s="248"/>
      <c r="G5" s="117" t="s">
        <v>87</v>
      </c>
      <c r="H5" s="118"/>
      <c r="I5" s="118"/>
      <c r="J5" s="118"/>
      <c r="K5" s="118"/>
      <c r="L5" s="121"/>
      <c r="M5" s="121"/>
      <c r="N5" s="121"/>
      <c r="O5" s="121"/>
      <c r="P5" s="119" t="s">
        <v>88</v>
      </c>
      <c r="Q5" s="119"/>
      <c r="R5" s="120"/>
      <c r="S5" s="747"/>
    </row>
    <row r="6" spans="1:19" s="53" customFormat="1" ht="24.95" customHeight="1" thickBot="1">
      <c r="A6" s="747"/>
      <c r="B6" s="755"/>
      <c r="C6" s="762"/>
      <c r="D6" s="249"/>
      <c r="E6" s="249"/>
      <c r="F6" s="250"/>
      <c r="G6" s="117" t="s">
        <v>89</v>
      </c>
      <c r="H6" s="118"/>
      <c r="I6" s="118"/>
      <c r="J6" s="118"/>
      <c r="K6" s="118"/>
      <c r="L6" s="361"/>
      <c r="M6" s="361"/>
      <c r="N6" s="361"/>
      <c r="O6" s="245" t="s">
        <v>90</v>
      </c>
      <c r="P6" s="244"/>
      <c r="Q6" s="123"/>
      <c r="R6" s="749" t="s">
        <v>96</v>
      </c>
      <c r="S6" s="747"/>
    </row>
    <row r="7" spans="1:19" s="53" customFormat="1" ht="24.95" customHeight="1">
      <c r="A7" s="747"/>
      <c r="B7" s="755"/>
      <c r="C7" s="762"/>
      <c r="D7" s="757" t="s">
        <v>97</v>
      </c>
      <c r="E7" s="757" t="s">
        <v>124</v>
      </c>
      <c r="F7" s="759" t="s">
        <v>98</v>
      </c>
      <c r="G7" s="744" t="s">
        <v>86</v>
      </c>
      <c r="H7" s="122"/>
      <c r="I7" s="122"/>
      <c r="J7" s="122"/>
      <c r="K7" s="752" t="s">
        <v>92</v>
      </c>
      <c r="L7" s="362"/>
      <c r="M7" s="362"/>
      <c r="N7" s="362"/>
      <c r="O7" s="744" t="s">
        <v>86</v>
      </c>
      <c r="P7" s="123" t="s">
        <v>94</v>
      </c>
      <c r="Q7" s="123" t="s">
        <v>95</v>
      </c>
      <c r="R7" s="750"/>
      <c r="S7" s="747"/>
    </row>
    <row r="8" spans="1:19" s="53" customFormat="1" ht="24.95" customHeight="1" thickBot="1">
      <c r="A8" s="748"/>
      <c r="B8" s="756"/>
      <c r="C8" s="763"/>
      <c r="D8" s="758"/>
      <c r="E8" s="758"/>
      <c r="F8" s="760"/>
      <c r="G8" s="745"/>
      <c r="H8" s="363" t="s">
        <v>97</v>
      </c>
      <c r="I8" s="363" t="s">
        <v>124</v>
      </c>
      <c r="J8" s="363" t="s">
        <v>98</v>
      </c>
      <c r="K8" s="753"/>
      <c r="L8" s="363" t="s">
        <v>97</v>
      </c>
      <c r="M8" s="363" t="s">
        <v>124</v>
      </c>
      <c r="N8" s="363" t="s">
        <v>98</v>
      </c>
      <c r="O8" s="745"/>
      <c r="P8" s="477"/>
      <c r="Q8" s="477"/>
      <c r="R8" s="751"/>
      <c r="S8" s="748"/>
    </row>
    <row r="9" spans="1:19" ht="12" customHeight="1">
      <c r="A9" s="98"/>
      <c r="B9" s="99" t="s">
        <v>108</v>
      </c>
      <c r="C9" s="235" t="s">
        <v>106</v>
      </c>
      <c r="D9" s="102" t="s">
        <v>106</v>
      </c>
      <c r="E9" s="102" t="s">
        <v>106</v>
      </c>
      <c r="F9" s="236" t="s">
        <v>106</v>
      </c>
      <c r="G9" s="103" t="s">
        <v>106</v>
      </c>
      <c r="H9" s="102" t="s">
        <v>106</v>
      </c>
      <c r="I9" s="102" t="s">
        <v>106</v>
      </c>
      <c r="J9" s="103" t="s">
        <v>106</v>
      </c>
      <c r="K9" s="102" t="s">
        <v>106</v>
      </c>
      <c r="L9" s="102" t="s">
        <v>106</v>
      </c>
      <c r="M9" s="102" t="s">
        <v>106</v>
      </c>
      <c r="N9" s="236" t="s">
        <v>106</v>
      </c>
      <c r="O9" s="99" t="s">
        <v>106</v>
      </c>
      <c r="P9" s="124" t="s">
        <v>106</v>
      </c>
      <c r="Q9" s="103" t="s">
        <v>106</v>
      </c>
      <c r="R9" s="99" t="s">
        <v>106</v>
      </c>
      <c r="S9" s="465"/>
    </row>
    <row r="10" spans="1:19" ht="24.95" customHeight="1" thickBot="1">
      <c r="A10" s="106" t="s">
        <v>99</v>
      </c>
      <c r="B10" s="284">
        <v>2.2956319212016751</v>
      </c>
      <c r="C10" s="285">
        <v>15.838976239044754</v>
      </c>
      <c r="D10" s="286">
        <v>16.485228763130792</v>
      </c>
      <c r="E10" s="286">
        <v>15.741828381784686</v>
      </c>
      <c r="F10" s="364">
        <v>9.9161683509710059</v>
      </c>
      <c r="G10" s="287">
        <v>5.7866330036135452</v>
      </c>
      <c r="H10" s="286">
        <v>-0.66059580649124428</v>
      </c>
      <c r="I10" s="286">
        <v>13.149835898564149</v>
      </c>
      <c r="J10" s="286">
        <v>11.558001447718652</v>
      </c>
      <c r="K10" s="286">
        <v>2.4576427504484144</v>
      </c>
      <c r="L10" s="286">
        <v>-18.850134822456937</v>
      </c>
      <c r="M10" s="286">
        <v>6.7416833918389614</v>
      </c>
      <c r="N10" s="364">
        <v>14.616304755894234</v>
      </c>
      <c r="O10" s="284">
        <v>31.623209951259042</v>
      </c>
      <c r="P10" s="284">
        <v>4.0383190543509073</v>
      </c>
      <c r="Q10" s="284">
        <v>-5.3611354896495271</v>
      </c>
      <c r="R10" s="284">
        <v>10.401046795034929</v>
      </c>
      <c r="S10" s="107" t="s">
        <v>99</v>
      </c>
    </row>
    <row r="11" spans="1:19" ht="24.95" customHeight="1">
      <c r="A11" s="108" t="s">
        <v>100</v>
      </c>
      <c r="B11" s="509">
        <v>1.6714441234934441</v>
      </c>
      <c r="C11" s="511">
        <v>21.090067495542925</v>
      </c>
      <c r="D11" s="290">
        <v>24.130180948628308</v>
      </c>
      <c r="E11" s="290">
        <v>7.369235810551487</v>
      </c>
      <c r="F11" s="512">
        <v>9.1888440092956927</v>
      </c>
      <c r="G11" s="510">
        <v>-5.8418324441878156</v>
      </c>
      <c r="H11" s="290">
        <v>-12.771697485157475</v>
      </c>
      <c r="I11" s="290">
        <v>-24.153269816666622</v>
      </c>
      <c r="J11" s="290">
        <v>13.00322079727448</v>
      </c>
      <c r="K11" s="290">
        <v>-13.572514966265132</v>
      </c>
      <c r="L11" s="290">
        <v>-17.484058856107765</v>
      </c>
      <c r="M11" s="290">
        <v>-51.057163042091894</v>
      </c>
      <c r="N11" s="512">
        <v>-6.0844939067451236</v>
      </c>
      <c r="O11" s="509">
        <v>63.094711900833346</v>
      </c>
      <c r="P11" s="509">
        <v>-12.606535000797919</v>
      </c>
      <c r="Q11" s="509">
        <v>-31.596539157784022</v>
      </c>
      <c r="R11" s="509">
        <v>16.178703979666139</v>
      </c>
      <c r="S11" s="108" t="s">
        <v>100</v>
      </c>
    </row>
    <row r="12" spans="1:19" ht="24.95" customHeight="1">
      <c r="A12" s="109" t="s">
        <v>37</v>
      </c>
      <c r="B12" s="288">
        <v>1.2430748460627399</v>
      </c>
      <c r="C12" s="291">
        <v>8.2115286302590675</v>
      </c>
      <c r="D12" s="292">
        <v>8.3020606833175776</v>
      </c>
      <c r="E12" s="292">
        <v>5.6689346798461315</v>
      </c>
      <c r="F12" s="366">
        <v>12.563159216289762</v>
      </c>
      <c r="G12" s="291">
        <v>22.413526571923683</v>
      </c>
      <c r="H12" s="289">
        <v>-1.107662109326327</v>
      </c>
      <c r="I12" s="289">
        <v>58.542840753128871</v>
      </c>
      <c r="J12" s="289">
        <v>39.691917629037079</v>
      </c>
      <c r="K12" s="289">
        <v>-10.023328280301129</v>
      </c>
      <c r="L12" s="289">
        <v>-40.203355567077857</v>
      </c>
      <c r="M12" s="289" t="s">
        <v>22</v>
      </c>
      <c r="N12" s="365">
        <v>12.29080622289473</v>
      </c>
      <c r="O12" s="288">
        <v>62.523121138012613</v>
      </c>
      <c r="P12" s="288">
        <v>21.173587511877187</v>
      </c>
      <c r="Q12" s="288">
        <v>-34.32362010965592</v>
      </c>
      <c r="R12" s="288">
        <v>13.368663966915094</v>
      </c>
      <c r="S12" s="109" t="s">
        <v>101</v>
      </c>
    </row>
    <row r="13" spans="1:19" ht="24.95" customHeight="1">
      <c r="A13" s="109" t="s">
        <v>38</v>
      </c>
      <c r="B13" s="288">
        <v>2.0363189810684474</v>
      </c>
      <c r="C13" s="291">
        <v>21.387820047403451</v>
      </c>
      <c r="D13" s="292">
        <v>19.607966437863084</v>
      </c>
      <c r="E13" s="292">
        <v>30.025182051196794</v>
      </c>
      <c r="F13" s="366">
        <v>24.378237417995891</v>
      </c>
      <c r="G13" s="291">
        <v>35.370864983797929</v>
      </c>
      <c r="H13" s="289">
        <v>2.1808876303277742</v>
      </c>
      <c r="I13" s="289">
        <v>49.342540087243094</v>
      </c>
      <c r="J13" s="289">
        <v>77.273972657853022</v>
      </c>
      <c r="K13" s="289">
        <v>-50.269613012663491</v>
      </c>
      <c r="L13" s="289">
        <v>-64.42202534411112</v>
      </c>
      <c r="M13" s="289">
        <v>-77.815575264244927</v>
      </c>
      <c r="N13" s="365">
        <v>-21.217503015036783</v>
      </c>
      <c r="O13" s="288">
        <v>20.993583939324424</v>
      </c>
      <c r="P13" s="288">
        <v>14.552937660607327</v>
      </c>
      <c r="Q13" s="288">
        <v>46.156054163323915</v>
      </c>
      <c r="R13" s="288">
        <v>-25.586345685618682</v>
      </c>
      <c r="S13" s="109" t="s">
        <v>38</v>
      </c>
    </row>
    <row r="14" spans="1:19" ht="24.95" customHeight="1">
      <c r="A14" s="109" t="s">
        <v>39</v>
      </c>
      <c r="B14" s="288">
        <v>1.7356076671651124</v>
      </c>
      <c r="C14" s="291">
        <v>36.247990288920477</v>
      </c>
      <c r="D14" s="292">
        <v>38.662157768421366</v>
      </c>
      <c r="E14" s="292">
        <v>24.102121907407309</v>
      </c>
      <c r="F14" s="366">
        <v>25.05317477009261</v>
      </c>
      <c r="G14" s="291">
        <v>60.685681730634968</v>
      </c>
      <c r="H14" s="289">
        <v>66.12716422487054</v>
      </c>
      <c r="I14" s="289">
        <v>45.230019761937598</v>
      </c>
      <c r="J14" s="289">
        <v>60.467212676341916</v>
      </c>
      <c r="K14" s="289">
        <v>-13.883789523892816</v>
      </c>
      <c r="L14" s="289">
        <v>-17.912413818191567</v>
      </c>
      <c r="M14" s="289" t="s">
        <v>210</v>
      </c>
      <c r="N14" s="365">
        <v>-12.408387677729053</v>
      </c>
      <c r="O14" s="288">
        <v>140.93588447050794</v>
      </c>
      <c r="P14" s="288">
        <v>29.316008748007363</v>
      </c>
      <c r="Q14" s="288">
        <v>41.250379877492151</v>
      </c>
      <c r="R14" s="288">
        <v>56.354227520839117</v>
      </c>
      <c r="S14" s="109" t="s">
        <v>39</v>
      </c>
    </row>
    <row r="15" spans="1:19" ht="24.95" customHeight="1">
      <c r="A15" s="109" t="s">
        <v>40</v>
      </c>
      <c r="B15" s="288">
        <v>-7.5322524140091218E-2</v>
      </c>
      <c r="C15" s="291">
        <v>16.499731418963066</v>
      </c>
      <c r="D15" s="292">
        <v>18.986536386510309</v>
      </c>
      <c r="E15" s="292">
        <v>11.027790889944654</v>
      </c>
      <c r="F15" s="366">
        <v>5.390718734861764</v>
      </c>
      <c r="G15" s="291">
        <v>46.67507572783714</v>
      </c>
      <c r="H15" s="289">
        <v>63.218524552013037</v>
      </c>
      <c r="I15" s="289">
        <v>31.363526552670237</v>
      </c>
      <c r="J15" s="289">
        <v>26.84157101585069</v>
      </c>
      <c r="K15" s="289">
        <v>-54.29848979399263</v>
      </c>
      <c r="L15" s="289">
        <v>-53.18867612874115</v>
      </c>
      <c r="M15" s="289" t="s">
        <v>22</v>
      </c>
      <c r="N15" s="365">
        <v>-55.63471282815545</v>
      </c>
      <c r="O15" s="288">
        <v>6.1562423486761162</v>
      </c>
      <c r="P15" s="288">
        <v>14.207583573243483</v>
      </c>
      <c r="Q15" s="288">
        <v>34.720383827694775</v>
      </c>
      <c r="R15" s="288">
        <v>-32.107051892575697</v>
      </c>
      <c r="S15" s="109" t="s">
        <v>40</v>
      </c>
    </row>
    <row r="16" spans="1:19" ht="24.95" customHeight="1">
      <c r="A16" s="109" t="s">
        <v>41</v>
      </c>
      <c r="B16" s="288">
        <v>0.79522576706818882</v>
      </c>
      <c r="C16" s="291">
        <v>26.334457193296927</v>
      </c>
      <c r="D16" s="292">
        <v>24.449840530510741</v>
      </c>
      <c r="E16" s="292">
        <v>21.565237436606722</v>
      </c>
      <c r="F16" s="366">
        <v>63.181180822317117</v>
      </c>
      <c r="G16" s="291">
        <v>-12.719997276027314</v>
      </c>
      <c r="H16" s="289">
        <v>-15.806014633522921</v>
      </c>
      <c r="I16" s="289">
        <v>45.002620567589162</v>
      </c>
      <c r="J16" s="289">
        <v>-25.618509560425025</v>
      </c>
      <c r="K16" s="289">
        <v>-49.179557110290517</v>
      </c>
      <c r="L16" s="289">
        <v>-37.527139486036553</v>
      </c>
      <c r="M16" s="289" t="s">
        <v>22</v>
      </c>
      <c r="N16" s="365">
        <v>-61.553757491863657</v>
      </c>
      <c r="O16" s="288">
        <v>150.84058408635431</v>
      </c>
      <c r="P16" s="288">
        <v>11.851666320928999</v>
      </c>
      <c r="Q16" s="288">
        <v>12.718455708994256</v>
      </c>
      <c r="R16" s="288">
        <v>-10.565121223291101</v>
      </c>
      <c r="S16" s="109" t="s">
        <v>41</v>
      </c>
    </row>
    <row r="17" spans="1:19" ht="24.95" customHeight="1">
      <c r="A17" s="109" t="s">
        <v>42</v>
      </c>
      <c r="B17" s="288">
        <v>0.4298621294340137</v>
      </c>
      <c r="C17" s="291">
        <v>4.4404801138961716</v>
      </c>
      <c r="D17" s="292">
        <v>5.3011796141009455</v>
      </c>
      <c r="E17" s="292">
        <v>5.1725777415003904</v>
      </c>
      <c r="F17" s="366">
        <v>-3.9069985788055561</v>
      </c>
      <c r="G17" s="291">
        <v>-12.755961570764327</v>
      </c>
      <c r="H17" s="289">
        <v>-37.399842820553374</v>
      </c>
      <c r="I17" s="289">
        <v>-14.027290195808263</v>
      </c>
      <c r="J17" s="289">
        <v>17.810499887183511</v>
      </c>
      <c r="K17" s="289">
        <v>-47.270008317169463</v>
      </c>
      <c r="L17" s="289">
        <v>-58.443462140681348</v>
      </c>
      <c r="M17" s="289">
        <v>-72.769687544182091</v>
      </c>
      <c r="N17" s="365">
        <v>-36.348038820623863</v>
      </c>
      <c r="O17" s="288">
        <v>83.745944664297383</v>
      </c>
      <c r="P17" s="288">
        <v>-5.9402486904803879</v>
      </c>
      <c r="Q17" s="288">
        <v>17.29098495680239</v>
      </c>
      <c r="R17" s="288">
        <v>26.63477917257498</v>
      </c>
      <c r="S17" s="109" t="s">
        <v>42</v>
      </c>
    </row>
    <row r="18" spans="1:19" ht="24.95" customHeight="1">
      <c r="A18" s="109" t="s">
        <v>43</v>
      </c>
      <c r="B18" s="288">
        <v>2.58764008604075</v>
      </c>
      <c r="C18" s="291">
        <v>8.472739553287596</v>
      </c>
      <c r="D18" s="292">
        <v>8.3499844835434232</v>
      </c>
      <c r="E18" s="292">
        <v>9.0123401086651427</v>
      </c>
      <c r="F18" s="366">
        <v>8.2830422944625468</v>
      </c>
      <c r="G18" s="291">
        <v>10.576291176122083</v>
      </c>
      <c r="H18" s="289">
        <v>4.2979465241881627</v>
      </c>
      <c r="I18" s="289">
        <v>11.34902735332453</v>
      </c>
      <c r="J18" s="289">
        <v>25.406530412697109</v>
      </c>
      <c r="K18" s="289">
        <v>-16.25092888629321</v>
      </c>
      <c r="L18" s="289">
        <v>-20.170534136428245</v>
      </c>
      <c r="M18" s="289">
        <v>147.60253820830482</v>
      </c>
      <c r="N18" s="365">
        <v>-15.635415666598888</v>
      </c>
      <c r="O18" s="288">
        <v>19.471146542332065</v>
      </c>
      <c r="P18" s="288">
        <v>8.4342767102353093</v>
      </c>
      <c r="Q18" s="288">
        <v>-4.2223427741169104</v>
      </c>
      <c r="R18" s="288">
        <v>18.399064154004847</v>
      </c>
      <c r="S18" s="109" t="s">
        <v>43</v>
      </c>
    </row>
    <row r="19" spans="1:19" ht="24.95" customHeight="1">
      <c r="A19" s="109" t="s">
        <v>44</v>
      </c>
      <c r="B19" s="288">
        <v>1.0983382178527421</v>
      </c>
      <c r="C19" s="291">
        <v>21.250558300513873</v>
      </c>
      <c r="D19" s="292">
        <v>19.243949244683463</v>
      </c>
      <c r="E19" s="292">
        <v>41.064447649576778</v>
      </c>
      <c r="F19" s="366">
        <v>15.66281385586052</v>
      </c>
      <c r="G19" s="291">
        <v>-3.5814321457825713</v>
      </c>
      <c r="H19" s="289">
        <v>-17.03995782111808</v>
      </c>
      <c r="I19" s="289">
        <v>13.515494193576089</v>
      </c>
      <c r="J19" s="289">
        <v>2.5203824743307024</v>
      </c>
      <c r="K19" s="289">
        <v>-14.848213961212338</v>
      </c>
      <c r="L19" s="289">
        <v>-37.145204567548916</v>
      </c>
      <c r="M19" s="289">
        <v>440.95482766002999</v>
      </c>
      <c r="N19" s="365">
        <v>-3.1650744681782044</v>
      </c>
      <c r="O19" s="288">
        <v>100.35931772263615</v>
      </c>
      <c r="P19" s="288">
        <v>9.3066062743812665</v>
      </c>
      <c r="Q19" s="288">
        <v>-9.0490975674356662</v>
      </c>
      <c r="R19" s="288">
        <v>7.4269025732155285</v>
      </c>
      <c r="S19" s="109" t="s">
        <v>44</v>
      </c>
    </row>
    <row r="20" spans="1:19" ht="24.95" customHeight="1">
      <c r="A20" s="109" t="s">
        <v>45</v>
      </c>
      <c r="B20" s="288">
        <v>2.0580883430981771</v>
      </c>
      <c r="C20" s="291">
        <v>27.176014026535</v>
      </c>
      <c r="D20" s="292">
        <v>28.014193371189918</v>
      </c>
      <c r="E20" s="292">
        <v>22.840587241542252</v>
      </c>
      <c r="F20" s="366">
        <v>25.397177738180147</v>
      </c>
      <c r="G20" s="291">
        <v>16.071417463857557</v>
      </c>
      <c r="H20" s="289">
        <v>-2.665197218705373E-2</v>
      </c>
      <c r="I20" s="289">
        <v>26.178552824032735</v>
      </c>
      <c r="J20" s="289">
        <v>39.845701796873755</v>
      </c>
      <c r="K20" s="289">
        <v>-4.0232685549073324</v>
      </c>
      <c r="L20" s="289">
        <v>33.278228921145541</v>
      </c>
      <c r="M20" s="289">
        <v>266.10512909575084</v>
      </c>
      <c r="N20" s="365">
        <v>-19.489506727087132</v>
      </c>
      <c r="O20" s="288">
        <v>47.267916714597959</v>
      </c>
      <c r="P20" s="288">
        <v>6.5619056073319655</v>
      </c>
      <c r="Q20" s="288">
        <v>15.187957423161606</v>
      </c>
      <c r="R20" s="288">
        <v>-11.284955214221114</v>
      </c>
      <c r="S20" s="109" t="s">
        <v>45</v>
      </c>
    </row>
    <row r="21" spans="1:19" ht="24.95" customHeight="1">
      <c r="A21" s="109" t="s">
        <v>46</v>
      </c>
      <c r="B21" s="288">
        <v>3.4487831865896936</v>
      </c>
      <c r="C21" s="291">
        <v>23.134506693512051</v>
      </c>
      <c r="D21" s="292">
        <v>23.863760979589046</v>
      </c>
      <c r="E21" s="292">
        <v>21.940799559106708</v>
      </c>
      <c r="F21" s="366">
        <v>17.248993002250529</v>
      </c>
      <c r="G21" s="291">
        <v>1.9394835639154024</v>
      </c>
      <c r="H21" s="289">
        <v>-5.5819258641545275</v>
      </c>
      <c r="I21" s="289">
        <v>21.309037156669589</v>
      </c>
      <c r="J21" s="289">
        <v>6.9115362928051809</v>
      </c>
      <c r="K21" s="289">
        <v>4.1526150238906894</v>
      </c>
      <c r="L21" s="289">
        <v>16.735943747216325</v>
      </c>
      <c r="M21" s="289">
        <v>30.851534320566941</v>
      </c>
      <c r="N21" s="365">
        <v>-0.11611618579181027</v>
      </c>
      <c r="O21" s="288">
        <v>22.323827907430044</v>
      </c>
      <c r="P21" s="288">
        <v>-5.1055860148323973E-2</v>
      </c>
      <c r="Q21" s="288">
        <v>33.038796132549351</v>
      </c>
      <c r="R21" s="288">
        <v>64.02405041599738</v>
      </c>
      <c r="S21" s="109" t="s">
        <v>46</v>
      </c>
    </row>
    <row r="22" spans="1:19" ht="24.95" customHeight="1">
      <c r="A22" s="109" t="s">
        <v>47</v>
      </c>
      <c r="B22" s="288">
        <v>2.2870580207323883</v>
      </c>
      <c r="C22" s="291">
        <v>15.046762003221986</v>
      </c>
      <c r="D22" s="292">
        <v>14.526506506694119</v>
      </c>
      <c r="E22" s="292">
        <v>21.112954486612196</v>
      </c>
      <c r="F22" s="366">
        <v>12.395859837255173</v>
      </c>
      <c r="G22" s="291">
        <v>2.8372867668446418</v>
      </c>
      <c r="H22" s="289">
        <v>-5.5290133401259141</v>
      </c>
      <c r="I22" s="289">
        <v>6.5803146069175966</v>
      </c>
      <c r="J22" s="289">
        <v>14.97148321711559</v>
      </c>
      <c r="K22" s="289">
        <v>-13.076999005549112</v>
      </c>
      <c r="L22" s="289">
        <v>-26.672487394482175</v>
      </c>
      <c r="M22" s="289">
        <v>62.2278243536378</v>
      </c>
      <c r="N22" s="365">
        <v>-5.415319058562801</v>
      </c>
      <c r="O22" s="288">
        <v>124.00770374683532</v>
      </c>
      <c r="P22" s="288">
        <v>0.92534144014209119</v>
      </c>
      <c r="Q22" s="288">
        <v>-0.383052834980532</v>
      </c>
      <c r="R22" s="288">
        <v>-0.12014227153679258</v>
      </c>
      <c r="S22" s="109" t="s">
        <v>47</v>
      </c>
    </row>
    <row r="23" spans="1:19" ht="24.95" customHeight="1">
      <c r="A23" s="109" t="s">
        <v>48</v>
      </c>
      <c r="B23" s="288">
        <v>4.1261957715014859</v>
      </c>
      <c r="C23" s="291">
        <v>19.583598422011534</v>
      </c>
      <c r="D23" s="292">
        <v>23.133322211174061</v>
      </c>
      <c r="E23" s="292">
        <v>10.392364951672945</v>
      </c>
      <c r="F23" s="366">
        <v>3.5420430366319096</v>
      </c>
      <c r="G23" s="291">
        <v>10.616719647005141</v>
      </c>
      <c r="H23" s="289">
        <v>12.423316737271676</v>
      </c>
      <c r="I23" s="289">
        <v>15.920957902587318</v>
      </c>
      <c r="J23" s="289">
        <v>5.8046047300892525</v>
      </c>
      <c r="K23" s="289">
        <v>-1.9931704611240804</v>
      </c>
      <c r="L23" s="289">
        <v>-9.3242124525035734</v>
      </c>
      <c r="M23" s="289">
        <v>112.72756707240029</v>
      </c>
      <c r="N23" s="365">
        <v>-0.91324448177351769</v>
      </c>
      <c r="O23" s="288">
        <v>42.875370865711176</v>
      </c>
      <c r="P23" s="288">
        <v>7.8375462728510286</v>
      </c>
      <c r="Q23" s="288">
        <v>-11.07398810589973</v>
      </c>
      <c r="R23" s="288">
        <v>40.693762897136452</v>
      </c>
      <c r="S23" s="109" t="s">
        <v>48</v>
      </c>
    </row>
    <row r="24" spans="1:19" ht="24.95" customHeight="1">
      <c r="A24" s="109" t="s">
        <v>49</v>
      </c>
      <c r="B24" s="288">
        <v>2.9072465137337957</v>
      </c>
      <c r="C24" s="291">
        <v>16.64219435478762</v>
      </c>
      <c r="D24" s="292">
        <v>17.880121175972107</v>
      </c>
      <c r="E24" s="292">
        <v>17.393413803701094</v>
      </c>
      <c r="F24" s="366">
        <v>5.3715621728113234</v>
      </c>
      <c r="G24" s="291">
        <v>5.3745109608952362</v>
      </c>
      <c r="H24" s="289">
        <v>5.8856449559407054</v>
      </c>
      <c r="I24" s="289">
        <v>18.253166439226248</v>
      </c>
      <c r="J24" s="289">
        <v>-3.2000638102348091</v>
      </c>
      <c r="K24" s="289">
        <v>0.9894309054298418</v>
      </c>
      <c r="L24" s="289">
        <v>-27.997664329866652</v>
      </c>
      <c r="M24" s="289">
        <v>74.057831797349849</v>
      </c>
      <c r="N24" s="365">
        <v>9.9525196953285047</v>
      </c>
      <c r="O24" s="288">
        <v>-2.4159093775857912</v>
      </c>
      <c r="P24" s="288">
        <v>9.3815157887716225</v>
      </c>
      <c r="Q24" s="288">
        <v>-16.219561220487392</v>
      </c>
      <c r="R24" s="288">
        <v>8.0396361141709605</v>
      </c>
      <c r="S24" s="109" t="s">
        <v>49</v>
      </c>
    </row>
    <row r="25" spans="1:19" ht="24.95" customHeight="1">
      <c r="A25" s="109" t="s">
        <v>50</v>
      </c>
      <c r="B25" s="288">
        <v>1.0666558590624078</v>
      </c>
      <c r="C25" s="291">
        <v>12.529325954345509</v>
      </c>
      <c r="D25" s="292">
        <v>10.53456774447541</v>
      </c>
      <c r="E25" s="292">
        <v>21.412993905654147</v>
      </c>
      <c r="F25" s="366">
        <v>21.708451117710311</v>
      </c>
      <c r="G25" s="291">
        <v>4.6671309791072275</v>
      </c>
      <c r="H25" s="289">
        <v>-5.8096954618680456</v>
      </c>
      <c r="I25" s="289">
        <v>14.544102714145566</v>
      </c>
      <c r="J25" s="289">
        <v>10.569051549219836</v>
      </c>
      <c r="K25" s="289">
        <v>-6.2002333012117106E-2</v>
      </c>
      <c r="L25" s="289">
        <v>-17.79786668235478</v>
      </c>
      <c r="M25" s="289" t="s">
        <v>210</v>
      </c>
      <c r="N25" s="365">
        <v>6.8670814626184011</v>
      </c>
      <c r="O25" s="288">
        <v>107.98073818228934</v>
      </c>
      <c r="P25" s="288">
        <v>-2.9855654380516796</v>
      </c>
      <c r="Q25" s="288">
        <v>5.9679352023383814</v>
      </c>
      <c r="R25" s="288">
        <v>5.4436902064392854</v>
      </c>
      <c r="S25" s="109" t="s">
        <v>50</v>
      </c>
    </row>
    <row r="26" spans="1:19" ht="24.95" customHeight="1">
      <c r="A26" s="109" t="s">
        <v>51</v>
      </c>
      <c r="B26" s="288">
        <v>0.10127797150572349</v>
      </c>
      <c r="C26" s="291">
        <v>-17.197390064602587</v>
      </c>
      <c r="D26" s="292">
        <v>-20.642370884477572</v>
      </c>
      <c r="E26" s="292">
        <v>-4.3221090997762559</v>
      </c>
      <c r="F26" s="366">
        <v>15.491085285379697</v>
      </c>
      <c r="G26" s="291">
        <v>24.221058997886885</v>
      </c>
      <c r="H26" s="289">
        <v>-3.6419239096642286</v>
      </c>
      <c r="I26" s="289">
        <v>69.022641923192907</v>
      </c>
      <c r="J26" s="289">
        <v>61.428813106878721</v>
      </c>
      <c r="K26" s="289">
        <v>-42.993432425085267</v>
      </c>
      <c r="L26" s="289">
        <v>-55.227759884887043</v>
      </c>
      <c r="M26" s="289">
        <v>-30.143358967055917</v>
      </c>
      <c r="N26" s="365">
        <v>-35.87816025120803</v>
      </c>
      <c r="O26" s="288">
        <v>6.3334833791625584</v>
      </c>
      <c r="P26" s="288">
        <v>-11.496515712967366</v>
      </c>
      <c r="Q26" s="288">
        <v>-11.427324467606212</v>
      </c>
      <c r="R26" s="288">
        <v>1.6833466482654558</v>
      </c>
      <c r="S26" s="109" t="s">
        <v>51</v>
      </c>
    </row>
    <row r="27" spans="1:19" ht="24.95" customHeight="1">
      <c r="A27" s="109" t="s">
        <v>52</v>
      </c>
      <c r="B27" s="288">
        <v>1.2380373404375717</v>
      </c>
      <c r="C27" s="291">
        <v>-14.84443301278985</v>
      </c>
      <c r="D27" s="292">
        <v>-15.663495915800468</v>
      </c>
      <c r="E27" s="292">
        <v>-9.4461376273509075</v>
      </c>
      <c r="F27" s="366">
        <v>-9.9802718558915871</v>
      </c>
      <c r="G27" s="291">
        <v>14.472851370337423</v>
      </c>
      <c r="H27" s="289">
        <v>22.069064947483156</v>
      </c>
      <c r="I27" s="289">
        <v>33.177252288325434</v>
      </c>
      <c r="J27" s="289">
        <v>-3.6354753731609293</v>
      </c>
      <c r="K27" s="289">
        <v>-42.687799977290254</v>
      </c>
      <c r="L27" s="289">
        <v>-34.689344510582103</v>
      </c>
      <c r="M27" s="289">
        <v>-49.703688906645361</v>
      </c>
      <c r="N27" s="365">
        <v>-47.566016972671534</v>
      </c>
      <c r="O27" s="288">
        <v>46.166046968957829</v>
      </c>
      <c r="P27" s="288">
        <v>-17.25045468392635</v>
      </c>
      <c r="Q27" s="288">
        <v>-2.3472710716967526</v>
      </c>
      <c r="R27" s="288">
        <v>-10.558454436736184</v>
      </c>
      <c r="S27" s="109" t="s">
        <v>52</v>
      </c>
    </row>
    <row r="28" spans="1:19" ht="24.95" customHeight="1">
      <c r="A28" s="109" t="s">
        <v>53</v>
      </c>
      <c r="B28" s="288">
        <v>-1.10536462587595</v>
      </c>
      <c r="C28" s="291">
        <v>-1.8156267665003298</v>
      </c>
      <c r="D28" s="292">
        <v>-4.5843871354031052</v>
      </c>
      <c r="E28" s="292">
        <v>24.092341014385838</v>
      </c>
      <c r="F28" s="366">
        <v>-12.788378413502016</v>
      </c>
      <c r="G28" s="291">
        <v>26.893720220544367</v>
      </c>
      <c r="H28" s="289">
        <v>28.754188069501083</v>
      </c>
      <c r="I28" s="289">
        <v>19.953803192651122</v>
      </c>
      <c r="J28" s="289">
        <v>28.370814529056645</v>
      </c>
      <c r="K28" s="289">
        <v>-25.443276465761215</v>
      </c>
      <c r="L28" s="289">
        <v>-72.447706508659209</v>
      </c>
      <c r="M28" s="289">
        <v>-48.327899094770267</v>
      </c>
      <c r="N28" s="365">
        <v>7.6577391814947049</v>
      </c>
      <c r="O28" s="288">
        <v>39.920359197932441</v>
      </c>
      <c r="P28" s="288">
        <v>-12.998922103156531</v>
      </c>
      <c r="Q28" s="288">
        <v>-4.0244914194794745</v>
      </c>
      <c r="R28" s="288">
        <v>-27.367545728572267</v>
      </c>
      <c r="S28" s="109" t="s">
        <v>53</v>
      </c>
    </row>
    <row r="29" spans="1:19" ht="24.95" customHeight="1">
      <c r="A29" s="109" t="s">
        <v>54</v>
      </c>
      <c r="B29" s="288">
        <v>0.4415244167959429</v>
      </c>
      <c r="C29" s="291">
        <v>1.5510929031406846</v>
      </c>
      <c r="D29" s="292">
        <v>2.3039245714131766</v>
      </c>
      <c r="E29" s="292">
        <v>3.5526526489535968</v>
      </c>
      <c r="F29" s="366">
        <v>-6.4441048965958316</v>
      </c>
      <c r="G29" s="291">
        <v>7.6570995372000397</v>
      </c>
      <c r="H29" s="289">
        <v>10.583849940917503</v>
      </c>
      <c r="I29" s="289">
        <v>-20.45375757550444</v>
      </c>
      <c r="J29" s="289">
        <v>29.037744090106372</v>
      </c>
      <c r="K29" s="289">
        <v>31.777646253499938</v>
      </c>
      <c r="L29" s="289">
        <v>-42.626415835533926</v>
      </c>
      <c r="M29" s="289">
        <v>-26.678797839868523</v>
      </c>
      <c r="N29" s="365">
        <v>78.156020006839668</v>
      </c>
      <c r="O29" s="288">
        <v>23.465126574957822</v>
      </c>
      <c r="P29" s="288">
        <v>-3.5145680583572556</v>
      </c>
      <c r="Q29" s="288">
        <v>36.843293493272455</v>
      </c>
      <c r="R29" s="288">
        <v>27.961193409493546</v>
      </c>
      <c r="S29" s="109" t="s">
        <v>54</v>
      </c>
    </row>
    <row r="30" spans="1:19" ht="24.95" customHeight="1">
      <c r="A30" s="109" t="s">
        <v>55</v>
      </c>
      <c r="B30" s="288">
        <v>1.37218099256458</v>
      </c>
      <c r="C30" s="291">
        <v>12.383670695797065</v>
      </c>
      <c r="D30" s="292">
        <v>8.9698588037362015</v>
      </c>
      <c r="E30" s="292">
        <v>37.942646716750772</v>
      </c>
      <c r="F30" s="366">
        <v>7.9854949699344786</v>
      </c>
      <c r="G30" s="291">
        <v>-6.656154610930372</v>
      </c>
      <c r="H30" s="289">
        <v>-2.8865548729047248</v>
      </c>
      <c r="I30" s="289">
        <v>-20.956293869107995</v>
      </c>
      <c r="J30" s="289">
        <v>7.9717628117647479</v>
      </c>
      <c r="K30" s="289">
        <v>87.151512231145375</v>
      </c>
      <c r="L30" s="289">
        <v>64.041282067422401</v>
      </c>
      <c r="M30" s="289" t="s">
        <v>210</v>
      </c>
      <c r="N30" s="365">
        <v>94.834456074713472</v>
      </c>
      <c r="O30" s="288">
        <v>44.527966381946868</v>
      </c>
      <c r="P30" s="288">
        <v>40.58326519400083</v>
      </c>
      <c r="Q30" s="288">
        <v>25.319021242083011</v>
      </c>
      <c r="R30" s="288">
        <v>-4.2593786428546423</v>
      </c>
      <c r="S30" s="109" t="s">
        <v>55</v>
      </c>
    </row>
    <row r="31" spans="1:19" ht="24.95" customHeight="1">
      <c r="A31" s="109" t="s">
        <v>56</v>
      </c>
      <c r="B31" s="288">
        <v>1.7944672283135787</v>
      </c>
      <c r="C31" s="291">
        <v>11.266815837130096</v>
      </c>
      <c r="D31" s="292">
        <v>12.560908654984118</v>
      </c>
      <c r="E31" s="292">
        <v>0.56894274588161409</v>
      </c>
      <c r="F31" s="366">
        <v>15.024641586658262</v>
      </c>
      <c r="G31" s="291">
        <v>-8.9835700783297341</v>
      </c>
      <c r="H31" s="289">
        <v>-21.460477997327914</v>
      </c>
      <c r="I31" s="289">
        <v>22.699256332412872</v>
      </c>
      <c r="J31" s="289">
        <v>-14.504218980271986</v>
      </c>
      <c r="K31" s="289">
        <v>-19.885785859463695</v>
      </c>
      <c r="L31" s="289">
        <v>-44.301146351097444</v>
      </c>
      <c r="M31" s="289">
        <v>83.499141432036851</v>
      </c>
      <c r="N31" s="365">
        <v>-8.6049880068994895</v>
      </c>
      <c r="O31" s="288">
        <v>22.564523316207598</v>
      </c>
      <c r="P31" s="288">
        <v>5.5720011812721424</v>
      </c>
      <c r="Q31" s="288">
        <v>-7.1357862821464551</v>
      </c>
      <c r="R31" s="288">
        <v>10.312333812532032</v>
      </c>
      <c r="S31" s="109" t="s">
        <v>56</v>
      </c>
    </row>
    <row r="32" spans="1:19" ht="24.95" customHeight="1">
      <c r="A32" s="109" t="s">
        <v>57</v>
      </c>
      <c r="B32" s="288">
        <v>1.5384219820903553</v>
      </c>
      <c r="C32" s="291">
        <v>8.6978841292529836</v>
      </c>
      <c r="D32" s="292">
        <v>10.687284714442143</v>
      </c>
      <c r="E32" s="292">
        <v>-3.0214778666096294</v>
      </c>
      <c r="F32" s="366">
        <v>1.8793232575201415</v>
      </c>
      <c r="G32" s="291">
        <v>10.090617008082603</v>
      </c>
      <c r="H32" s="289">
        <v>4.9481513318386305</v>
      </c>
      <c r="I32" s="289">
        <v>19.552193809949685</v>
      </c>
      <c r="J32" s="289">
        <v>12.52174794408694</v>
      </c>
      <c r="K32" s="289">
        <v>4.1137523898329533</v>
      </c>
      <c r="L32" s="289">
        <v>13.567373610571096</v>
      </c>
      <c r="M32" s="289">
        <v>-38.041190676747604</v>
      </c>
      <c r="N32" s="365">
        <v>1.6346260729307005E-2</v>
      </c>
      <c r="O32" s="288">
        <v>21.238554868576912</v>
      </c>
      <c r="P32" s="288">
        <v>5.7742160448634081</v>
      </c>
      <c r="Q32" s="288">
        <v>5.0304642263383244</v>
      </c>
      <c r="R32" s="288">
        <v>3.0648537259822604</v>
      </c>
      <c r="S32" s="109" t="s">
        <v>57</v>
      </c>
    </row>
    <row r="33" spans="1:19" ht="24.95" customHeight="1">
      <c r="A33" s="109" t="s">
        <v>58</v>
      </c>
      <c r="B33" s="288">
        <v>3.29618312040418</v>
      </c>
      <c r="C33" s="291">
        <v>29.092539155450169</v>
      </c>
      <c r="D33" s="292">
        <v>31.551812080631606</v>
      </c>
      <c r="E33" s="292">
        <v>17.230021674731645</v>
      </c>
      <c r="F33" s="366">
        <v>12.505869407183539</v>
      </c>
      <c r="G33" s="291">
        <v>16.320518805819589</v>
      </c>
      <c r="H33" s="289">
        <v>0.49094054770206697</v>
      </c>
      <c r="I33" s="289">
        <v>29.678489684021713</v>
      </c>
      <c r="J33" s="289">
        <v>33.792523876604463</v>
      </c>
      <c r="K33" s="289">
        <v>5.9581743144913304</v>
      </c>
      <c r="L33" s="289">
        <v>0.38731805289636156</v>
      </c>
      <c r="M33" s="289">
        <v>213.20549785264728</v>
      </c>
      <c r="N33" s="365">
        <v>5.5193094021322509</v>
      </c>
      <c r="O33" s="288">
        <v>38.273631499805873</v>
      </c>
      <c r="P33" s="288">
        <v>5.2487971254441703</v>
      </c>
      <c r="Q33" s="288">
        <v>6.8473045721823951</v>
      </c>
      <c r="R33" s="288">
        <v>14.780758521953729</v>
      </c>
      <c r="S33" s="109" t="s">
        <v>58</v>
      </c>
    </row>
    <row r="34" spans="1:19" ht="24.95" customHeight="1">
      <c r="A34" s="109" t="s">
        <v>59</v>
      </c>
      <c r="B34" s="288">
        <v>1.8697891775595821</v>
      </c>
      <c r="C34" s="291">
        <v>12.46081710438456</v>
      </c>
      <c r="D34" s="292">
        <v>12.189211780852219</v>
      </c>
      <c r="E34" s="292">
        <v>10.055249190238143</v>
      </c>
      <c r="F34" s="366">
        <v>19.497534490005975</v>
      </c>
      <c r="G34" s="291">
        <v>-3.0765339560002758</v>
      </c>
      <c r="H34" s="289">
        <v>-6.2821933577555313</v>
      </c>
      <c r="I34" s="289">
        <v>-5.3546217588428533</v>
      </c>
      <c r="J34" s="289">
        <v>2.508029477798118</v>
      </c>
      <c r="K34" s="289">
        <v>-17.801887477594491</v>
      </c>
      <c r="L34" s="289">
        <v>-48.289793135036398</v>
      </c>
      <c r="M34" s="289">
        <v>-47.81329573006807</v>
      </c>
      <c r="N34" s="365">
        <v>5.6672239515220184</v>
      </c>
      <c r="O34" s="288">
        <v>15.194133316342032</v>
      </c>
      <c r="P34" s="288">
        <v>-5.93928039183875</v>
      </c>
      <c r="Q34" s="288">
        <v>19.805129699527484</v>
      </c>
      <c r="R34" s="288">
        <v>36.40681448973865</v>
      </c>
      <c r="S34" s="109" t="s">
        <v>59</v>
      </c>
    </row>
    <row r="35" spans="1:19" ht="24.95" customHeight="1">
      <c r="A35" s="109" t="s">
        <v>60</v>
      </c>
      <c r="B35" s="288">
        <v>3.3420523250356382E-2</v>
      </c>
      <c r="C35" s="291">
        <v>-0.54248660994637987</v>
      </c>
      <c r="D35" s="292">
        <v>0.60651554882886671</v>
      </c>
      <c r="E35" s="292">
        <v>-9.2008213330451554</v>
      </c>
      <c r="F35" s="366">
        <v>-2.3215614058219955</v>
      </c>
      <c r="G35" s="291">
        <v>17.827685141622183</v>
      </c>
      <c r="H35" s="289">
        <v>8.8200514523280305</v>
      </c>
      <c r="I35" s="289">
        <v>21.50564962837808</v>
      </c>
      <c r="J35" s="289">
        <v>31.017250272740995</v>
      </c>
      <c r="K35" s="289">
        <v>49.896303097652577</v>
      </c>
      <c r="L35" s="289">
        <v>-1.5897181637050295</v>
      </c>
      <c r="M35" s="289">
        <v>173.02691860033184</v>
      </c>
      <c r="N35" s="365">
        <v>99.548509005403673</v>
      </c>
      <c r="O35" s="288">
        <v>9.8856405296193088</v>
      </c>
      <c r="P35" s="288">
        <v>-4.0240300881145856</v>
      </c>
      <c r="Q35" s="288">
        <v>-34.329292713390174</v>
      </c>
      <c r="R35" s="288">
        <v>16.506923930381163</v>
      </c>
      <c r="S35" s="109" t="s">
        <v>60</v>
      </c>
    </row>
    <row r="36" spans="1:19" ht="24.95" customHeight="1">
      <c r="A36" s="109" t="s">
        <v>61</v>
      </c>
      <c r="B36" s="288">
        <v>1.2103023279860849</v>
      </c>
      <c r="C36" s="291">
        <v>6.1718918736901145</v>
      </c>
      <c r="D36" s="292">
        <v>2.1739863081769357</v>
      </c>
      <c r="E36" s="292">
        <v>28.225343649933393</v>
      </c>
      <c r="F36" s="366">
        <v>36.950428877134414</v>
      </c>
      <c r="G36" s="291">
        <v>-1.1992923867597938</v>
      </c>
      <c r="H36" s="289">
        <v>-8.6854095536806284</v>
      </c>
      <c r="I36" s="289">
        <v>6.2377873981893686</v>
      </c>
      <c r="J36" s="289">
        <v>7.5250946107299654</v>
      </c>
      <c r="K36" s="289">
        <v>128.57632092677437</v>
      </c>
      <c r="L36" s="289">
        <v>-37.536737269349871</v>
      </c>
      <c r="M36" s="289">
        <v>-9.0346564264522868</v>
      </c>
      <c r="N36" s="365">
        <v>278.34056329505557</v>
      </c>
      <c r="O36" s="288">
        <v>35.721305854769525</v>
      </c>
      <c r="P36" s="288">
        <v>8.5989524770961623</v>
      </c>
      <c r="Q36" s="288">
        <v>-17.699672368124013</v>
      </c>
      <c r="R36" s="288">
        <v>-13.543955135354707</v>
      </c>
      <c r="S36" s="109" t="s">
        <v>61</v>
      </c>
    </row>
    <row r="37" spans="1:19" ht="24.95" customHeight="1">
      <c r="A37" s="109" t="s">
        <v>62</v>
      </c>
      <c r="B37" s="288">
        <v>2.1179412439097547</v>
      </c>
      <c r="C37" s="291">
        <v>14.360565028547541</v>
      </c>
      <c r="D37" s="292">
        <v>12.711504648426214</v>
      </c>
      <c r="E37" s="292">
        <v>35.36507162844066</v>
      </c>
      <c r="F37" s="366">
        <v>12.259125849238501</v>
      </c>
      <c r="G37" s="291">
        <v>4.1481749417599474</v>
      </c>
      <c r="H37" s="289">
        <v>-5.269226526988291</v>
      </c>
      <c r="I37" s="289">
        <v>20.727548760756065</v>
      </c>
      <c r="J37" s="289">
        <v>5.7772864316557815</v>
      </c>
      <c r="K37" s="289">
        <v>45.649959811082937</v>
      </c>
      <c r="L37" s="289">
        <v>-0.97022957850320779</v>
      </c>
      <c r="M37" s="289">
        <v>-11.648641167608844</v>
      </c>
      <c r="N37" s="365">
        <v>74.406485663274111</v>
      </c>
      <c r="O37" s="288">
        <v>15.829890037205558</v>
      </c>
      <c r="P37" s="288">
        <v>1.1497241115459502</v>
      </c>
      <c r="Q37" s="288">
        <v>-13.200287818581316</v>
      </c>
      <c r="R37" s="288">
        <v>-21.936482454970189</v>
      </c>
      <c r="S37" s="109" t="s">
        <v>62</v>
      </c>
    </row>
    <row r="38" spans="1:19" ht="24.95" customHeight="1">
      <c r="A38" s="109" t="s">
        <v>63</v>
      </c>
      <c r="B38" s="288">
        <v>0.76149133243386302</v>
      </c>
      <c r="C38" s="291">
        <v>16.715495375976744</v>
      </c>
      <c r="D38" s="292">
        <v>17.223564297222779</v>
      </c>
      <c r="E38" s="292">
        <v>11.222052687385144</v>
      </c>
      <c r="F38" s="366">
        <v>18.875468802480583</v>
      </c>
      <c r="G38" s="291">
        <v>1.3494405104810028</v>
      </c>
      <c r="H38" s="289">
        <v>0.40311007791085274</v>
      </c>
      <c r="I38" s="289">
        <v>-1.4421066293641758</v>
      </c>
      <c r="J38" s="289">
        <v>4.4586384603921232</v>
      </c>
      <c r="K38" s="289">
        <v>9.6419642243966734</v>
      </c>
      <c r="L38" s="289">
        <v>-27.817909673759502</v>
      </c>
      <c r="M38" s="289">
        <v>-14.134660274066491</v>
      </c>
      <c r="N38" s="365">
        <v>35.302070805630166</v>
      </c>
      <c r="O38" s="288">
        <v>33.496866772633524</v>
      </c>
      <c r="P38" s="288">
        <v>10.802378138107116</v>
      </c>
      <c r="Q38" s="288">
        <v>-16.314256395319291</v>
      </c>
      <c r="R38" s="288">
        <v>8.4884629208471978</v>
      </c>
      <c r="S38" s="109" t="s">
        <v>63</v>
      </c>
    </row>
    <row r="39" spans="1:19" ht="24.95" customHeight="1">
      <c r="A39" s="109" t="s">
        <v>64</v>
      </c>
      <c r="B39" s="288">
        <v>1.490045629856283</v>
      </c>
      <c r="C39" s="291">
        <v>21.237503189338014</v>
      </c>
      <c r="D39" s="292">
        <v>20.904583078030853</v>
      </c>
      <c r="E39" s="292">
        <v>29.075914314386836</v>
      </c>
      <c r="F39" s="366">
        <v>19.273797874497077</v>
      </c>
      <c r="G39" s="291">
        <v>36.218132438825791</v>
      </c>
      <c r="H39" s="289">
        <v>38.06869183895148</v>
      </c>
      <c r="I39" s="289">
        <v>7.6410269801065596</v>
      </c>
      <c r="J39" s="289">
        <v>51.160593832303931</v>
      </c>
      <c r="K39" s="289">
        <v>0.55026235000892143</v>
      </c>
      <c r="L39" s="289">
        <v>-61.684673377892274</v>
      </c>
      <c r="M39" s="289">
        <v>-72.822713716941422</v>
      </c>
      <c r="N39" s="365">
        <v>66.731437873391087</v>
      </c>
      <c r="O39" s="288">
        <v>89.794966225886498</v>
      </c>
      <c r="P39" s="288">
        <v>9.0265612185446997</v>
      </c>
      <c r="Q39" s="288">
        <v>-28.026028158696718</v>
      </c>
      <c r="R39" s="288">
        <v>40.280996491497433</v>
      </c>
      <c r="S39" s="109" t="s">
        <v>64</v>
      </c>
    </row>
    <row r="40" spans="1:19" ht="24.95" customHeight="1">
      <c r="A40" s="109" t="s">
        <v>65</v>
      </c>
      <c r="B40" s="288">
        <v>0.2365884164938592</v>
      </c>
      <c r="C40" s="291">
        <v>53.502005806082053</v>
      </c>
      <c r="D40" s="292">
        <v>69.223702877568599</v>
      </c>
      <c r="E40" s="292">
        <v>-1.6034696224342468</v>
      </c>
      <c r="F40" s="366">
        <v>5.5998979656215937</v>
      </c>
      <c r="G40" s="291">
        <v>-3.5411067463418107</v>
      </c>
      <c r="H40" s="289">
        <v>-12.70194600689122</v>
      </c>
      <c r="I40" s="289">
        <v>4.8049301374694551</v>
      </c>
      <c r="J40" s="289">
        <v>8.7994664078963893</v>
      </c>
      <c r="K40" s="289">
        <v>109.57424788505986</v>
      </c>
      <c r="L40" s="289">
        <v>73.732263510660829</v>
      </c>
      <c r="M40" s="289">
        <v>121.83613436290096</v>
      </c>
      <c r="N40" s="365">
        <v>138.31110157779071</v>
      </c>
      <c r="O40" s="288">
        <v>-17.894224158763052</v>
      </c>
      <c r="P40" s="288">
        <v>1.874604975536613</v>
      </c>
      <c r="Q40" s="288">
        <v>-53.076903855059676</v>
      </c>
      <c r="R40" s="288">
        <v>-32.360274684527752</v>
      </c>
      <c r="S40" s="109" t="s">
        <v>65</v>
      </c>
    </row>
    <row r="41" spans="1:19" ht="24.95" customHeight="1">
      <c r="A41" s="109" t="s">
        <v>66</v>
      </c>
      <c r="B41" s="288">
        <v>3.8845368876820885E-2</v>
      </c>
      <c r="C41" s="291">
        <v>7.5073890606785199</v>
      </c>
      <c r="D41" s="292">
        <v>9.0297629573895506</v>
      </c>
      <c r="E41" s="292">
        <v>13.213568250854735</v>
      </c>
      <c r="F41" s="366">
        <v>-9.7174590563042784</v>
      </c>
      <c r="G41" s="291">
        <v>7.0238191194896586</v>
      </c>
      <c r="H41" s="289">
        <v>-3.7334153576832847</v>
      </c>
      <c r="I41" s="289">
        <v>54.054498113948114</v>
      </c>
      <c r="J41" s="289">
        <v>3.8536627312595755</v>
      </c>
      <c r="K41" s="289">
        <v>-13.581645974404452</v>
      </c>
      <c r="L41" s="289">
        <v>-91.63671778552029</v>
      </c>
      <c r="M41" s="289" t="s">
        <v>22</v>
      </c>
      <c r="N41" s="365">
        <v>50.444213744672368</v>
      </c>
      <c r="O41" s="288">
        <v>-14.540955165129077</v>
      </c>
      <c r="P41" s="288">
        <v>-29.274818706630114</v>
      </c>
      <c r="Q41" s="288">
        <v>39.581776058756645</v>
      </c>
      <c r="R41" s="288">
        <v>46.891687828635952</v>
      </c>
      <c r="S41" s="109" t="s">
        <v>66</v>
      </c>
    </row>
    <row r="42" spans="1:19" ht="24.95" customHeight="1">
      <c r="A42" s="109" t="s">
        <v>67</v>
      </c>
      <c r="B42" s="288">
        <v>1.5211448857817658</v>
      </c>
      <c r="C42" s="291">
        <v>-1.6263312227795552</v>
      </c>
      <c r="D42" s="292">
        <v>-3.0364559931677206</v>
      </c>
      <c r="E42" s="292">
        <v>4.7376019360579704</v>
      </c>
      <c r="F42" s="366">
        <v>8.1835936474209205</v>
      </c>
      <c r="G42" s="291">
        <v>-23.166642961384014</v>
      </c>
      <c r="H42" s="289">
        <v>-17.264634298756391</v>
      </c>
      <c r="I42" s="289">
        <v>-7.4913638640318538</v>
      </c>
      <c r="J42" s="289">
        <v>-38.290769759371834</v>
      </c>
      <c r="K42" s="289">
        <v>-80.463301248136631</v>
      </c>
      <c r="L42" s="289">
        <v>-93.057416806674453</v>
      </c>
      <c r="M42" s="289" t="s">
        <v>22</v>
      </c>
      <c r="N42" s="365">
        <v>-76.133881453055324</v>
      </c>
      <c r="O42" s="288">
        <v>84.615472836329872</v>
      </c>
      <c r="P42" s="288">
        <v>1.4495342992524343</v>
      </c>
      <c r="Q42" s="288">
        <v>86.365241659332412</v>
      </c>
      <c r="R42" s="288">
        <v>3.1481940804505228</v>
      </c>
      <c r="S42" s="109" t="s">
        <v>67</v>
      </c>
    </row>
    <row r="43" spans="1:19" ht="24.95" customHeight="1">
      <c r="A43" s="109" t="s">
        <v>68</v>
      </c>
      <c r="B43" s="288">
        <v>0.4601035889038485</v>
      </c>
      <c r="C43" s="291">
        <v>5.3429815060084707</v>
      </c>
      <c r="D43" s="292">
        <v>2.1626233048539945</v>
      </c>
      <c r="E43" s="292">
        <v>35.940292986748659</v>
      </c>
      <c r="F43" s="366">
        <v>12.124995593851622</v>
      </c>
      <c r="G43" s="291">
        <v>9.6478340463036005</v>
      </c>
      <c r="H43" s="289">
        <v>8.3280760559436402</v>
      </c>
      <c r="I43" s="289">
        <v>10.346104313339595</v>
      </c>
      <c r="J43" s="289">
        <v>11.590792470271325</v>
      </c>
      <c r="K43" s="289">
        <v>49.276260920848415</v>
      </c>
      <c r="L43" s="289">
        <v>105.79289551545682</v>
      </c>
      <c r="M43" s="289">
        <v>-52.48258947043076</v>
      </c>
      <c r="N43" s="365">
        <v>28.157509620419745</v>
      </c>
      <c r="O43" s="288">
        <v>43.132950918882756</v>
      </c>
      <c r="P43" s="288">
        <v>18.587995400273954</v>
      </c>
      <c r="Q43" s="288">
        <v>-28.632824521658733</v>
      </c>
      <c r="R43" s="288">
        <v>-23.065175255417941</v>
      </c>
      <c r="S43" s="109" t="s">
        <v>68</v>
      </c>
    </row>
    <row r="44" spans="1:19" ht="24.95" customHeight="1">
      <c r="A44" s="109" t="s">
        <v>69</v>
      </c>
      <c r="B44" s="288">
        <v>1.5314643678667039</v>
      </c>
      <c r="C44" s="291">
        <v>-0.18053973430355086</v>
      </c>
      <c r="D44" s="292">
        <v>-2.7857698119266701</v>
      </c>
      <c r="E44" s="292">
        <v>20.115873937003826</v>
      </c>
      <c r="F44" s="366">
        <v>4.2237096834778214</v>
      </c>
      <c r="G44" s="291">
        <v>-7.8553910070000796</v>
      </c>
      <c r="H44" s="289">
        <v>-15.701803628292183</v>
      </c>
      <c r="I44" s="289">
        <v>12.212576136159385</v>
      </c>
      <c r="J44" s="289">
        <v>-1.6477588134118406</v>
      </c>
      <c r="K44" s="289">
        <v>1.5345902666350497</v>
      </c>
      <c r="L44" s="289">
        <v>-21.983977139010378</v>
      </c>
      <c r="M44" s="289">
        <v>346.48234034962542</v>
      </c>
      <c r="N44" s="365">
        <v>15.136824283345391</v>
      </c>
      <c r="O44" s="288">
        <v>7.7257765244561227</v>
      </c>
      <c r="P44" s="288">
        <v>6.631825113367114</v>
      </c>
      <c r="Q44" s="288">
        <v>-44.956300686068865</v>
      </c>
      <c r="R44" s="288">
        <v>-11.5564565524285</v>
      </c>
      <c r="S44" s="109" t="s">
        <v>69</v>
      </c>
    </row>
    <row r="45" spans="1:19" ht="24.95" customHeight="1">
      <c r="A45" s="109" t="s">
        <v>70</v>
      </c>
      <c r="B45" s="288">
        <v>8.5175126542779367E-2</v>
      </c>
      <c r="C45" s="291">
        <v>7.6661747813873831</v>
      </c>
      <c r="D45" s="292">
        <v>13.005988746215408</v>
      </c>
      <c r="E45" s="292">
        <v>-5.513470861432566</v>
      </c>
      <c r="F45" s="366">
        <v>-20.442098563813772</v>
      </c>
      <c r="G45" s="291">
        <v>18.259193777350831</v>
      </c>
      <c r="H45" s="289">
        <v>34.854840073139087</v>
      </c>
      <c r="I45" s="289">
        <v>-18.073579067963536</v>
      </c>
      <c r="J45" s="289">
        <v>16.503711768294409</v>
      </c>
      <c r="K45" s="289">
        <v>-23.111145720368143</v>
      </c>
      <c r="L45" s="289">
        <v>-19.062074204158506</v>
      </c>
      <c r="M45" s="289">
        <v>68.121008057779534</v>
      </c>
      <c r="N45" s="365">
        <v>-27.657106473459692</v>
      </c>
      <c r="O45" s="288">
        <v>42.519145425391059</v>
      </c>
      <c r="P45" s="288">
        <v>-5.1790286010762543</v>
      </c>
      <c r="Q45" s="288">
        <v>-0.99670238162714497</v>
      </c>
      <c r="R45" s="288">
        <v>9.6671751182275187</v>
      </c>
      <c r="S45" s="109" t="s">
        <v>70</v>
      </c>
    </row>
    <row r="46" spans="1:19" ht="24.95" customHeight="1">
      <c r="A46" s="109" t="s">
        <v>71</v>
      </c>
      <c r="B46" s="288">
        <v>2.1498205693212213</v>
      </c>
      <c r="C46" s="291">
        <v>9.046819233202541</v>
      </c>
      <c r="D46" s="292">
        <v>6.7313783935712905</v>
      </c>
      <c r="E46" s="292">
        <v>31.110850802258483</v>
      </c>
      <c r="F46" s="366">
        <v>11.228326050732434</v>
      </c>
      <c r="G46" s="291">
        <v>-3.5672756815006608</v>
      </c>
      <c r="H46" s="289">
        <v>-0.5867422528385049</v>
      </c>
      <c r="I46" s="289">
        <v>-2.7657430216699765</v>
      </c>
      <c r="J46" s="289">
        <v>-6.703961618025815</v>
      </c>
      <c r="K46" s="289">
        <v>-49.860858154285062</v>
      </c>
      <c r="L46" s="289">
        <v>-59.875765389761717</v>
      </c>
      <c r="M46" s="289">
        <v>-53.559155621011293</v>
      </c>
      <c r="N46" s="365">
        <v>-30.183252783082366</v>
      </c>
      <c r="O46" s="288">
        <v>77.982927440472508</v>
      </c>
      <c r="P46" s="288">
        <v>-0.55886834229021076</v>
      </c>
      <c r="Q46" s="288">
        <v>-10.958473711619604</v>
      </c>
      <c r="R46" s="288">
        <v>16.570927496300939</v>
      </c>
      <c r="S46" s="109" t="s">
        <v>71</v>
      </c>
    </row>
    <row r="47" spans="1:19" ht="24.95" customHeight="1">
      <c r="A47" s="109" t="s">
        <v>72</v>
      </c>
      <c r="B47" s="288">
        <v>2.1699729888762676</v>
      </c>
      <c r="C47" s="291">
        <v>19.606176437108047</v>
      </c>
      <c r="D47" s="292">
        <v>23.953562781793281</v>
      </c>
      <c r="E47" s="292">
        <v>-7.2309257804220977</v>
      </c>
      <c r="F47" s="366">
        <v>18.793142050849582</v>
      </c>
      <c r="G47" s="291">
        <v>9.9007711927787909</v>
      </c>
      <c r="H47" s="289">
        <v>9.2906556857436584</v>
      </c>
      <c r="I47" s="289">
        <v>57.534483605046745</v>
      </c>
      <c r="J47" s="289">
        <v>-13.324243876042758</v>
      </c>
      <c r="K47" s="289">
        <v>4.5867789622977568</v>
      </c>
      <c r="L47" s="289">
        <v>-55.864068877206769</v>
      </c>
      <c r="M47" s="289">
        <v>176.44927536231887</v>
      </c>
      <c r="N47" s="365">
        <v>167.87440546756329</v>
      </c>
      <c r="O47" s="288">
        <v>96.268120963179882</v>
      </c>
      <c r="P47" s="288">
        <v>-8.1473618022316856</v>
      </c>
      <c r="Q47" s="288">
        <v>31.436000471141767</v>
      </c>
      <c r="R47" s="288">
        <v>-23.848033210102429</v>
      </c>
      <c r="S47" s="109" t="s">
        <v>72</v>
      </c>
    </row>
    <row r="48" spans="1:19" ht="24.95" customHeight="1">
      <c r="A48" s="109" t="s">
        <v>73</v>
      </c>
      <c r="B48" s="288">
        <v>1.4399110941625679</v>
      </c>
      <c r="C48" s="291">
        <v>23.252599029238908</v>
      </c>
      <c r="D48" s="292">
        <v>22.347617096685354</v>
      </c>
      <c r="E48" s="292">
        <v>26.157583780461252</v>
      </c>
      <c r="F48" s="366">
        <v>32.07078066750185</v>
      </c>
      <c r="G48" s="291">
        <v>1.3566211895750939</v>
      </c>
      <c r="H48" s="289">
        <v>-6.0410161305648415</v>
      </c>
      <c r="I48" s="289">
        <v>-2.1521923081506884</v>
      </c>
      <c r="J48" s="289">
        <v>16.217206359643214</v>
      </c>
      <c r="K48" s="289">
        <v>-48.235216898641184</v>
      </c>
      <c r="L48" s="289">
        <v>-31.924235072761149</v>
      </c>
      <c r="M48" s="289" t="s">
        <v>22</v>
      </c>
      <c r="N48" s="365">
        <v>-63.626111133417723</v>
      </c>
      <c r="O48" s="288">
        <v>22.958313772549047</v>
      </c>
      <c r="P48" s="288">
        <v>22.995894204074901</v>
      </c>
      <c r="Q48" s="288">
        <v>55.395540749454284</v>
      </c>
      <c r="R48" s="288">
        <v>70.53034559170311</v>
      </c>
      <c r="S48" s="109" t="s">
        <v>73</v>
      </c>
    </row>
    <row r="49" spans="1:19" ht="24.95" customHeight="1">
      <c r="A49" s="109" t="s">
        <v>74</v>
      </c>
      <c r="B49" s="288">
        <v>0.79712179629638058</v>
      </c>
      <c r="C49" s="291">
        <v>32.166210791308828</v>
      </c>
      <c r="D49" s="292">
        <v>30.625700272220683</v>
      </c>
      <c r="E49" s="292">
        <v>24.25199938983198</v>
      </c>
      <c r="F49" s="366">
        <v>68.694889963649615</v>
      </c>
      <c r="G49" s="291">
        <v>5.2683526486341492</v>
      </c>
      <c r="H49" s="289">
        <v>-16.824654742242686</v>
      </c>
      <c r="I49" s="289">
        <v>27.276390979515483</v>
      </c>
      <c r="J49" s="289">
        <v>45.925845844147233</v>
      </c>
      <c r="K49" s="289">
        <v>30.483591332800756</v>
      </c>
      <c r="L49" s="289">
        <v>-6.9665574349298822</v>
      </c>
      <c r="M49" s="289" t="s">
        <v>22</v>
      </c>
      <c r="N49" s="365">
        <v>109.44630872483222</v>
      </c>
      <c r="O49" s="288">
        <v>9.2419619006387705</v>
      </c>
      <c r="P49" s="288">
        <v>-5.5361464439421297</v>
      </c>
      <c r="Q49" s="288">
        <v>-32.339463736053219</v>
      </c>
      <c r="R49" s="288">
        <v>-26.293359020511858</v>
      </c>
      <c r="S49" s="109" t="s">
        <v>74</v>
      </c>
    </row>
    <row r="50" spans="1:19" ht="24.95" customHeight="1">
      <c r="A50" s="109" t="s">
        <v>75</v>
      </c>
      <c r="B50" s="288">
        <v>1.4933254199685564</v>
      </c>
      <c r="C50" s="291">
        <v>11.03647005528299</v>
      </c>
      <c r="D50" s="292">
        <v>11.35135148468396</v>
      </c>
      <c r="E50" s="292">
        <v>9.9054418954084724</v>
      </c>
      <c r="F50" s="366">
        <v>8.6631085425919991</v>
      </c>
      <c r="G50" s="291">
        <v>9.1130335293753859</v>
      </c>
      <c r="H50" s="289">
        <v>-0.40890973612071946</v>
      </c>
      <c r="I50" s="289">
        <v>29.856224182027603</v>
      </c>
      <c r="J50" s="289">
        <v>12.789325635615015</v>
      </c>
      <c r="K50" s="289">
        <v>4.6099049931840597</v>
      </c>
      <c r="L50" s="289">
        <v>-13.718947933208639</v>
      </c>
      <c r="M50" s="289">
        <v>22.411439413221032</v>
      </c>
      <c r="N50" s="365">
        <v>25.634485036953407</v>
      </c>
      <c r="O50" s="288">
        <v>7.353816218248113</v>
      </c>
      <c r="P50" s="288">
        <v>-9.7874988753815444</v>
      </c>
      <c r="Q50" s="288">
        <v>-20.564383555880354</v>
      </c>
      <c r="R50" s="288">
        <v>10.707946508499219</v>
      </c>
      <c r="S50" s="109" t="s">
        <v>75</v>
      </c>
    </row>
    <row r="51" spans="1:19" ht="24.95" customHeight="1">
      <c r="A51" s="109" t="s">
        <v>76</v>
      </c>
      <c r="B51" s="288">
        <v>-0.34512674734915549</v>
      </c>
      <c r="C51" s="291">
        <v>14.67832641925493</v>
      </c>
      <c r="D51" s="292">
        <v>23.59374318457246</v>
      </c>
      <c r="E51" s="292">
        <v>-26.022933646647431</v>
      </c>
      <c r="F51" s="366">
        <v>29.391118093688902</v>
      </c>
      <c r="G51" s="291">
        <v>1.5716105338459556</v>
      </c>
      <c r="H51" s="289">
        <v>-11.277172429076614</v>
      </c>
      <c r="I51" s="289">
        <v>-4.0647862707383808</v>
      </c>
      <c r="J51" s="289">
        <v>28.628176571010499</v>
      </c>
      <c r="K51" s="289">
        <v>-25.906016439705155</v>
      </c>
      <c r="L51" s="289">
        <v>-44.90838859793994</v>
      </c>
      <c r="M51" s="289">
        <v>-52.996060753736188</v>
      </c>
      <c r="N51" s="365">
        <v>-0.323433662265046</v>
      </c>
      <c r="O51" s="288">
        <v>-3.0536954002130727</v>
      </c>
      <c r="P51" s="288">
        <v>15.802842279636138</v>
      </c>
      <c r="Q51" s="288">
        <v>19.127619626918118</v>
      </c>
      <c r="R51" s="288">
        <v>-9.2374424117170832</v>
      </c>
      <c r="S51" s="109" t="s">
        <v>76</v>
      </c>
    </row>
    <row r="52" spans="1:19" ht="24.95" customHeight="1">
      <c r="A52" s="109" t="s">
        <v>77</v>
      </c>
      <c r="B52" s="288">
        <v>1.5390769740472763</v>
      </c>
      <c r="C52" s="291">
        <v>25.883271897090097</v>
      </c>
      <c r="D52" s="292">
        <v>24.865637178396156</v>
      </c>
      <c r="E52" s="292">
        <v>44.339053901063863</v>
      </c>
      <c r="F52" s="366">
        <v>13.2503767693279</v>
      </c>
      <c r="G52" s="291">
        <v>18.824527860108645</v>
      </c>
      <c r="H52" s="289">
        <v>16.10908203589652</v>
      </c>
      <c r="I52" s="289">
        <v>12.280179102883281</v>
      </c>
      <c r="J52" s="289">
        <v>28.064996860007511</v>
      </c>
      <c r="K52" s="289">
        <v>-16.247707463208954</v>
      </c>
      <c r="L52" s="289">
        <v>-25.206153997793564</v>
      </c>
      <c r="M52" s="289">
        <v>-72.534818709752571</v>
      </c>
      <c r="N52" s="365">
        <v>-1.0295492615127984</v>
      </c>
      <c r="O52" s="288">
        <v>37.426186550948984</v>
      </c>
      <c r="P52" s="288">
        <v>30.816483949306019</v>
      </c>
      <c r="Q52" s="288">
        <v>-17.919298285283688</v>
      </c>
      <c r="R52" s="288">
        <v>8.844104629042377</v>
      </c>
      <c r="S52" s="109" t="s">
        <v>77</v>
      </c>
    </row>
    <row r="53" spans="1:19" ht="24.95" customHeight="1">
      <c r="A53" s="109" t="s">
        <v>78</v>
      </c>
      <c r="B53" s="288">
        <v>6.1747292411707804</v>
      </c>
      <c r="C53" s="291">
        <v>21.060815293659203</v>
      </c>
      <c r="D53" s="292">
        <v>25.186603231368082</v>
      </c>
      <c r="E53" s="292">
        <v>-9.218519251556728</v>
      </c>
      <c r="F53" s="366">
        <v>14.949111875477399</v>
      </c>
      <c r="G53" s="291">
        <v>8.1693207226976057</v>
      </c>
      <c r="H53" s="289">
        <v>5.7306158919873127</v>
      </c>
      <c r="I53" s="289">
        <v>17.880784748604441</v>
      </c>
      <c r="J53" s="289">
        <v>3.6411412514733001</v>
      </c>
      <c r="K53" s="289">
        <v>2.6826269085245826</v>
      </c>
      <c r="L53" s="289">
        <v>-19.305808640347593</v>
      </c>
      <c r="M53" s="289">
        <v>376.20754050370965</v>
      </c>
      <c r="N53" s="365">
        <v>25.768039740796269</v>
      </c>
      <c r="O53" s="288">
        <v>17.82208672545471</v>
      </c>
      <c r="P53" s="288">
        <v>22.405686363091476</v>
      </c>
      <c r="Q53" s="288">
        <v>1.2945515523252027</v>
      </c>
      <c r="R53" s="288">
        <v>42.154981649388645</v>
      </c>
      <c r="S53" s="109" t="s">
        <v>78</v>
      </c>
    </row>
    <row r="54" spans="1:19" ht="24.95" customHeight="1">
      <c r="A54" s="109" t="s">
        <v>79</v>
      </c>
      <c r="B54" s="288">
        <v>1.0212520495246338</v>
      </c>
      <c r="C54" s="291">
        <v>0.57307021815584847</v>
      </c>
      <c r="D54" s="292">
        <v>-1.0122483515502552</v>
      </c>
      <c r="E54" s="292">
        <v>16.520247891809902</v>
      </c>
      <c r="F54" s="366">
        <v>1.9168051449804722</v>
      </c>
      <c r="G54" s="291">
        <v>-16.767501359595911</v>
      </c>
      <c r="H54" s="289">
        <v>-20.734947412184042</v>
      </c>
      <c r="I54" s="289">
        <v>-1.9869878963765757</v>
      </c>
      <c r="J54" s="289">
        <v>-13.870341817605649</v>
      </c>
      <c r="K54" s="289">
        <v>-43.316916452082154</v>
      </c>
      <c r="L54" s="289">
        <v>-50.577562048744717</v>
      </c>
      <c r="M54" s="289">
        <v>-36.708927231807955</v>
      </c>
      <c r="N54" s="365">
        <v>-35.229076438044416</v>
      </c>
      <c r="O54" s="288">
        <v>28.413481508471506</v>
      </c>
      <c r="P54" s="288">
        <v>3.7503708166595402</v>
      </c>
      <c r="Q54" s="288">
        <v>-3.5335103304156945</v>
      </c>
      <c r="R54" s="288">
        <v>15.479279704703856</v>
      </c>
      <c r="S54" s="109" t="s">
        <v>79</v>
      </c>
    </row>
    <row r="55" spans="1:19" ht="24.95" customHeight="1">
      <c r="A55" s="109" t="s">
        <v>80</v>
      </c>
      <c r="B55" s="288">
        <v>0.335454084646571</v>
      </c>
      <c r="C55" s="291">
        <v>10.861509867446657</v>
      </c>
      <c r="D55" s="292">
        <v>10.732467860562011</v>
      </c>
      <c r="E55" s="292">
        <v>15.138949892353892</v>
      </c>
      <c r="F55" s="366">
        <v>4.1411737647823514</v>
      </c>
      <c r="G55" s="291">
        <v>10.735998211794566</v>
      </c>
      <c r="H55" s="289">
        <v>-14.472274417187577</v>
      </c>
      <c r="I55" s="289">
        <v>86.147030518340188</v>
      </c>
      <c r="J55" s="289">
        <v>4.2769030573561224</v>
      </c>
      <c r="K55" s="289">
        <v>-2.646946426212665</v>
      </c>
      <c r="L55" s="289">
        <v>54.095592313109421</v>
      </c>
      <c r="M55" s="289">
        <v>-12.380750476998088</v>
      </c>
      <c r="N55" s="365">
        <v>-30.035485630679432</v>
      </c>
      <c r="O55" s="288">
        <v>-71.518273676038319</v>
      </c>
      <c r="P55" s="288">
        <v>5.6876806052289766</v>
      </c>
      <c r="Q55" s="288">
        <v>-11.422131348166971</v>
      </c>
      <c r="R55" s="288">
        <v>128.3887514451541</v>
      </c>
      <c r="S55" s="109" t="s">
        <v>80</v>
      </c>
    </row>
    <row r="56" spans="1:19" ht="24.95" customHeight="1">
      <c r="A56" s="109" t="s">
        <v>81</v>
      </c>
      <c r="B56" s="288">
        <v>9.8231228529373595</v>
      </c>
      <c r="C56" s="291">
        <v>15.444743636632666</v>
      </c>
      <c r="D56" s="292">
        <v>16.320433194237239</v>
      </c>
      <c r="E56" s="292">
        <v>23.170968519853588</v>
      </c>
      <c r="F56" s="366">
        <v>-4.9379062027215781</v>
      </c>
      <c r="G56" s="291">
        <v>5.189859128733687</v>
      </c>
      <c r="H56" s="289">
        <v>-1.3089960747850853</v>
      </c>
      <c r="I56" s="289">
        <v>17.185645823397593</v>
      </c>
      <c r="J56" s="289">
        <v>7.6544015597118431</v>
      </c>
      <c r="K56" s="289">
        <v>4.817467431725774</v>
      </c>
      <c r="L56" s="289">
        <v>-44.58111668429796</v>
      </c>
      <c r="M56" s="289" t="s">
        <v>210</v>
      </c>
      <c r="N56" s="365">
        <v>77.969974956514392</v>
      </c>
      <c r="O56" s="288">
        <v>-47.495153340021723</v>
      </c>
      <c r="P56" s="288">
        <v>-15.521428571980309</v>
      </c>
      <c r="Q56" s="288">
        <v>-19.404340332505015</v>
      </c>
      <c r="R56" s="288">
        <v>23.434765541549524</v>
      </c>
      <c r="S56" s="109" t="s">
        <v>81</v>
      </c>
    </row>
    <row r="57" spans="1:19" ht="24.95" customHeight="1" thickBot="1">
      <c r="A57" s="110" t="s">
        <v>82</v>
      </c>
      <c r="B57" s="284">
        <v>3.5300180935377483</v>
      </c>
      <c r="C57" s="294">
        <v>17.038642052192543</v>
      </c>
      <c r="D57" s="293">
        <v>17.633509522573831</v>
      </c>
      <c r="E57" s="293">
        <v>12.503758681137313</v>
      </c>
      <c r="F57" s="367">
        <v>14.967270621809732</v>
      </c>
      <c r="G57" s="287">
        <v>-11.867909406364788</v>
      </c>
      <c r="H57" s="286">
        <v>-15.023337533257461</v>
      </c>
      <c r="I57" s="286">
        <v>8.036978389574557</v>
      </c>
      <c r="J57" s="286">
        <v>-13.439006221916145</v>
      </c>
      <c r="K57" s="286">
        <v>-11.12208673893403</v>
      </c>
      <c r="L57" s="286">
        <v>-3.2457344980054756</v>
      </c>
      <c r="M57" s="286">
        <v>25.085288714742049</v>
      </c>
      <c r="N57" s="364">
        <v>-16.354241609898551</v>
      </c>
      <c r="O57" s="284">
        <v>44.103494865019712</v>
      </c>
      <c r="P57" s="284">
        <v>18.626175422218495</v>
      </c>
      <c r="Q57" s="284">
        <v>18.328527050839554</v>
      </c>
      <c r="R57" s="284">
        <v>84.174476604045395</v>
      </c>
      <c r="S57" s="110" t="s">
        <v>102</v>
      </c>
    </row>
  </sheetData>
  <mergeCells count="11">
    <mergeCell ref="G7:G8"/>
    <mergeCell ref="S4:S8"/>
    <mergeCell ref="R6:R8"/>
    <mergeCell ref="A4:A8"/>
    <mergeCell ref="O7:O8"/>
    <mergeCell ref="K7:K8"/>
    <mergeCell ref="B5:B8"/>
    <mergeCell ref="D7:D8"/>
    <mergeCell ref="E7:E8"/>
    <mergeCell ref="F7:F8"/>
    <mergeCell ref="C5:C8"/>
  </mergeCells>
  <phoneticPr fontId="2"/>
  <printOptions horizontalCentered="1"/>
  <pageMargins left="0" right="0" top="0.59055118110236227" bottom="0.47244094488188981" header="0" footer="0.39370078740157483"/>
  <pageSetup paperSize="9" scale="40" firstPageNumber="6" orientation="landscape" useFirstPageNumber="1" verticalDpi="1200" r:id="rId1"/>
  <headerFooter alignWithMargins="0">
    <oddFooter>&amp;R&amp;12－&amp;P－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5EC08B-A2C1-4691-AE70-D1DF4E9249D0}">
  <sheetPr>
    <pageSetUpPr fitToPage="1"/>
  </sheetPr>
  <dimension ref="A1:Q22"/>
  <sheetViews>
    <sheetView showGridLines="0" zoomScaleNormal="100" zoomScaleSheetLayoutView="100" workbookViewId="0"/>
  </sheetViews>
  <sheetFormatPr defaultRowHeight="13.5"/>
  <cols>
    <col min="1" max="1" width="4.625" style="542" customWidth="1"/>
    <col min="2" max="2" width="4.625" style="540" customWidth="1"/>
    <col min="3" max="3" width="3.125" style="540" customWidth="1"/>
    <col min="4" max="4" width="10.5" style="541" bestFit="1" customWidth="1"/>
    <col min="5" max="5" width="11.625" style="541" customWidth="1"/>
    <col min="6" max="6" width="12.5" style="541" customWidth="1"/>
    <col min="7" max="7" width="11.625" style="541" customWidth="1"/>
    <col min="8" max="8" width="9.625" style="541" customWidth="1"/>
    <col min="9" max="9" width="11.625" style="541" customWidth="1"/>
    <col min="10" max="10" width="9.625" style="541" customWidth="1"/>
    <col min="11" max="11" width="11.625" style="541" customWidth="1"/>
    <col min="12" max="12" width="9.625" style="541" customWidth="1"/>
    <col min="13" max="15" width="10.625" style="541" customWidth="1"/>
    <col min="16" max="16" width="10.625" style="540" customWidth="1"/>
    <col min="17" max="16384" width="9" style="540"/>
  </cols>
  <sheetData>
    <row r="1" spans="1:17" s="543" customFormat="1" ht="41.1" customHeight="1">
      <c r="A1" s="621" t="s">
        <v>337</v>
      </c>
      <c r="B1" s="619"/>
      <c r="C1" s="619"/>
      <c r="D1" s="619"/>
      <c r="E1" s="619"/>
      <c r="F1" s="619"/>
      <c r="G1" s="619"/>
      <c r="H1" s="619"/>
      <c r="I1" s="619"/>
      <c r="J1" s="619"/>
      <c r="K1" s="619"/>
      <c r="L1" s="619"/>
    </row>
    <row r="2" spans="1:17" s="543" customFormat="1" ht="32.25" customHeight="1">
      <c r="A2" s="782" t="s">
        <v>336</v>
      </c>
      <c r="B2" s="782"/>
      <c r="C2" s="782"/>
      <c r="D2" s="782"/>
      <c r="E2" s="782"/>
      <c r="F2" s="782"/>
      <c r="G2" s="782"/>
      <c r="H2" s="782"/>
      <c r="I2" s="782"/>
      <c r="J2" s="782"/>
      <c r="K2" s="782"/>
      <c r="L2" s="619"/>
    </row>
    <row r="3" spans="1:17" s="543" customFormat="1" ht="32.25" customHeight="1">
      <c r="A3" s="620" t="s">
        <v>335</v>
      </c>
      <c r="B3" s="619"/>
      <c r="C3" s="619"/>
      <c r="D3" s="619"/>
      <c r="E3" s="619"/>
      <c r="F3" s="619"/>
      <c r="G3" s="619"/>
      <c r="H3" s="619"/>
      <c r="I3" s="619"/>
      <c r="J3" s="619"/>
      <c r="K3" s="619"/>
      <c r="L3" s="619"/>
    </row>
    <row r="4" spans="1:17" s="543" customFormat="1" ht="32.25" customHeight="1">
      <c r="D4" s="619"/>
    </row>
    <row r="5" spans="1:17" s="543" customFormat="1" ht="32.25" customHeight="1">
      <c r="B5" s="618"/>
      <c r="C5" s="618"/>
      <c r="D5" s="618"/>
      <c r="E5" s="618"/>
      <c r="F5" s="618"/>
      <c r="G5" s="618"/>
      <c r="H5" s="618"/>
      <c r="I5" s="618"/>
    </row>
    <row r="6" spans="1:17" s="615" customFormat="1" ht="18.75" customHeight="1" thickBot="1">
      <c r="A6" s="615" t="s">
        <v>334</v>
      </c>
      <c r="B6" s="617"/>
      <c r="C6" s="617"/>
      <c r="D6" s="617"/>
      <c r="E6" s="617"/>
      <c r="F6" s="617"/>
      <c r="G6" s="617"/>
      <c r="H6" s="617"/>
      <c r="I6" s="617"/>
      <c r="L6" s="616" t="s">
        <v>333</v>
      </c>
    </row>
    <row r="7" spans="1:17" s="543" customFormat="1" ht="23.25" customHeight="1">
      <c r="A7" s="776" t="s">
        <v>332</v>
      </c>
      <c r="B7" s="777"/>
      <c r="C7" s="777"/>
      <c r="D7" s="778"/>
      <c r="E7" s="783" t="s">
        <v>328</v>
      </c>
      <c r="F7" s="785" t="s">
        <v>331</v>
      </c>
      <c r="G7" s="787" t="s">
        <v>326</v>
      </c>
      <c r="H7" s="789" t="s">
        <v>330</v>
      </c>
      <c r="I7" s="791" t="s">
        <v>329</v>
      </c>
      <c r="J7" s="792"/>
      <c r="K7" s="792"/>
      <c r="L7" s="793"/>
    </row>
    <row r="8" spans="1:17" s="543" customFormat="1" ht="36.75" customHeight="1" thickBot="1">
      <c r="A8" s="779"/>
      <c r="B8" s="780"/>
      <c r="C8" s="780"/>
      <c r="D8" s="781"/>
      <c r="E8" s="784"/>
      <c r="F8" s="786"/>
      <c r="G8" s="788"/>
      <c r="H8" s="790"/>
      <c r="I8" s="614" t="s">
        <v>328</v>
      </c>
      <c r="J8" s="613" t="s">
        <v>327</v>
      </c>
      <c r="K8" s="612" t="s">
        <v>326</v>
      </c>
      <c r="L8" s="611" t="s">
        <v>325</v>
      </c>
    </row>
    <row r="9" spans="1:17" s="543" customFormat="1" ht="12" customHeight="1" thickTop="1">
      <c r="A9" s="764" t="s">
        <v>324</v>
      </c>
      <c r="B9" s="610"/>
      <c r="C9" s="610"/>
      <c r="D9" s="610"/>
      <c r="E9" s="608" t="s">
        <v>323</v>
      </c>
      <c r="F9" s="607" t="s">
        <v>15</v>
      </c>
      <c r="G9" s="607" t="s">
        <v>322</v>
      </c>
      <c r="H9" s="609" t="s">
        <v>129</v>
      </c>
      <c r="I9" s="608" t="s">
        <v>321</v>
      </c>
      <c r="J9" s="607" t="s">
        <v>321</v>
      </c>
      <c r="K9" s="607" t="s">
        <v>321</v>
      </c>
      <c r="L9" s="606" t="s">
        <v>321</v>
      </c>
    </row>
    <row r="10" spans="1:17" s="543" customFormat="1" ht="33.75" customHeight="1">
      <c r="A10" s="765"/>
      <c r="B10" s="605" t="s">
        <v>320</v>
      </c>
      <c r="C10" s="604"/>
      <c r="D10" s="603"/>
      <c r="E10" s="600">
        <v>54934</v>
      </c>
      <c r="F10" s="598" t="s">
        <v>317</v>
      </c>
      <c r="G10" s="602">
        <v>34687439.525000006</v>
      </c>
      <c r="H10" s="601" t="s">
        <v>317</v>
      </c>
      <c r="I10" s="600">
        <v>112.76641383661301</v>
      </c>
      <c r="J10" s="598" t="s">
        <v>317</v>
      </c>
      <c r="K10" s="599">
        <v>9.9492752167102338</v>
      </c>
      <c r="L10" s="598" t="s">
        <v>317</v>
      </c>
      <c r="M10" s="597"/>
    </row>
    <row r="11" spans="1:17" s="543" customFormat="1" ht="33.75" customHeight="1" thickBot="1">
      <c r="A11" s="766"/>
      <c r="B11" s="596" t="s">
        <v>319</v>
      </c>
      <c r="C11" s="596"/>
      <c r="D11" s="596"/>
      <c r="E11" s="569">
        <v>27222</v>
      </c>
      <c r="F11" s="595">
        <v>4955.4010266865698</v>
      </c>
      <c r="G11" s="594">
        <v>451661.66900000005</v>
      </c>
      <c r="H11" s="593">
        <v>130.20899645085581</v>
      </c>
      <c r="I11" s="592">
        <v>8.9402913398431281</v>
      </c>
      <c r="J11" s="591">
        <v>-0.27523153954398083</v>
      </c>
      <c r="K11" s="591">
        <v>7.9423669521738987</v>
      </c>
      <c r="L11" s="590">
        <v>-1.8253037690159459</v>
      </c>
      <c r="O11" s="589"/>
      <c r="P11" s="589"/>
      <c r="Q11" s="588"/>
    </row>
    <row r="12" spans="1:17" s="543" customFormat="1" ht="33.75" customHeight="1">
      <c r="A12" s="767" t="s">
        <v>318</v>
      </c>
      <c r="B12" s="770" t="s">
        <v>5</v>
      </c>
      <c r="C12" s="587" t="s">
        <v>6</v>
      </c>
      <c r="D12" s="586"/>
      <c r="E12" s="566">
        <v>24472</v>
      </c>
      <c r="F12" s="583">
        <v>4454.8003058215309</v>
      </c>
      <c r="G12" s="582" t="s">
        <v>317</v>
      </c>
      <c r="H12" s="585" t="s">
        <v>317</v>
      </c>
      <c r="I12" s="584">
        <v>12.380602498163114</v>
      </c>
      <c r="J12" s="583">
        <v>2.8740553723582565</v>
      </c>
      <c r="K12" s="582" t="s">
        <v>317</v>
      </c>
      <c r="L12" s="581" t="s">
        <v>317</v>
      </c>
      <c r="O12" s="580"/>
      <c r="P12" s="579"/>
    </row>
    <row r="13" spans="1:17" s="543" customFormat="1" ht="33.75" customHeight="1">
      <c r="A13" s="768"/>
      <c r="B13" s="771"/>
      <c r="C13" s="578" t="s">
        <v>3</v>
      </c>
      <c r="D13" s="577"/>
      <c r="E13" s="558">
        <v>2163</v>
      </c>
      <c r="F13" s="554">
        <v>393.74522153857362</v>
      </c>
      <c r="G13" s="571">
        <v>9498.6409999999996</v>
      </c>
      <c r="H13" s="556">
        <v>2.7383517290615007</v>
      </c>
      <c r="I13" s="555">
        <v>5.615234375</v>
      </c>
      <c r="J13" s="554">
        <v>-3.3190138891100958</v>
      </c>
      <c r="K13" s="576">
        <v>5.6289021562944157</v>
      </c>
      <c r="L13" s="553">
        <v>-3.9294238655965188</v>
      </c>
      <c r="O13" s="575"/>
      <c r="P13" s="575"/>
    </row>
    <row r="14" spans="1:17" s="543" customFormat="1" ht="33.75" customHeight="1">
      <c r="A14" s="768"/>
      <c r="B14" s="771"/>
      <c r="C14" s="574"/>
      <c r="D14" s="572" t="s">
        <v>7</v>
      </c>
      <c r="E14" s="558">
        <v>1880</v>
      </c>
      <c r="F14" s="554">
        <v>342.22885644591696</v>
      </c>
      <c r="G14" s="571">
        <v>8688.9439999999995</v>
      </c>
      <c r="H14" s="556">
        <v>2.50492515993799</v>
      </c>
      <c r="I14" s="555">
        <v>2.564102564102555</v>
      </c>
      <c r="J14" s="554">
        <v>-6.1120430764002975</v>
      </c>
      <c r="K14" s="554">
        <v>1.670643497764118</v>
      </c>
      <c r="L14" s="553">
        <v>-7.5295009472585548</v>
      </c>
      <c r="P14" s="573"/>
    </row>
    <row r="15" spans="1:17" s="543" customFormat="1" ht="33.75" customHeight="1">
      <c r="A15" s="768"/>
      <c r="B15" s="771"/>
      <c r="C15" s="568"/>
      <c r="D15" s="572" t="s">
        <v>8</v>
      </c>
      <c r="E15" s="558">
        <v>283</v>
      </c>
      <c r="F15" s="554">
        <v>51.516365092656649</v>
      </c>
      <c r="G15" s="571">
        <v>809.69700000000012</v>
      </c>
      <c r="H15" s="556">
        <v>0.23342656912351042</v>
      </c>
      <c r="I15" s="555">
        <v>31.627906976744185</v>
      </c>
      <c r="J15" s="554">
        <v>20.493183786717452</v>
      </c>
      <c r="K15" s="554">
        <v>81.426004266226983</v>
      </c>
      <c r="L15" s="553">
        <v>65.008822394359584</v>
      </c>
      <c r="O15" s="570"/>
    </row>
    <row r="16" spans="1:17" s="543" customFormat="1" ht="33.75" customHeight="1" thickBot="1">
      <c r="A16" s="768"/>
      <c r="B16" s="772"/>
      <c r="C16" s="552" t="s">
        <v>9</v>
      </c>
      <c r="D16" s="551"/>
      <c r="E16" s="569">
        <v>26635</v>
      </c>
      <c r="F16" s="547">
        <v>4848.5455273601046</v>
      </c>
      <c r="G16" s="546" t="s">
        <v>317</v>
      </c>
      <c r="H16" s="549" t="s">
        <v>317</v>
      </c>
      <c r="I16" s="548">
        <v>11.799026192075218</v>
      </c>
      <c r="J16" s="547">
        <v>2.3416760134140446</v>
      </c>
      <c r="K16" s="546" t="s">
        <v>317</v>
      </c>
      <c r="L16" s="545" t="s">
        <v>317</v>
      </c>
    </row>
    <row r="17" spans="1:12" s="543" customFormat="1" ht="33.75" customHeight="1">
      <c r="A17" s="768"/>
      <c r="B17" s="773" t="s">
        <v>10</v>
      </c>
      <c r="C17" s="568" t="s">
        <v>6</v>
      </c>
      <c r="D17" s="567"/>
      <c r="E17" s="566">
        <v>3277</v>
      </c>
      <c r="F17" s="563">
        <v>596.53402264535623</v>
      </c>
      <c r="G17" s="562" t="s">
        <v>317</v>
      </c>
      <c r="H17" s="565" t="s">
        <v>317</v>
      </c>
      <c r="I17" s="564">
        <v>6.7426710097719962</v>
      </c>
      <c r="J17" s="563">
        <v>-2.2869498476644026</v>
      </c>
      <c r="K17" s="562" t="s">
        <v>317</v>
      </c>
      <c r="L17" s="561" t="s">
        <v>317</v>
      </c>
    </row>
    <row r="18" spans="1:12" s="543" customFormat="1" ht="33.75" customHeight="1">
      <c r="A18" s="768"/>
      <c r="B18" s="774"/>
      <c r="C18" s="560" t="s">
        <v>3</v>
      </c>
      <c r="D18" s="559"/>
      <c r="E18" s="558">
        <v>157</v>
      </c>
      <c r="F18" s="554">
        <v>28.579750245749445</v>
      </c>
      <c r="G18" s="557">
        <v>-2336.0019999999995</v>
      </c>
      <c r="H18" s="556">
        <v>-0.6734431921146532</v>
      </c>
      <c r="I18" s="555">
        <v>-21.5</v>
      </c>
      <c r="J18" s="554">
        <v>-28.140504969599874</v>
      </c>
      <c r="K18" s="554">
        <v>-33.808611276951524</v>
      </c>
      <c r="L18" s="553">
        <v>-39.798249153907463</v>
      </c>
    </row>
    <row r="19" spans="1:12" s="543" customFormat="1" ht="33.75" customHeight="1" thickBot="1">
      <c r="A19" s="769"/>
      <c r="B19" s="775"/>
      <c r="C19" s="552" t="s">
        <v>9</v>
      </c>
      <c r="D19" s="551"/>
      <c r="E19" s="550">
        <v>3434</v>
      </c>
      <c r="F19" s="547">
        <v>625.11377289110578</v>
      </c>
      <c r="G19" s="546" t="s">
        <v>317</v>
      </c>
      <c r="H19" s="549" t="s">
        <v>317</v>
      </c>
      <c r="I19" s="548">
        <v>5.0152905198776807</v>
      </c>
      <c r="J19" s="547">
        <v>-3.868207041666551</v>
      </c>
      <c r="K19" s="546" t="s">
        <v>317</v>
      </c>
      <c r="L19" s="545" t="s">
        <v>317</v>
      </c>
    </row>
    <row r="20" spans="1:12" s="543" customFormat="1" ht="18.75" customHeight="1">
      <c r="A20" s="544"/>
    </row>
    <row r="21" spans="1:12" s="543" customFormat="1" ht="18.75" customHeight="1">
      <c r="A21" s="543" t="s">
        <v>316</v>
      </c>
    </row>
    <row r="22" spans="1:12" ht="14.25">
      <c r="A22" s="543" t="s">
        <v>315</v>
      </c>
    </row>
  </sheetData>
  <mergeCells count="11">
    <mergeCell ref="A2:K2"/>
    <mergeCell ref="E7:E8"/>
    <mergeCell ref="F7:F8"/>
    <mergeCell ref="G7:G8"/>
    <mergeCell ref="H7:H8"/>
    <mergeCell ref="I7:L7"/>
    <mergeCell ref="A9:A11"/>
    <mergeCell ref="A12:A19"/>
    <mergeCell ref="B12:B16"/>
    <mergeCell ref="B17:B19"/>
    <mergeCell ref="A7:D8"/>
  </mergeCells>
  <phoneticPr fontId="2"/>
  <pageMargins left="0.39370078740157483" right="0.39370078740157483" top="0.78740157480314965" bottom="0.39370078740157483" header="0.51181102362204722" footer="0.31496062992125984"/>
  <pageSetup paperSize="9" scale="90" firstPageNumber="7" orientation="portrait" useFirstPageNumber="1"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bestFit="1" customWidth="1"/>
    <col min="15" max="15" width="16" style="127" customWidth="1"/>
    <col min="16" max="17" width="12.625" style="127" customWidth="1"/>
    <col min="18" max="18" width="2.5" style="126" customWidth="1"/>
    <col min="19" max="16384" width="9" style="126"/>
  </cols>
  <sheetData>
    <row r="1" spans="1:18" ht="19.5" thickBot="1">
      <c r="A1" s="486" t="s">
        <v>134</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3" t="s">
        <v>203</v>
      </c>
      <c r="B4" s="128"/>
      <c r="C4" s="128"/>
      <c r="D4" s="128"/>
      <c r="E4" s="128"/>
      <c r="F4" s="128"/>
      <c r="G4" s="128"/>
      <c r="H4" s="128"/>
      <c r="I4" s="128"/>
      <c r="J4" s="135" t="s">
        <v>206</v>
      </c>
      <c r="L4" s="132"/>
      <c r="M4" s="136" t="s">
        <v>109</v>
      </c>
      <c r="N4" s="133"/>
      <c r="O4" s="133"/>
      <c r="P4" s="133"/>
      <c r="Q4" s="133"/>
      <c r="R4" s="134"/>
    </row>
    <row r="5" spans="1:18">
      <c r="L5" s="132"/>
      <c r="M5" s="137"/>
      <c r="N5" s="796" t="s">
        <v>208</v>
      </c>
      <c r="O5" s="798" t="s">
        <v>206</v>
      </c>
      <c r="P5" s="133"/>
      <c r="Q5" s="133"/>
      <c r="R5" s="134"/>
    </row>
    <row r="6" spans="1:18" ht="14.25" thickBot="1">
      <c r="L6" s="132"/>
      <c r="M6" s="138"/>
      <c r="N6" s="797"/>
      <c r="O6" s="799"/>
      <c r="P6" s="133"/>
      <c r="Q6" s="133"/>
      <c r="R6" s="134"/>
    </row>
    <row r="7" spans="1:18" ht="14.25" thickTop="1">
      <c r="L7" s="132"/>
      <c r="M7" s="139" t="s">
        <v>139</v>
      </c>
      <c r="N7" s="140">
        <v>7381848</v>
      </c>
      <c r="O7" s="141">
        <v>7127826</v>
      </c>
      <c r="P7" s="133"/>
      <c r="Q7" s="133"/>
      <c r="R7" s="134"/>
    </row>
    <row r="8" spans="1:18">
      <c r="L8" s="132"/>
      <c r="M8" s="139" t="s">
        <v>140</v>
      </c>
      <c r="N8" s="140">
        <v>2278585</v>
      </c>
      <c r="O8" s="141">
        <v>2306580</v>
      </c>
      <c r="P8" s="133"/>
      <c r="Q8" s="133"/>
      <c r="R8" s="134"/>
    </row>
    <row r="9" spans="1:18">
      <c r="L9" s="132"/>
      <c r="M9" s="139" t="s">
        <v>141</v>
      </c>
      <c r="N9" s="140">
        <v>1832913</v>
      </c>
      <c r="O9" s="141">
        <v>1945106</v>
      </c>
      <c r="P9" s="133"/>
      <c r="Q9" s="133"/>
      <c r="R9" s="134"/>
    </row>
    <row r="10" spans="1:18">
      <c r="L10" s="132"/>
      <c r="M10" s="142" t="s">
        <v>194</v>
      </c>
      <c r="N10" s="140">
        <v>2938766</v>
      </c>
      <c r="O10" s="141">
        <v>2861322</v>
      </c>
      <c r="P10" s="133"/>
      <c r="Q10" s="133"/>
      <c r="R10" s="134"/>
    </row>
    <row r="11" spans="1:18">
      <c r="L11" s="132"/>
      <c r="M11" s="142" t="s">
        <v>144</v>
      </c>
      <c r="N11" s="140">
        <v>883617</v>
      </c>
      <c r="O11" s="141">
        <v>906383</v>
      </c>
      <c r="P11" s="133"/>
      <c r="Q11" s="133"/>
      <c r="R11" s="134"/>
    </row>
    <row r="12" spans="1:18">
      <c r="L12" s="132"/>
      <c r="M12" s="142" t="s">
        <v>145</v>
      </c>
      <c r="N12" s="140">
        <v>712600</v>
      </c>
      <c r="O12" s="141">
        <v>760393</v>
      </c>
      <c r="P12" s="133"/>
      <c r="Q12" s="133"/>
      <c r="R12" s="134"/>
    </row>
    <row r="13" spans="1:18">
      <c r="L13" s="132"/>
      <c r="M13" s="142" t="s">
        <v>146</v>
      </c>
      <c r="N13" s="140">
        <v>7691</v>
      </c>
      <c r="O13" s="141">
        <v>7425</v>
      </c>
      <c r="P13" s="133"/>
      <c r="Q13" s="133"/>
      <c r="R13" s="134"/>
    </row>
    <row r="14" spans="1:18">
      <c r="L14" s="132"/>
      <c r="M14" s="142" t="s">
        <v>147</v>
      </c>
      <c r="N14" s="140">
        <v>2302</v>
      </c>
      <c r="O14" s="141">
        <v>2413</v>
      </c>
      <c r="P14" s="133"/>
      <c r="Q14" s="133"/>
      <c r="R14" s="134"/>
    </row>
    <row r="15" spans="1:18">
      <c r="L15" s="132"/>
      <c r="M15" s="142" t="s">
        <v>148</v>
      </c>
      <c r="N15" s="140">
        <v>1514</v>
      </c>
      <c r="O15" s="141">
        <v>1589</v>
      </c>
      <c r="P15" s="133"/>
      <c r="Q15" s="133"/>
      <c r="R15" s="134"/>
    </row>
    <row r="16" spans="1:18">
      <c r="L16" s="132"/>
      <c r="M16" s="142" t="s">
        <v>149</v>
      </c>
      <c r="N16" s="140">
        <v>666975</v>
      </c>
      <c r="O16" s="141">
        <v>644495</v>
      </c>
      <c r="P16" s="133"/>
      <c r="Q16" s="133"/>
      <c r="R16" s="134"/>
    </row>
    <row r="17" spans="2:28">
      <c r="L17" s="132"/>
      <c r="M17" s="142" t="s">
        <v>150</v>
      </c>
      <c r="N17" s="140">
        <v>195956</v>
      </c>
      <c r="O17" s="141">
        <v>194903</v>
      </c>
      <c r="P17" s="133"/>
      <c r="Q17" s="133"/>
      <c r="R17" s="134"/>
    </row>
    <row r="18" spans="2:28">
      <c r="L18" s="132"/>
      <c r="M18" s="142" t="s">
        <v>151</v>
      </c>
      <c r="N18" s="140">
        <v>159567</v>
      </c>
      <c r="O18" s="141">
        <v>168722</v>
      </c>
      <c r="P18" s="133"/>
      <c r="Q18" s="133"/>
      <c r="R18" s="134"/>
    </row>
    <row r="19" spans="2:28">
      <c r="L19" s="132"/>
      <c r="M19" s="142" t="s">
        <v>152</v>
      </c>
      <c r="N19" s="140">
        <v>1976301</v>
      </c>
      <c r="O19" s="141">
        <v>1878628</v>
      </c>
      <c r="P19" s="133"/>
      <c r="Q19" s="133"/>
      <c r="R19" s="134"/>
    </row>
    <row r="20" spans="2:28">
      <c r="L20" s="132"/>
      <c r="M20" s="142" t="s">
        <v>153</v>
      </c>
      <c r="N20" s="140">
        <v>577150</v>
      </c>
      <c r="O20" s="141">
        <v>561580</v>
      </c>
      <c r="P20" s="133"/>
      <c r="Q20" s="133"/>
      <c r="R20" s="134"/>
    </row>
    <row r="21" spans="2:28">
      <c r="L21" s="132"/>
      <c r="M21" s="142" t="s">
        <v>154</v>
      </c>
      <c r="N21" s="140">
        <v>492776</v>
      </c>
      <c r="O21" s="141">
        <v>515175</v>
      </c>
      <c r="P21" s="133"/>
      <c r="Q21" s="133"/>
      <c r="R21" s="134"/>
    </row>
    <row r="22" spans="2:28">
      <c r="L22" s="132"/>
      <c r="M22" s="368" t="s">
        <v>155</v>
      </c>
      <c r="N22" s="513">
        <v>1792115</v>
      </c>
      <c r="O22" s="144">
        <v>1735956</v>
      </c>
      <c r="P22" s="133"/>
      <c r="Q22" s="133"/>
      <c r="R22" s="134"/>
    </row>
    <row r="23" spans="2:28">
      <c r="L23" s="132"/>
      <c r="M23" s="368" t="s">
        <v>156</v>
      </c>
      <c r="N23" s="514">
        <v>619560</v>
      </c>
      <c r="O23" s="141">
        <v>641301</v>
      </c>
      <c r="P23" s="133"/>
      <c r="Q23" s="133"/>
      <c r="R23" s="134"/>
    </row>
    <row r="24" spans="2:28" ht="14.25" thickBot="1">
      <c r="L24" s="132"/>
      <c r="M24" s="145" t="s">
        <v>157</v>
      </c>
      <c r="N24" s="515">
        <v>466456</v>
      </c>
      <c r="O24" s="516">
        <v>499227</v>
      </c>
      <c r="P24" s="133"/>
      <c r="Q24" s="133"/>
      <c r="R24" s="134"/>
    </row>
    <row r="25" spans="2:28">
      <c r="L25" s="132"/>
      <c r="M25" s="133"/>
      <c r="N25" s="133"/>
      <c r="O25" s="133"/>
      <c r="P25" s="133"/>
      <c r="Q25" s="133"/>
      <c r="R25" s="134"/>
    </row>
    <row r="26" spans="2:28" ht="14.25" thickBot="1">
      <c r="L26" s="132"/>
      <c r="M26" s="148" t="s">
        <v>111</v>
      </c>
      <c r="N26" s="149"/>
      <c r="O26" s="150"/>
      <c r="P26" s="151" t="s">
        <v>112</v>
      </c>
      <c r="Q26" s="133"/>
      <c r="R26" s="134"/>
    </row>
    <row r="27" spans="2:28">
      <c r="L27" s="132"/>
      <c r="M27" s="137"/>
      <c r="N27" s="796" t="str">
        <f>N5</f>
        <v>令和6年度審査分</v>
      </c>
      <c r="O27" s="800" t="str">
        <f>O5</f>
        <v>令和7年度審査分</v>
      </c>
      <c r="P27" s="794" t="s">
        <v>113</v>
      </c>
      <c r="Q27" s="152"/>
      <c r="R27" s="134"/>
    </row>
    <row r="28" spans="2:28" ht="14.25" thickBot="1">
      <c r="B28" s="167"/>
      <c r="C28" s="167"/>
      <c r="L28" s="132"/>
      <c r="M28" s="138"/>
      <c r="N28" s="797"/>
      <c r="O28" s="801"/>
      <c r="P28" s="795"/>
      <c r="Q28" s="133"/>
      <c r="R28" s="134"/>
      <c r="AB28" s="485"/>
    </row>
    <row r="29" spans="2:28" ht="14.25" thickTop="1">
      <c r="L29" s="132"/>
      <c r="M29" s="139" t="s">
        <v>110</v>
      </c>
      <c r="N29" s="153">
        <v>0</v>
      </c>
      <c r="O29" s="154">
        <v>0</v>
      </c>
      <c r="P29" s="483" t="s">
        <v>18</v>
      </c>
      <c r="Q29" s="152"/>
      <c r="R29" s="134"/>
    </row>
    <row r="30" spans="2:28">
      <c r="L30" s="132"/>
      <c r="M30" s="142" t="s">
        <v>110</v>
      </c>
      <c r="N30" s="155">
        <v>1149.3345999999999</v>
      </c>
      <c r="O30" s="156">
        <v>1137.9512</v>
      </c>
      <c r="P30" s="517">
        <v>-0.99043394325725842</v>
      </c>
      <c r="Q30" s="157"/>
      <c r="R30" s="134"/>
    </row>
    <row r="31" spans="2:28">
      <c r="L31" s="132"/>
      <c r="M31" s="142" t="s">
        <v>142</v>
      </c>
      <c r="N31" s="155">
        <v>293.8766</v>
      </c>
      <c r="O31" s="156">
        <v>286.13220000000001</v>
      </c>
      <c r="P31" s="517">
        <v>-2.6352557502026315</v>
      </c>
      <c r="Q31" s="157"/>
      <c r="R31" s="134"/>
    </row>
    <row r="32" spans="2:28">
      <c r="L32" s="132"/>
      <c r="M32" s="142" t="s">
        <v>144</v>
      </c>
      <c r="N32" s="155">
        <v>88.361699999999999</v>
      </c>
      <c r="O32" s="156">
        <v>90.638300000000001</v>
      </c>
      <c r="P32" s="517">
        <v>2.5764556363220663</v>
      </c>
      <c r="Q32" s="157"/>
      <c r="R32" s="134"/>
    </row>
    <row r="33" spans="12:18" ht="13.5" customHeight="1">
      <c r="L33" s="132"/>
      <c r="M33" s="142" t="s">
        <v>145</v>
      </c>
      <c r="N33" s="155">
        <v>71.260000000000005</v>
      </c>
      <c r="O33" s="156">
        <v>76.039299999999997</v>
      </c>
      <c r="P33" s="517">
        <v>6.7068481616615117</v>
      </c>
      <c r="Q33" s="157"/>
      <c r="R33" s="134"/>
    </row>
    <row r="34" spans="12:18">
      <c r="L34" s="132"/>
      <c r="M34" s="142" t="s">
        <v>149</v>
      </c>
      <c r="N34" s="519">
        <v>66.697500000000005</v>
      </c>
      <c r="O34" s="156">
        <v>64.4495</v>
      </c>
      <c r="P34" s="517">
        <v>-3.3704411709584434</v>
      </c>
      <c r="Q34" s="157"/>
      <c r="R34" s="134"/>
    </row>
    <row r="35" spans="12:18">
      <c r="L35" s="132"/>
      <c r="M35" s="142" t="s">
        <v>150</v>
      </c>
      <c r="N35" s="519">
        <v>19.595600000000001</v>
      </c>
      <c r="O35" s="156">
        <v>19.490300000000001</v>
      </c>
      <c r="P35" s="517">
        <v>-0.53736553103757956</v>
      </c>
      <c r="Q35" s="157"/>
      <c r="R35" s="134"/>
    </row>
    <row r="36" spans="12:18">
      <c r="L36" s="132"/>
      <c r="M36" s="142" t="s">
        <v>151</v>
      </c>
      <c r="N36" s="519">
        <v>15.9567</v>
      </c>
      <c r="O36" s="156">
        <v>16.872199999999999</v>
      </c>
      <c r="P36" s="517">
        <v>5.7374018437396046</v>
      </c>
      <c r="Q36" s="157"/>
      <c r="R36" s="134"/>
    </row>
    <row r="37" spans="12:18">
      <c r="L37" s="132"/>
      <c r="M37" s="142" t="s">
        <v>152</v>
      </c>
      <c r="N37" s="519">
        <v>197.6301</v>
      </c>
      <c r="O37" s="156">
        <v>187.86279999999999</v>
      </c>
      <c r="P37" s="517">
        <v>-4.9422127499808965</v>
      </c>
      <c r="Q37" s="157"/>
      <c r="R37" s="134"/>
    </row>
    <row r="38" spans="12:18">
      <c r="L38" s="132"/>
      <c r="M38" s="368" t="s">
        <v>153</v>
      </c>
      <c r="N38" s="519">
        <v>57.715000000000003</v>
      </c>
      <c r="O38" s="156">
        <v>56.158000000000001</v>
      </c>
      <c r="P38" s="517">
        <v>-2.6977388893701857</v>
      </c>
      <c r="Q38" s="157"/>
      <c r="R38" s="134"/>
    </row>
    <row r="39" spans="12:18">
      <c r="L39" s="132"/>
      <c r="M39" s="368" t="s">
        <v>154</v>
      </c>
      <c r="N39" s="519">
        <v>49.2776</v>
      </c>
      <c r="O39" s="156">
        <v>51.517499999999998</v>
      </c>
      <c r="P39" s="517">
        <v>4.5454729938146272</v>
      </c>
      <c r="Q39" s="157"/>
      <c r="R39" s="134"/>
    </row>
    <row r="40" spans="12:18">
      <c r="L40" s="132"/>
      <c r="M40" s="368" t="s">
        <v>155</v>
      </c>
      <c r="N40" s="519">
        <v>179.98060000000001</v>
      </c>
      <c r="O40" s="155">
        <v>174.3381</v>
      </c>
      <c r="P40" s="517">
        <v>-3.13506011203431</v>
      </c>
      <c r="Q40" s="157"/>
      <c r="R40" s="134"/>
    </row>
    <row r="41" spans="12:18">
      <c r="L41" s="132"/>
      <c r="M41" s="368" t="s">
        <v>156</v>
      </c>
      <c r="N41" s="519">
        <v>62.186199999999999</v>
      </c>
      <c r="O41" s="155">
        <v>64.371399999999994</v>
      </c>
      <c r="P41" s="517">
        <v>3.5139629049531891</v>
      </c>
      <c r="Q41" s="157"/>
      <c r="R41" s="134"/>
    </row>
    <row r="42" spans="12:18" ht="14.25" thickBot="1">
      <c r="L42" s="132"/>
      <c r="M42" s="145" t="s">
        <v>157</v>
      </c>
      <c r="N42" s="520">
        <v>46.796999999999997</v>
      </c>
      <c r="O42" s="158">
        <v>50.081600000000002</v>
      </c>
      <c r="P42" s="518">
        <v>7.0188259931192221</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令和6年度審査分</v>
      </c>
      <c r="O45" s="162"/>
      <c r="P45" s="163" t="str">
        <f>O5</f>
        <v>令和7年度審査分</v>
      </c>
      <c r="Q45" s="437"/>
      <c r="R45" s="134"/>
    </row>
    <row r="46" spans="12:18" ht="14.25" thickTop="1">
      <c r="L46" s="132"/>
      <c r="M46" s="139" t="s">
        <v>110</v>
      </c>
      <c r="N46" s="164" t="s">
        <v>211</v>
      </c>
      <c r="O46" s="165"/>
      <c r="P46" s="526" t="s">
        <v>212</v>
      </c>
      <c r="Q46" s="438"/>
      <c r="R46" s="134"/>
    </row>
    <row r="47" spans="12:18">
      <c r="L47" s="132"/>
      <c r="M47" s="142" t="s">
        <v>142</v>
      </c>
      <c r="N47" s="166" t="s">
        <v>213</v>
      </c>
      <c r="O47" s="143"/>
      <c r="P47" s="527" t="s">
        <v>214</v>
      </c>
      <c r="Q47" s="384"/>
      <c r="R47" s="134"/>
    </row>
    <row r="48" spans="12:18">
      <c r="L48" s="132"/>
      <c r="M48" s="142" t="s">
        <v>144</v>
      </c>
      <c r="N48" s="166" t="s">
        <v>215</v>
      </c>
      <c r="O48" s="143"/>
      <c r="P48" s="527" t="s">
        <v>216</v>
      </c>
      <c r="Q48" s="384"/>
      <c r="R48" s="134"/>
    </row>
    <row r="49" spans="1:18">
      <c r="L49" s="132"/>
      <c r="M49" s="142" t="s">
        <v>145</v>
      </c>
      <c r="N49" s="166" t="s">
        <v>217</v>
      </c>
      <c r="O49" s="143"/>
      <c r="P49" s="527" t="s">
        <v>218</v>
      </c>
      <c r="Q49" s="384"/>
      <c r="R49" s="134"/>
    </row>
    <row r="50" spans="1:18">
      <c r="L50" s="132"/>
      <c r="M50" s="142" t="s">
        <v>149</v>
      </c>
      <c r="N50" s="166" t="s">
        <v>219</v>
      </c>
      <c r="O50" s="143"/>
      <c r="P50" s="527" t="s">
        <v>220</v>
      </c>
      <c r="Q50" s="384"/>
      <c r="R50" s="134"/>
    </row>
    <row r="51" spans="1:18">
      <c r="L51" s="132"/>
      <c r="M51" s="142" t="s">
        <v>150</v>
      </c>
      <c r="N51" s="166" t="s">
        <v>221</v>
      </c>
      <c r="O51" s="143"/>
      <c r="P51" s="527" t="s">
        <v>222</v>
      </c>
      <c r="Q51" s="384"/>
      <c r="R51" s="134"/>
    </row>
    <row r="52" spans="1:18">
      <c r="L52" s="132"/>
      <c r="M52" s="142" t="s">
        <v>151</v>
      </c>
      <c r="N52" s="166" t="s">
        <v>223</v>
      </c>
      <c r="O52" s="143"/>
      <c r="P52" s="527" t="s">
        <v>224</v>
      </c>
      <c r="Q52" s="384"/>
      <c r="R52" s="134"/>
    </row>
    <row r="53" spans="1:18">
      <c r="L53" s="132"/>
      <c r="M53" s="142" t="s">
        <v>152</v>
      </c>
      <c r="N53" s="166" t="s">
        <v>225</v>
      </c>
      <c r="O53" s="143"/>
      <c r="P53" s="527" t="s">
        <v>226</v>
      </c>
      <c r="Q53" s="384"/>
      <c r="R53" s="134"/>
    </row>
    <row r="54" spans="1:18">
      <c r="L54" s="132"/>
      <c r="M54" s="368" t="s">
        <v>153</v>
      </c>
      <c r="N54" s="166" t="s">
        <v>227</v>
      </c>
      <c r="O54" s="369"/>
      <c r="P54" s="527" t="s">
        <v>228</v>
      </c>
      <c r="Q54" s="439"/>
      <c r="R54" s="134"/>
    </row>
    <row r="55" spans="1:18">
      <c r="L55" s="132"/>
      <c r="M55" s="368" t="s">
        <v>154</v>
      </c>
      <c r="N55" s="166" t="s">
        <v>229</v>
      </c>
      <c r="O55" s="369"/>
      <c r="P55" s="527" t="s">
        <v>230</v>
      </c>
      <c r="Q55" s="439"/>
      <c r="R55" s="134"/>
    </row>
    <row r="56" spans="1:18">
      <c r="L56" s="132"/>
      <c r="M56" s="368" t="s">
        <v>155</v>
      </c>
      <c r="N56" s="166" t="s">
        <v>231</v>
      </c>
      <c r="O56" s="369"/>
      <c r="P56" s="527" t="s">
        <v>232</v>
      </c>
      <c r="Q56" s="439"/>
      <c r="R56" s="134"/>
    </row>
    <row r="57" spans="1:18">
      <c r="L57" s="132"/>
      <c r="M57" s="368" t="s">
        <v>156</v>
      </c>
      <c r="N57" s="166" t="s">
        <v>233</v>
      </c>
      <c r="O57" s="369"/>
      <c r="P57" s="527" t="s">
        <v>234</v>
      </c>
      <c r="Q57" s="439"/>
      <c r="R57" s="134"/>
    </row>
    <row r="58" spans="1:18" ht="14.25" thickBot="1">
      <c r="L58" s="132"/>
      <c r="M58" s="145" t="s">
        <v>157</v>
      </c>
      <c r="N58" s="168" t="s">
        <v>235</v>
      </c>
      <c r="O58" s="146"/>
      <c r="P58" s="521" t="s">
        <v>236</v>
      </c>
      <c r="Q58" s="440"/>
      <c r="R58" s="134"/>
    </row>
    <row r="59" spans="1:18">
      <c r="L59" s="132"/>
      <c r="M59" s="133"/>
      <c r="N59" s="133"/>
      <c r="O59" s="133"/>
      <c r="P59" s="133"/>
      <c r="Q59" s="133"/>
      <c r="R59" s="134"/>
    </row>
    <row r="60" spans="1:18" ht="14.25" thickBot="1">
      <c r="A60" s="176" t="s">
        <v>116</v>
      </c>
      <c r="B60" s="177" t="s">
        <v>209</v>
      </c>
      <c r="L60" s="132"/>
      <c r="M60" s="148" t="s">
        <v>115</v>
      </c>
      <c r="N60" s="133"/>
      <c r="O60" s="133"/>
      <c r="P60" s="133"/>
      <c r="Q60" s="133"/>
      <c r="R60" s="134"/>
    </row>
    <row r="61" spans="1:18" ht="14.25" thickBot="1">
      <c r="A61" s="176" t="s">
        <v>117</v>
      </c>
      <c r="B61" s="177" t="s">
        <v>118</v>
      </c>
      <c r="L61" s="132"/>
      <c r="M61" s="169" t="str">
        <f>N5</f>
        <v>令和6年度審査分</v>
      </c>
      <c r="N61" s="170"/>
      <c r="O61" s="171" t="str">
        <f>O5</f>
        <v>令和7年度審査分</v>
      </c>
      <c r="P61" s="172"/>
      <c r="Q61" s="149"/>
      <c r="R61" s="134"/>
    </row>
    <row r="62" spans="1:18" ht="14.2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8" orientation="portrait" useFirstPageNumber="1" r:id="rId1"/>
  <headerFooter alignWithMargins="0">
    <oddFooter>&amp;C&amp;10－&amp;P－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6" t="s">
        <v>135</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3" t="s">
        <v>203</v>
      </c>
      <c r="B4" s="128"/>
      <c r="C4" s="128"/>
      <c r="D4" s="128"/>
      <c r="E4" s="128"/>
      <c r="F4" s="128"/>
      <c r="G4" s="128"/>
      <c r="H4" s="128"/>
      <c r="I4" s="128"/>
      <c r="J4" s="135" t="s">
        <v>206</v>
      </c>
      <c r="L4" s="132"/>
      <c r="M4" s="136" t="s">
        <v>119</v>
      </c>
      <c r="N4" s="133"/>
      <c r="O4" s="133"/>
      <c r="P4" s="133"/>
      <c r="Q4" s="133"/>
      <c r="R4" s="134"/>
    </row>
    <row r="5" spans="1:18" ht="13.5" customHeight="1">
      <c r="L5" s="132"/>
      <c r="M5" s="137"/>
      <c r="N5" s="796" t="s">
        <v>208</v>
      </c>
      <c r="O5" s="798" t="s">
        <v>206</v>
      </c>
      <c r="P5" s="133"/>
      <c r="Q5" s="133"/>
      <c r="R5" s="134"/>
    </row>
    <row r="6" spans="1:18" ht="14.25" thickBot="1">
      <c r="L6" s="132"/>
      <c r="M6" s="138"/>
      <c r="N6" s="797"/>
      <c r="O6" s="799"/>
      <c r="P6" s="133"/>
      <c r="Q6" s="133"/>
      <c r="R6" s="134"/>
    </row>
    <row r="7" spans="1:18" ht="14.25" thickTop="1">
      <c r="L7" s="132"/>
      <c r="M7" s="139" t="s">
        <v>139</v>
      </c>
      <c r="N7" s="140">
        <v>4308554.7989999996</v>
      </c>
      <c r="O7" s="141">
        <v>5018829.9139999999</v>
      </c>
      <c r="P7" s="133"/>
      <c r="Q7" s="133"/>
      <c r="R7" s="134"/>
    </row>
    <row r="8" spans="1:18">
      <c r="L8" s="132"/>
      <c r="M8" s="139" t="s">
        <v>140</v>
      </c>
      <c r="N8" s="140">
        <v>515534.67</v>
      </c>
      <c r="O8" s="141">
        <v>596689.25300000003</v>
      </c>
      <c r="P8" s="133"/>
      <c r="Q8" s="133"/>
      <c r="R8" s="134"/>
    </row>
    <row r="9" spans="1:18">
      <c r="L9" s="132"/>
      <c r="M9" s="139" t="s">
        <v>141</v>
      </c>
      <c r="N9" s="140">
        <v>461661.32299999997</v>
      </c>
      <c r="O9" s="141">
        <v>507440.43699999998</v>
      </c>
      <c r="P9" s="133"/>
      <c r="Q9" s="133"/>
      <c r="R9" s="134"/>
    </row>
    <row r="10" spans="1:18">
      <c r="L10" s="132"/>
      <c r="M10" s="142" t="s">
        <v>142</v>
      </c>
      <c r="N10" s="140">
        <v>1752382.1869999999</v>
      </c>
      <c r="O10" s="141">
        <v>2050801.5330000001</v>
      </c>
      <c r="P10" s="133"/>
      <c r="Q10" s="133"/>
      <c r="R10" s="134"/>
    </row>
    <row r="11" spans="1:18">
      <c r="L11" s="132"/>
      <c r="M11" s="142" t="s">
        <v>144</v>
      </c>
      <c r="N11" s="140">
        <v>193179.43400000001</v>
      </c>
      <c r="O11" s="141">
        <v>226034.19899999999</v>
      </c>
      <c r="P11" s="133"/>
      <c r="Q11" s="133"/>
      <c r="R11" s="134"/>
    </row>
    <row r="12" spans="1:18">
      <c r="L12" s="132"/>
      <c r="M12" s="142" t="s">
        <v>145</v>
      </c>
      <c r="N12" s="140">
        <v>180647.40400000001</v>
      </c>
      <c r="O12" s="141">
        <v>198238.71299999999</v>
      </c>
      <c r="P12" s="133"/>
      <c r="Q12" s="133"/>
      <c r="R12" s="134"/>
    </row>
    <row r="13" spans="1:18">
      <c r="L13" s="132"/>
      <c r="M13" s="142" t="s">
        <v>146</v>
      </c>
      <c r="N13" s="140">
        <v>5304.3450000000003</v>
      </c>
      <c r="O13" s="141">
        <v>5888.2690000000002</v>
      </c>
      <c r="P13" s="133"/>
      <c r="Q13" s="133"/>
      <c r="R13" s="134"/>
    </row>
    <row r="14" spans="1:18">
      <c r="L14" s="132"/>
      <c r="M14" s="142" t="s">
        <v>147</v>
      </c>
      <c r="N14" s="140">
        <v>486.07100000000003</v>
      </c>
      <c r="O14" s="141">
        <v>566.37099999999998</v>
      </c>
      <c r="P14" s="133"/>
      <c r="Q14" s="133"/>
      <c r="R14" s="134"/>
    </row>
    <row r="15" spans="1:18">
      <c r="L15" s="132"/>
      <c r="M15" s="142" t="s">
        <v>148</v>
      </c>
      <c r="N15" s="140">
        <v>395.82100000000003</v>
      </c>
      <c r="O15" s="141">
        <v>634.84</v>
      </c>
      <c r="P15" s="133"/>
      <c r="Q15" s="133"/>
      <c r="R15" s="134"/>
    </row>
    <row r="16" spans="1:18">
      <c r="L16" s="132"/>
      <c r="M16" s="142" t="s">
        <v>149</v>
      </c>
      <c r="N16" s="140">
        <v>356618.68300000002</v>
      </c>
      <c r="O16" s="141">
        <v>414489.61300000001</v>
      </c>
      <c r="P16" s="133"/>
      <c r="Q16" s="133"/>
      <c r="R16" s="134"/>
    </row>
    <row r="17" spans="2:28">
      <c r="L17" s="132"/>
      <c r="M17" s="142" t="s">
        <v>150</v>
      </c>
      <c r="N17" s="140">
        <v>39041.678</v>
      </c>
      <c r="O17" s="141">
        <v>44608.684999999998</v>
      </c>
      <c r="P17" s="133"/>
      <c r="Q17" s="133"/>
      <c r="R17" s="134"/>
    </row>
    <row r="18" spans="2:28">
      <c r="L18" s="132"/>
      <c r="M18" s="142" t="s">
        <v>151</v>
      </c>
      <c r="N18" s="140">
        <v>38397.951000000001</v>
      </c>
      <c r="O18" s="141">
        <v>42384.63</v>
      </c>
      <c r="P18" s="133"/>
      <c r="Q18" s="133"/>
      <c r="R18" s="134"/>
    </row>
    <row r="19" spans="2:28">
      <c r="L19" s="132"/>
      <c r="M19" s="142" t="s">
        <v>152</v>
      </c>
      <c r="N19" s="140">
        <v>1049325.68</v>
      </c>
      <c r="O19" s="141">
        <v>1216778.906</v>
      </c>
      <c r="P19" s="133"/>
      <c r="Q19" s="133"/>
      <c r="R19" s="134"/>
    </row>
    <row r="20" spans="2:28">
      <c r="L20" s="132"/>
      <c r="M20" s="368" t="s">
        <v>153</v>
      </c>
      <c r="N20" s="140">
        <v>113878.67600000001</v>
      </c>
      <c r="O20" s="141">
        <v>131751.024</v>
      </c>
      <c r="P20" s="133"/>
      <c r="Q20" s="133"/>
      <c r="R20" s="134"/>
    </row>
    <row r="21" spans="2:28">
      <c r="L21" s="132"/>
      <c r="M21" s="368" t="s">
        <v>154</v>
      </c>
      <c r="N21" s="140">
        <v>120849.007</v>
      </c>
      <c r="O21" s="141">
        <v>129412.151</v>
      </c>
      <c r="P21" s="133"/>
      <c r="Q21" s="133"/>
      <c r="R21" s="134"/>
    </row>
    <row r="22" spans="2:28">
      <c r="L22" s="132"/>
      <c r="M22" s="368" t="s">
        <v>155</v>
      </c>
      <c r="N22" s="513">
        <v>1144923.9040000001</v>
      </c>
      <c r="O22" s="144">
        <v>1330871.5929999999</v>
      </c>
      <c r="P22" s="133"/>
      <c r="Q22" s="133"/>
      <c r="R22" s="134"/>
    </row>
    <row r="23" spans="2:28">
      <c r="L23" s="132"/>
      <c r="M23" s="368" t="s">
        <v>156</v>
      </c>
      <c r="N23" s="514">
        <v>168948.81099999999</v>
      </c>
      <c r="O23" s="141">
        <v>193728.97399999999</v>
      </c>
      <c r="P23" s="133"/>
      <c r="Q23" s="133"/>
      <c r="R23" s="134"/>
    </row>
    <row r="24" spans="2:28" ht="14.25" thickBot="1">
      <c r="L24" s="132"/>
      <c r="M24" s="145" t="s">
        <v>157</v>
      </c>
      <c r="N24" s="515">
        <v>121371.14</v>
      </c>
      <c r="O24" s="516">
        <v>136770.103</v>
      </c>
      <c r="P24" s="133"/>
      <c r="Q24" s="133"/>
      <c r="R24" s="134"/>
    </row>
    <row r="25" spans="2:28">
      <c r="L25" s="132"/>
      <c r="M25" s="133"/>
      <c r="N25" s="133"/>
      <c r="O25" s="133"/>
      <c r="P25" s="133"/>
      <c r="Q25" s="133"/>
      <c r="R25" s="134"/>
    </row>
    <row r="26" spans="2:28" ht="14.25" thickBot="1">
      <c r="L26" s="132"/>
      <c r="M26" s="148" t="s">
        <v>111</v>
      </c>
      <c r="N26" s="149"/>
      <c r="O26" s="150"/>
      <c r="P26" s="178" t="s">
        <v>120</v>
      </c>
      <c r="Q26" s="133"/>
      <c r="R26" s="134"/>
    </row>
    <row r="27" spans="2:28">
      <c r="L27" s="132"/>
      <c r="M27" s="137"/>
      <c r="N27" s="796" t="str">
        <f>N5</f>
        <v>令和6年度審査分</v>
      </c>
      <c r="O27" s="800" t="str">
        <f>O5</f>
        <v>令和7年度審査分</v>
      </c>
      <c r="P27" s="794" t="s">
        <v>113</v>
      </c>
      <c r="Q27" s="152"/>
      <c r="R27" s="134"/>
    </row>
    <row r="28" spans="2:28" ht="14.25" thickBot="1">
      <c r="B28" s="167"/>
      <c r="C28" s="167"/>
      <c r="L28" s="132"/>
      <c r="M28" s="138"/>
      <c r="N28" s="797"/>
      <c r="O28" s="801"/>
      <c r="P28" s="795"/>
      <c r="Q28" s="133"/>
      <c r="R28" s="134"/>
      <c r="AB28" s="485"/>
    </row>
    <row r="29" spans="2:28" ht="14.25" thickTop="1">
      <c r="L29" s="132"/>
      <c r="M29" s="139" t="s">
        <v>110</v>
      </c>
      <c r="N29" s="153">
        <v>0</v>
      </c>
      <c r="O29" s="154">
        <v>0</v>
      </c>
      <c r="P29" s="483" t="s">
        <v>18</v>
      </c>
      <c r="Q29" s="152"/>
      <c r="R29" s="134"/>
    </row>
    <row r="30" spans="2:28">
      <c r="L30" s="132"/>
      <c r="M30" s="142" t="s">
        <v>110</v>
      </c>
      <c r="N30" s="522">
        <v>5285.7507919999998</v>
      </c>
      <c r="O30" s="156">
        <v>6122.9596039999997</v>
      </c>
      <c r="P30" s="517">
        <v>15.838976239044754</v>
      </c>
      <c r="Q30" s="157"/>
      <c r="R30" s="134"/>
    </row>
    <row r="31" spans="2:28">
      <c r="L31" s="132"/>
      <c r="M31" s="142" t="s">
        <v>142</v>
      </c>
      <c r="N31" s="522">
        <v>1752.3821869999999</v>
      </c>
      <c r="O31" s="156">
        <v>2050.8015329999998</v>
      </c>
      <c r="P31" s="517">
        <v>17.029352855433928</v>
      </c>
      <c r="Q31" s="157"/>
      <c r="R31" s="134"/>
    </row>
    <row r="32" spans="2:28">
      <c r="L32" s="132"/>
      <c r="M32" s="142" t="s">
        <v>144</v>
      </c>
      <c r="N32" s="522">
        <v>193.17943400000001</v>
      </c>
      <c r="O32" s="156">
        <v>226.034199</v>
      </c>
      <c r="P32" s="517">
        <v>17.007382369698831</v>
      </c>
      <c r="Q32" s="157"/>
      <c r="R32" s="134"/>
    </row>
    <row r="33" spans="12:18" ht="13.5" customHeight="1">
      <c r="L33" s="132"/>
      <c r="M33" s="142" t="s">
        <v>145</v>
      </c>
      <c r="N33" s="522">
        <v>180.64740400000002</v>
      </c>
      <c r="O33" s="156">
        <v>198.23871299999999</v>
      </c>
      <c r="P33" s="517">
        <v>9.7379251572305776</v>
      </c>
      <c r="Q33" s="157"/>
      <c r="R33" s="134"/>
    </row>
    <row r="34" spans="12:18">
      <c r="L34" s="132"/>
      <c r="M34" s="142" t="s">
        <v>149</v>
      </c>
      <c r="N34" s="523">
        <v>356.61868300000003</v>
      </c>
      <c r="O34" s="156">
        <v>414.48961300000002</v>
      </c>
      <c r="P34" s="517">
        <v>16.227677561133262</v>
      </c>
      <c r="Q34" s="157"/>
      <c r="R34" s="134"/>
    </row>
    <row r="35" spans="12:18">
      <c r="L35" s="132"/>
      <c r="M35" s="142" t="s">
        <v>150</v>
      </c>
      <c r="N35" s="523">
        <v>39.041677999999997</v>
      </c>
      <c r="O35" s="156">
        <v>44.608684999999994</v>
      </c>
      <c r="P35" s="517">
        <v>14.259138656898912</v>
      </c>
      <c r="Q35" s="157"/>
      <c r="R35" s="134"/>
    </row>
    <row r="36" spans="12:18">
      <c r="L36" s="132"/>
      <c r="M36" s="142" t="s">
        <v>151</v>
      </c>
      <c r="N36" s="523">
        <v>38.397950999999999</v>
      </c>
      <c r="O36" s="156">
        <v>42.384629999999994</v>
      </c>
      <c r="P36" s="517">
        <v>10.382530567841997</v>
      </c>
      <c r="Q36" s="157"/>
      <c r="R36" s="134"/>
    </row>
    <row r="37" spans="12:18">
      <c r="L37" s="132"/>
      <c r="M37" s="142" t="s">
        <v>152</v>
      </c>
      <c r="N37" s="523">
        <v>1049.3256799999999</v>
      </c>
      <c r="O37" s="156">
        <v>1216.778906</v>
      </c>
      <c r="P37" s="517">
        <v>15.958174777539043</v>
      </c>
      <c r="Q37" s="157"/>
      <c r="R37" s="134"/>
    </row>
    <row r="38" spans="12:18">
      <c r="L38" s="132"/>
      <c r="M38" s="368" t="s">
        <v>153</v>
      </c>
      <c r="N38" s="523">
        <v>113.87867600000001</v>
      </c>
      <c r="O38" s="156">
        <v>131.751024</v>
      </c>
      <c r="P38" s="517">
        <v>15.694200729906612</v>
      </c>
      <c r="Q38" s="157"/>
      <c r="R38" s="134"/>
    </row>
    <row r="39" spans="12:18">
      <c r="L39" s="132"/>
      <c r="M39" s="368" t="s">
        <v>154</v>
      </c>
      <c r="N39" s="523">
        <v>120.849007</v>
      </c>
      <c r="O39" s="156">
        <v>129.41215099999999</v>
      </c>
      <c r="P39" s="517">
        <v>7.0858207382705274</v>
      </c>
      <c r="Q39" s="157"/>
      <c r="R39" s="134"/>
    </row>
    <row r="40" spans="12:18">
      <c r="L40" s="132"/>
      <c r="M40" s="368" t="s">
        <v>155</v>
      </c>
      <c r="N40" s="519">
        <v>1150.228249</v>
      </c>
      <c r="O40" s="156">
        <v>1336.7598619999999</v>
      </c>
      <c r="P40" s="517">
        <v>16.216921568581625</v>
      </c>
      <c r="Q40" s="157"/>
      <c r="R40" s="134"/>
    </row>
    <row r="41" spans="12:18">
      <c r="L41" s="132"/>
      <c r="M41" s="368" t="s">
        <v>156</v>
      </c>
      <c r="N41" s="519">
        <v>169.43488199999999</v>
      </c>
      <c r="O41" s="156">
        <v>194.295345</v>
      </c>
      <c r="P41" s="517">
        <v>14.672576689373813</v>
      </c>
      <c r="Q41" s="157"/>
      <c r="R41" s="134"/>
    </row>
    <row r="42" spans="12:18" ht="14.25" thickBot="1">
      <c r="L42" s="132"/>
      <c r="M42" s="145" t="s">
        <v>157</v>
      </c>
      <c r="N42" s="520">
        <v>121.76696099999999</v>
      </c>
      <c r="O42" s="159">
        <v>137.404943</v>
      </c>
      <c r="P42" s="518">
        <v>12.842549302022917</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令和6年度審査分</v>
      </c>
      <c r="O45" s="162"/>
      <c r="P45" s="163" t="str">
        <f>O5</f>
        <v>令和7年度審査分</v>
      </c>
      <c r="Q45" s="437"/>
      <c r="R45" s="134"/>
    </row>
    <row r="46" spans="12:18" ht="14.25" thickTop="1">
      <c r="L46" s="132"/>
      <c r="M46" s="179" t="s">
        <v>110</v>
      </c>
      <c r="N46" s="525" t="s">
        <v>237</v>
      </c>
      <c r="O46" s="165"/>
      <c r="P46" s="526" t="s">
        <v>238</v>
      </c>
      <c r="Q46" s="438"/>
      <c r="R46" s="134"/>
    </row>
    <row r="47" spans="12:18">
      <c r="L47" s="132"/>
      <c r="M47" s="142" t="s">
        <v>142</v>
      </c>
      <c r="N47" s="166" t="s">
        <v>239</v>
      </c>
      <c r="O47" s="143"/>
      <c r="P47" s="527" t="s">
        <v>240</v>
      </c>
      <c r="Q47" s="384"/>
      <c r="R47" s="134"/>
    </row>
    <row r="48" spans="12:18">
      <c r="L48" s="132"/>
      <c r="M48" s="142" t="s">
        <v>144</v>
      </c>
      <c r="N48" s="166" t="s">
        <v>241</v>
      </c>
      <c r="O48" s="143"/>
      <c r="P48" s="527" t="s">
        <v>242</v>
      </c>
      <c r="Q48" s="384"/>
      <c r="R48" s="134"/>
    </row>
    <row r="49" spans="1:18">
      <c r="L49" s="132"/>
      <c r="M49" s="142" t="s">
        <v>145</v>
      </c>
      <c r="N49" s="166" t="s">
        <v>243</v>
      </c>
      <c r="O49" s="143"/>
      <c r="P49" s="527" t="s">
        <v>244</v>
      </c>
      <c r="Q49" s="384"/>
      <c r="R49" s="134"/>
    </row>
    <row r="50" spans="1:18">
      <c r="L50" s="132"/>
      <c r="M50" s="142" t="s">
        <v>149</v>
      </c>
      <c r="N50" s="166" t="s">
        <v>245</v>
      </c>
      <c r="O50" s="143"/>
      <c r="P50" s="527" t="s">
        <v>246</v>
      </c>
      <c r="Q50" s="384"/>
      <c r="R50" s="134"/>
    </row>
    <row r="51" spans="1:18">
      <c r="L51" s="132"/>
      <c r="M51" s="142" t="s">
        <v>150</v>
      </c>
      <c r="N51" s="166" t="s">
        <v>247</v>
      </c>
      <c r="O51" s="143"/>
      <c r="P51" s="527" t="s">
        <v>248</v>
      </c>
      <c r="Q51" s="384"/>
      <c r="R51" s="134"/>
    </row>
    <row r="52" spans="1:18">
      <c r="L52" s="132"/>
      <c r="M52" s="142" t="s">
        <v>151</v>
      </c>
      <c r="N52" s="166" t="s">
        <v>249</v>
      </c>
      <c r="O52" s="143"/>
      <c r="P52" s="527" t="s">
        <v>250</v>
      </c>
      <c r="Q52" s="384"/>
      <c r="R52" s="134"/>
    </row>
    <row r="53" spans="1:18">
      <c r="L53" s="132"/>
      <c r="M53" s="142" t="s">
        <v>152</v>
      </c>
      <c r="N53" s="166" t="s">
        <v>251</v>
      </c>
      <c r="O53" s="143"/>
      <c r="P53" s="527" t="s">
        <v>252</v>
      </c>
      <c r="Q53" s="384"/>
      <c r="R53" s="134"/>
    </row>
    <row r="54" spans="1:18">
      <c r="L54" s="132"/>
      <c r="M54" s="368" t="s">
        <v>153</v>
      </c>
      <c r="N54" s="166" t="s">
        <v>253</v>
      </c>
      <c r="O54" s="369"/>
      <c r="P54" s="527" t="s">
        <v>254</v>
      </c>
      <c r="Q54" s="439"/>
      <c r="R54" s="134"/>
    </row>
    <row r="55" spans="1:18">
      <c r="L55" s="132"/>
      <c r="M55" s="368" t="s">
        <v>154</v>
      </c>
      <c r="N55" s="166" t="s">
        <v>255</v>
      </c>
      <c r="O55" s="369"/>
      <c r="P55" s="527" t="s">
        <v>256</v>
      </c>
      <c r="Q55" s="439"/>
      <c r="R55" s="134"/>
    </row>
    <row r="56" spans="1:18">
      <c r="L56" s="132"/>
      <c r="M56" s="368" t="s">
        <v>155</v>
      </c>
      <c r="N56" s="166" t="s">
        <v>257</v>
      </c>
      <c r="O56" s="369"/>
      <c r="P56" s="527" t="s">
        <v>258</v>
      </c>
      <c r="Q56" s="439"/>
      <c r="R56" s="134"/>
    </row>
    <row r="57" spans="1:18">
      <c r="L57" s="132"/>
      <c r="M57" s="368" t="s">
        <v>156</v>
      </c>
      <c r="N57" s="166" t="s">
        <v>259</v>
      </c>
      <c r="O57" s="369"/>
      <c r="P57" s="527" t="s">
        <v>260</v>
      </c>
      <c r="Q57" s="439"/>
      <c r="R57" s="134"/>
    </row>
    <row r="58" spans="1:18" ht="14.25" thickBot="1">
      <c r="L58" s="132"/>
      <c r="M58" s="145" t="s">
        <v>157</v>
      </c>
      <c r="N58" s="168" t="s">
        <v>261</v>
      </c>
      <c r="O58" s="146"/>
      <c r="P58" s="521" t="s">
        <v>262</v>
      </c>
      <c r="Q58" s="440"/>
      <c r="R58" s="134"/>
    </row>
    <row r="59" spans="1:18">
      <c r="L59" s="132"/>
      <c r="M59" s="133"/>
      <c r="N59" s="133"/>
      <c r="O59" s="133"/>
      <c r="P59" s="133"/>
      <c r="Q59" s="133"/>
      <c r="R59" s="134"/>
    </row>
    <row r="60" spans="1:18" ht="14.25" thickBot="1">
      <c r="A60" s="176" t="s">
        <v>116</v>
      </c>
      <c r="B60" s="177" t="s">
        <v>209</v>
      </c>
      <c r="L60" s="132"/>
      <c r="M60" s="148" t="s">
        <v>115</v>
      </c>
      <c r="N60" s="133"/>
      <c r="O60" s="133"/>
      <c r="P60" s="133"/>
      <c r="Q60" s="133"/>
      <c r="R60" s="134"/>
    </row>
    <row r="61" spans="1:18" ht="14.25" thickBot="1">
      <c r="A61" s="176" t="s">
        <v>117</v>
      </c>
      <c r="B61" s="177" t="s">
        <v>118</v>
      </c>
      <c r="L61" s="132"/>
      <c r="M61" s="169" t="str">
        <f>N5</f>
        <v>令和6年度審査分</v>
      </c>
      <c r="N61" s="170"/>
      <c r="O61" s="171" t="str">
        <f>O5</f>
        <v>令和7年度審査分</v>
      </c>
      <c r="P61" s="172"/>
      <c r="Q61" s="149"/>
      <c r="R61" s="134"/>
    </row>
    <row r="62" spans="1:18" ht="14.2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9" orientation="portrait" useFirstPageNumber="1" r:id="rId1"/>
  <headerFooter alignWithMargins="0">
    <oddFooter>&amp;C&amp;10－&amp;P－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6" t="s">
        <v>158</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3" t="s">
        <v>203</v>
      </c>
      <c r="B4" s="128"/>
      <c r="C4" s="128"/>
      <c r="D4" s="128"/>
      <c r="E4" s="128"/>
      <c r="F4" s="128"/>
      <c r="G4" s="128"/>
      <c r="H4" s="128"/>
      <c r="I4" s="128"/>
      <c r="J4" s="135" t="s">
        <v>206</v>
      </c>
      <c r="L4" s="132"/>
      <c r="M4" s="136" t="s">
        <v>121</v>
      </c>
      <c r="N4" s="133"/>
      <c r="O4" s="133"/>
      <c r="P4" s="133"/>
      <c r="Q4" s="133"/>
      <c r="R4" s="134"/>
    </row>
    <row r="5" spans="1:18">
      <c r="L5" s="132"/>
      <c r="M5" s="137"/>
      <c r="N5" s="796" t="s">
        <v>208</v>
      </c>
      <c r="O5" s="798" t="s">
        <v>206</v>
      </c>
      <c r="P5" s="133"/>
      <c r="Q5" s="133"/>
      <c r="R5" s="134"/>
    </row>
    <row r="6" spans="1:18" ht="14.25" thickBot="1">
      <c r="L6" s="132"/>
      <c r="M6" s="138"/>
      <c r="N6" s="797"/>
      <c r="O6" s="799"/>
      <c r="P6" s="133"/>
      <c r="Q6" s="133"/>
      <c r="R6" s="134"/>
    </row>
    <row r="7" spans="1:18" ht="14.25" thickTop="1">
      <c r="L7" s="132"/>
      <c r="M7" s="139" t="s">
        <v>139</v>
      </c>
      <c r="N7" s="529">
        <v>1040539</v>
      </c>
      <c r="O7" s="528">
        <v>1091586</v>
      </c>
      <c r="P7" s="133"/>
      <c r="Q7" s="133"/>
      <c r="R7" s="134"/>
    </row>
    <row r="8" spans="1:18">
      <c r="L8" s="132"/>
      <c r="M8" s="139" t="s">
        <v>140</v>
      </c>
      <c r="N8" s="513">
        <v>454870</v>
      </c>
      <c r="O8" s="144">
        <v>509216</v>
      </c>
      <c r="P8" s="133"/>
      <c r="Q8" s="133"/>
      <c r="R8" s="134"/>
    </row>
    <row r="9" spans="1:18">
      <c r="L9" s="132"/>
      <c r="M9" s="139" t="s">
        <v>141</v>
      </c>
      <c r="N9" s="513">
        <v>660980</v>
      </c>
      <c r="O9" s="144">
        <v>670537</v>
      </c>
      <c r="P9" s="133"/>
      <c r="Q9" s="133"/>
      <c r="R9" s="134"/>
    </row>
    <row r="10" spans="1:18">
      <c r="L10" s="132"/>
      <c r="M10" s="142" t="s">
        <v>143</v>
      </c>
      <c r="N10" s="513">
        <v>350921</v>
      </c>
      <c r="O10" s="144">
        <v>353457</v>
      </c>
      <c r="P10" s="133"/>
      <c r="Q10" s="133"/>
      <c r="R10" s="134"/>
    </row>
    <row r="11" spans="1:18">
      <c r="L11" s="132"/>
      <c r="M11" s="142" t="s">
        <v>144</v>
      </c>
      <c r="N11" s="513">
        <v>201641</v>
      </c>
      <c r="O11" s="144">
        <v>223139</v>
      </c>
      <c r="P11" s="133"/>
      <c r="Q11" s="133"/>
      <c r="R11" s="134"/>
    </row>
    <row r="12" spans="1:18">
      <c r="L12" s="132"/>
      <c r="M12" s="142" t="s">
        <v>145</v>
      </c>
      <c r="N12" s="513">
        <v>232421</v>
      </c>
      <c r="O12" s="144">
        <v>218615</v>
      </c>
      <c r="P12" s="133"/>
      <c r="Q12" s="133"/>
      <c r="R12" s="134"/>
    </row>
    <row r="13" spans="1:18">
      <c r="L13" s="132"/>
      <c r="M13" s="142" t="s">
        <v>146</v>
      </c>
      <c r="N13" s="513">
        <v>3240</v>
      </c>
      <c r="O13" s="144">
        <v>3107</v>
      </c>
      <c r="P13" s="133"/>
      <c r="Q13" s="133"/>
      <c r="R13" s="134"/>
    </row>
    <row r="14" spans="1:18">
      <c r="L14" s="132"/>
      <c r="M14" s="142" t="s">
        <v>147</v>
      </c>
      <c r="N14" s="513">
        <v>868</v>
      </c>
      <c r="O14" s="144">
        <v>1159</v>
      </c>
      <c r="P14" s="133"/>
      <c r="Q14" s="133"/>
      <c r="R14" s="134"/>
    </row>
    <row r="15" spans="1:18">
      <c r="L15" s="132"/>
      <c r="M15" s="142" t="s">
        <v>148</v>
      </c>
      <c r="N15" s="513">
        <v>1567</v>
      </c>
      <c r="O15" s="144">
        <v>2033</v>
      </c>
      <c r="P15" s="133"/>
      <c r="Q15" s="133"/>
      <c r="R15" s="134"/>
    </row>
    <row r="16" spans="1:18">
      <c r="L16" s="132"/>
      <c r="M16" s="142" t="s">
        <v>149</v>
      </c>
      <c r="N16" s="513">
        <v>117523</v>
      </c>
      <c r="O16" s="144">
        <v>126128</v>
      </c>
      <c r="P16" s="133"/>
      <c r="Q16" s="133"/>
      <c r="R16" s="134"/>
    </row>
    <row r="17" spans="2:28">
      <c r="L17" s="132"/>
      <c r="M17" s="142" t="s">
        <v>150</v>
      </c>
      <c r="N17" s="513">
        <v>44399</v>
      </c>
      <c r="O17" s="144">
        <v>49635</v>
      </c>
      <c r="P17" s="133"/>
      <c r="Q17" s="133"/>
      <c r="R17" s="134"/>
    </row>
    <row r="18" spans="2:28">
      <c r="L18" s="132"/>
      <c r="M18" s="142" t="s">
        <v>151</v>
      </c>
      <c r="N18" s="513">
        <v>67473</v>
      </c>
      <c r="O18" s="144">
        <v>69378</v>
      </c>
      <c r="P18" s="133"/>
      <c r="Q18" s="133"/>
      <c r="R18" s="134"/>
    </row>
    <row r="19" spans="2:28">
      <c r="L19" s="132"/>
      <c r="M19" s="142" t="s">
        <v>152</v>
      </c>
      <c r="N19" s="513">
        <v>450317</v>
      </c>
      <c r="O19" s="144">
        <v>487301</v>
      </c>
      <c r="P19" s="133"/>
      <c r="Q19" s="133"/>
      <c r="R19" s="134"/>
    </row>
    <row r="20" spans="2:28">
      <c r="L20" s="132"/>
      <c r="M20" s="142" t="s">
        <v>153</v>
      </c>
      <c r="N20" s="513">
        <v>140317</v>
      </c>
      <c r="O20" s="144">
        <v>163177</v>
      </c>
      <c r="P20" s="133"/>
      <c r="Q20" s="133"/>
      <c r="R20" s="134"/>
    </row>
    <row r="21" spans="2:28">
      <c r="L21" s="132"/>
      <c r="M21" s="142" t="s">
        <v>154</v>
      </c>
      <c r="N21" s="513">
        <v>275582</v>
      </c>
      <c r="O21" s="144">
        <v>292942</v>
      </c>
      <c r="P21" s="133"/>
      <c r="Q21" s="133"/>
      <c r="R21" s="134"/>
    </row>
    <row r="22" spans="2:28">
      <c r="L22" s="132"/>
      <c r="M22" s="368" t="s">
        <v>155</v>
      </c>
      <c r="N22" s="513">
        <v>118538</v>
      </c>
      <c r="O22" s="144">
        <v>121593</v>
      </c>
      <c r="P22" s="133"/>
      <c r="Q22" s="133"/>
      <c r="R22" s="134"/>
    </row>
    <row r="23" spans="2:28">
      <c r="L23" s="132"/>
      <c r="M23" s="368" t="s">
        <v>156</v>
      </c>
      <c r="N23" s="513">
        <v>67645</v>
      </c>
      <c r="O23" s="144">
        <v>72106</v>
      </c>
      <c r="P23" s="133"/>
      <c r="Q23" s="133"/>
      <c r="R23" s="134"/>
    </row>
    <row r="24" spans="2:28" ht="14.25" thickBot="1">
      <c r="L24" s="132"/>
      <c r="M24" s="145" t="s">
        <v>157</v>
      </c>
      <c r="N24" s="530">
        <v>83937</v>
      </c>
      <c r="O24" s="147">
        <v>87569</v>
      </c>
      <c r="P24" s="133"/>
      <c r="Q24" s="133"/>
      <c r="R24" s="134"/>
    </row>
    <row r="25" spans="2:28">
      <c r="L25" s="132"/>
      <c r="M25" s="133"/>
      <c r="N25" s="133"/>
      <c r="O25" s="133"/>
      <c r="P25" s="133"/>
      <c r="Q25" s="133"/>
      <c r="R25" s="134"/>
    </row>
    <row r="26" spans="2:28" ht="14.25" thickBot="1">
      <c r="L26" s="132"/>
      <c r="M26" s="148" t="s">
        <v>111</v>
      </c>
      <c r="N26" s="149"/>
      <c r="O26" s="150"/>
      <c r="P26" s="151" t="s">
        <v>112</v>
      </c>
      <c r="Q26" s="133"/>
      <c r="R26" s="134"/>
    </row>
    <row r="27" spans="2:28">
      <c r="L27" s="132"/>
      <c r="M27" s="137"/>
      <c r="N27" s="796" t="str">
        <f>N5</f>
        <v>令和6年度審査分</v>
      </c>
      <c r="O27" s="800" t="str">
        <f>O5</f>
        <v>令和7年度審査分</v>
      </c>
      <c r="P27" s="794" t="s">
        <v>113</v>
      </c>
      <c r="Q27" s="152"/>
      <c r="R27" s="134"/>
    </row>
    <row r="28" spans="2:28" ht="14.25" thickBot="1">
      <c r="B28" s="167"/>
      <c r="C28" s="167"/>
      <c r="L28" s="132"/>
      <c r="M28" s="138"/>
      <c r="N28" s="797"/>
      <c r="O28" s="801"/>
      <c r="P28" s="795"/>
      <c r="Q28" s="133"/>
      <c r="R28" s="134"/>
      <c r="AB28" s="485"/>
    </row>
    <row r="29" spans="2:28" ht="14.25" thickTop="1">
      <c r="L29" s="132"/>
      <c r="M29" s="139" t="s">
        <v>110</v>
      </c>
      <c r="N29" s="153">
        <v>0</v>
      </c>
      <c r="O29" s="154">
        <v>0</v>
      </c>
      <c r="P29" s="483" t="s">
        <v>195</v>
      </c>
      <c r="Q29" s="152"/>
      <c r="R29" s="134"/>
    </row>
    <row r="30" spans="2:28">
      <c r="L30" s="132"/>
      <c r="M30" s="142" t="s">
        <v>110</v>
      </c>
      <c r="N30" s="522">
        <v>215.63890000000001</v>
      </c>
      <c r="O30" s="156">
        <v>227.13390000000001</v>
      </c>
      <c r="P30" s="482">
        <v>5.3306708576235593</v>
      </c>
      <c r="Q30" s="157"/>
      <c r="R30" s="134"/>
    </row>
    <row r="31" spans="2:28">
      <c r="L31" s="132"/>
      <c r="M31" s="142" t="s">
        <v>142</v>
      </c>
      <c r="N31" s="522">
        <v>35.092100000000002</v>
      </c>
      <c r="O31" s="156">
        <v>35.345700000000001</v>
      </c>
      <c r="P31" s="482">
        <v>0.72266977467863569</v>
      </c>
      <c r="Q31" s="157"/>
      <c r="R31" s="134"/>
    </row>
    <row r="32" spans="2:28">
      <c r="L32" s="132"/>
      <c r="M32" s="142" t="s">
        <v>144</v>
      </c>
      <c r="N32" s="522">
        <v>20.164100000000001</v>
      </c>
      <c r="O32" s="156">
        <v>22.3139</v>
      </c>
      <c r="P32" s="482">
        <v>10.661522210264778</v>
      </c>
      <c r="Q32" s="157"/>
      <c r="R32" s="134"/>
    </row>
    <row r="33" spans="12:18" ht="13.5" customHeight="1">
      <c r="L33" s="132"/>
      <c r="M33" s="142" t="s">
        <v>145</v>
      </c>
      <c r="N33" s="522">
        <v>23.242100000000001</v>
      </c>
      <c r="O33" s="156">
        <v>21.861499999999999</v>
      </c>
      <c r="P33" s="482">
        <v>-5.9400828668665895</v>
      </c>
      <c r="Q33" s="157"/>
      <c r="R33" s="134"/>
    </row>
    <row r="34" spans="12:18">
      <c r="L34" s="132"/>
      <c r="M34" s="142" t="s">
        <v>149</v>
      </c>
      <c r="N34" s="522">
        <v>11.7523</v>
      </c>
      <c r="O34" s="156">
        <v>12.6128</v>
      </c>
      <c r="P34" s="482">
        <v>7.3219710184389442</v>
      </c>
      <c r="Q34" s="157"/>
      <c r="R34" s="134"/>
    </row>
    <row r="35" spans="12:18">
      <c r="L35" s="132"/>
      <c r="M35" s="142" t="s">
        <v>150</v>
      </c>
      <c r="N35" s="522">
        <v>4.4398999999999997</v>
      </c>
      <c r="O35" s="156">
        <v>4.9634999999999998</v>
      </c>
      <c r="P35" s="482">
        <v>11.793058402216275</v>
      </c>
      <c r="Q35" s="157"/>
      <c r="R35" s="134"/>
    </row>
    <row r="36" spans="12:18">
      <c r="L36" s="132"/>
      <c r="M36" s="142" t="s">
        <v>151</v>
      </c>
      <c r="N36" s="522">
        <v>6.7473000000000001</v>
      </c>
      <c r="O36" s="156">
        <v>6.9378000000000002</v>
      </c>
      <c r="P36" s="482">
        <v>2.823351562847364</v>
      </c>
      <c r="Q36" s="157"/>
      <c r="R36" s="134"/>
    </row>
    <row r="37" spans="12:18">
      <c r="L37" s="132"/>
      <c r="M37" s="142" t="s">
        <v>152</v>
      </c>
      <c r="N37" s="522">
        <v>45.031700000000001</v>
      </c>
      <c r="O37" s="156">
        <v>48.7301</v>
      </c>
      <c r="P37" s="482">
        <v>8.212881148168961</v>
      </c>
      <c r="Q37" s="157"/>
      <c r="R37" s="134"/>
    </row>
    <row r="38" spans="12:18">
      <c r="L38" s="132"/>
      <c r="M38" s="368" t="s">
        <v>153</v>
      </c>
      <c r="N38" s="522">
        <v>14.031700000000001</v>
      </c>
      <c r="O38" s="156">
        <v>16.317699999999999</v>
      </c>
      <c r="P38" s="482">
        <v>16.291682404840444</v>
      </c>
      <c r="Q38" s="157"/>
      <c r="R38" s="134"/>
    </row>
    <row r="39" spans="12:18">
      <c r="L39" s="132"/>
      <c r="M39" s="368" t="s">
        <v>154</v>
      </c>
      <c r="N39" s="522">
        <v>27.558199999999999</v>
      </c>
      <c r="O39" s="156">
        <v>29.2942</v>
      </c>
      <c r="P39" s="482">
        <v>6.2993954612420282</v>
      </c>
      <c r="Q39" s="157"/>
      <c r="R39" s="134"/>
    </row>
    <row r="40" spans="12:18">
      <c r="L40" s="132"/>
      <c r="M40" s="368" t="s">
        <v>155</v>
      </c>
      <c r="N40" s="531">
        <v>12.1778</v>
      </c>
      <c r="O40" s="370">
        <v>12.47</v>
      </c>
      <c r="P40" s="482">
        <v>2.3994481761894662</v>
      </c>
      <c r="Q40" s="157"/>
      <c r="R40" s="134"/>
    </row>
    <row r="41" spans="12:18">
      <c r="L41" s="132"/>
      <c r="M41" s="368" t="s">
        <v>156</v>
      </c>
      <c r="N41" s="531">
        <v>6.8513000000000002</v>
      </c>
      <c r="O41" s="370">
        <v>7.3265000000000002</v>
      </c>
      <c r="P41" s="482">
        <v>6.9359099732897391</v>
      </c>
      <c r="Q41" s="157"/>
      <c r="R41" s="134"/>
    </row>
    <row r="42" spans="12:18" ht="14.25" thickBot="1">
      <c r="L42" s="132"/>
      <c r="M42" s="145" t="s">
        <v>157</v>
      </c>
      <c r="N42" s="524">
        <v>8.5503999999999998</v>
      </c>
      <c r="O42" s="159">
        <v>8.9602000000000004</v>
      </c>
      <c r="P42" s="518">
        <v>4.7927582335329362</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令和6年度審査分</v>
      </c>
      <c r="O45" s="162"/>
      <c r="P45" s="163" t="str">
        <f>O5</f>
        <v>令和7年度審査分</v>
      </c>
      <c r="Q45" s="437"/>
      <c r="R45" s="134"/>
    </row>
    <row r="46" spans="12:18" ht="14.25" thickTop="1">
      <c r="L46" s="132"/>
      <c r="M46" s="139" t="s">
        <v>110</v>
      </c>
      <c r="N46" s="164" t="s">
        <v>263</v>
      </c>
      <c r="O46" s="165"/>
      <c r="P46" s="526" t="s">
        <v>264</v>
      </c>
      <c r="Q46" s="438"/>
      <c r="R46" s="134"/>
    </row>
    <row r="47" spans="12:18">
      <c r="L47" s="132"/>
      <c r="M47" s="142" t="s">
        <v>142</v>
      </c>
      <c r="N47" s="166" t="s">
        <v>265</v>
      </c>
      <c r="O47" s="143"/>
      <c r="P47" s="527" t="s">
        <v>266</v>
      </c>
      <c r="Q47" s="384"/>
      <c r="R47" s="134"/>
    </row>
    <row r="48" spans="12:18">
      <c r="L48" s="132"/>
      <c r="M48" s="142" t="s">
        <v>144</v>
      </c>
      <c r="N48" s="166" t="s">
        <v>267</v>
      </c>
      <c r="O48" s="143"/>
      <c r="P48" s="527" t="s">
        <v>268</v>
      </c>
      <c r="Q48" s="384"/>
      <c r="R48" s="134"/>
    </row>
    <row r="49" spans="1:18">
      <c r="L49" s="132"/>
      <c r="M49" s="142" t="s">
        <v>145</v>
      </c>
      <c r="N49" s="166" t="s">
        <v>269</v>
      </c>
      <c r="O49" s="143"/>
      <c r="P49" s="527" t="s">
        <v>270</v>
      </c>
      <c r="Q49" s="384"/>
      <c r="R49" s="134"/>
    </row>
    <row r="50" spans="1:18">
      <c r="L50" s="132"/>
      <c r="M50" s="142" t="s">
        <v>149</v>
      </c>
      <c r="N50" s="166" t="s">
        <v>271</v>
      </c>
      <c r="O50" s="143"/>
      <c r="P50" s="527" t="s">
        <v>272</v>
      </c>
      <c r="Q50" s="384"/>
      <c r="R50" s="134"/>
    </row>
    <row r="51" spans="1:18">
      <c r="L51" s="132"/>
      <c r="M51" s="142" t="s">
        <v>150</v>
      </c>
      <c r="N51" s="166" t="s">
        <v>273</v>
      </c>
      <c r="O51" s="143"/>
      <c r="P51" s="527" t="s">
        <v>274</v>
      </c>
      <c r="Q51" s="384"/>
      <c r="R51" s="134"/>
    </row>
    <row r="52" spans="1:18">
      <c r="L52" s="132"/>
      <c r="M52" s="142" t="s">
        <v>151</v>
      </c>
      <c r="N52" s="166" t="s">
        <v>275</v>
      </c>
      <c r="O52" s="143"/>
      <c r="P52" s="527" t="s">
        <v>276</v>
      </c>
      <c r="Q52" s="384"/>
      <c r="R52" s="134"/>
    </row>
    <row r="53" spans="1:18">
      <c r="L53" s="132"/>
      <c r="M53" s="142" t="s">
        <v>152</v>
      </c>
      <c r="N53" s="166" t="s">
        <v>277</v>
      </c>
      <c r="O53" s="143"/>
      <c r="P53" s="527" t="s">
        <v>278</v>
      </c>
      <c r="Q53" s="384"/>
      <c r="R53" s="134"/>
    </row>
    <row r="54" spans="1:18">
      <c r="L54" s="132"/>
      <c r="M54" s="368" t="s">
        <v>153</v>
      </c>
      <c r="N54" s="166" t="s">
        <v>279</v>
      </c>
      <c r="O54" s="369"/>
      <c r="P54" s="527" t="s">
        <v>280</v>
      </c>
      <c r="Q54" s="439"/>
      <c r="R54" s="134"/>
    </row>
    <row r="55" spans="1:18">
      <c r="L55" s="132"/>
      <c r="M55" s="368" t="s">
        <v>154</v>
      </c>
      <c r="N55" s="166" t="s">
        <v>281</v>
      </c>
      <c r="O55" s="369"/>
      <c r="P55" s="527" t="s">
        <v>282</v>
      </c>
      <c r="Q55" s="439"/>
      <c r="R55" s="134"/>
    </row>
    <row r="56" spans="1:18">
      <c r="L56" s="132"/>
      <c r="M56" s="368" t="s">
        <v>155</v>
      </c>
      <c r="N56" s="166" t="s">
        <v>283</v>
      </c>
      <c r="O56" s="369"/>
      <c r="P56" s="527" t="s">
        <v>284</v>
      </c>
      <c r="Q56" s="439"/>
      <c r="R56" s="134"/>
    </row>
    <row r="57" spans="1:18">
      <c r="L57" s="132"/>
      <c r="M57" s="368" t="s">
        <v>156</v>
      </c>
      <c r="N57" s="166" t="s">
        <v>285</v>
      </c>
      <c r="O57" s="369"/>
      <c r="P57" s="527" t="s">
        <v>286</v>
      </c>
      <c r="Q57" s="439"/>
      <c r="R57" s="134"/>
    </row>
    <row r="58" spans="1:18" ht="14.25" thickBot="1">
      <c r="L58" s="132"/>
      <c r="M58" s="145" t="s">
        <v>157</v>
      </c>
      <c r="N58" s="168" t="s">
        <v>287</v>
      </c>
      <c r="O58" s="146"/>
      <c r="P58" s="521" t="s">
        <v>288</v>
      </c>
      <c r="Q58" s="440"/>
      <c r="R58" s="134"/>
    </row>
    <row r="59" spans="1:18">
      <c r="L59" s="132"/>
      <c r="M59" s="133"/>
      <c r="N59" s="133"/>
      <c r="O59" s="133"/>
      <c r="P59" s="133"/>
      <c r="Q59" s="133"/>
      <c r="R59" s="134"/>
    </row>
    <row r="60" spans="1:18" ht="14.25" thickBot="1">
      <c r="A60" s="176" t="s">
        <v>116</v>
      </c>
      <c r="B60" s="177" t="s">
        <v>209</v>
      </c>
      <c r="L60" s="132"/>
      <c r="M60" s="148" t="s">
        <v>115</v>
      </c>
      <c r="N60" s="133"/>
      <c r="O60" s="133"/>
      <c r="P60" s="133"/>
      <c r="Q60" s="133"/>
      <c r="R60" s="134"/>
    </row>
    <row r="61" spans="1:18" ht="14.25" thickBot="1">
      <c r="A61" s="176" t="s">
        <v>117</v>
      </c>
      <c r="B61" s="177" t="s">
        <v>118</v>
      </c>
      <c r="L61" s="132"/>
      <c r="M61" s="169" t="str">
        <f>N5</f>
        <v>令和6年度審査分</v>
      </c>
      <c r="N61" s="170"/>
      <c r="O61" s="171" t="str">
        <f>O5</f>
        <v>令和7年度審査分</v>
      </c>
      <c r="P61" s="172"/>
      <c r="Q61" s="149"/>
      <c r="R61" s="134"/>
    </row>
    <row r="62" spans="1:18" ht="14.2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0" orientation="portrait" useFirstPageNumber="1" r:id="rId1"/>
  <headerFooter alignWithMargins="0">
    <oddFooter>&amp;C&amp;10－&amp;P－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6" t="s">
        <v>159</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3" t="s">
        <v>203</v>
      </c>
      <c r="B4" s="128"/>
      <c r="C4" s="128"/>
      <c r="D4" s="128"/>
      <c r="E4" s="128"/>
      <c r="F4" s="128"/>
      <c r="G4" s="128"/>
      <c r="H4" s="128"/>
      <c r="I4" s="128"/>
      <c r="J4" s="135" t="s">
        <v>206</v>
      </c>
      <c r="L4" s="132"/>
      <c r="M4" s="136" t="s">
        <v>122</v>
      </c>
      <c r="N4" s="133"/>
      <c r="O4" s="133"/>
      <c r="P4" s="133"/>
      <c r="Q4" s="133"/>
      <c r="R4" s="134"/>
    </row>
    <row r="5" spans="1:18" ht="13.5" customHeight="1">
      <c r="L5" s="132"/>
      <c r="M5" s="137"/>
      <c r="N5" s="796" t="s">
        <v>208</v>
      </c>
      <c r="O5" s="798" t="s">
        <v>206</v>
      </c>
      <c r="P5" s="133"/>
      <c r="Q5" s="133"/>
      <c r="R5" s="134"/>
    </row>
    <row r="6" spans="1:18" ht="14.25" thickBot="1">
      <c r="L6" s="132"/>
      <c r="M6" s="138"/>
      <c r="N6" s="797"/>
      <c r="O6" s="799"/>
      <c r="P6" s="133"/>
      <c r="Q6" s="133"/>
      <c r="R6" s="134"/>
    </row>
    <row r="7" spans="1:18" ht="14.25" thickTop="1">
      <c r="L7" s="132"/>
      <c r="M7" s="139" t="s">
        <v>139</v>
      </c>
      <c r="N7" s="529">
        <v>591687.37699999998</v>
      </c>
      <c r="O7" s="528">
        <v>587778.71499999997</v>
      </c>
      <c r="P7" s="133"/>
      <c r="Q7" s="133"/>
      <c r="R7" s="134"/>
    </row>
    <row r="8" spans="1:18">
      <c r="L8" s="132"/>
      <c r="M8" s="139" t="s">
        <v>140</v>
      </c>
      <c r="N8" s="513">
        <v>223589.75599999999</v>
      </c>
      <c r="O8" s="144">
        <v>252991.44200000001</v>
      </c>
      <c r="P8" s="133"/>
      <c r="Q8" s="133"/>
      <c r="R8" s="134"/>
    </row>
    <row r="9" spans="1:18">
      <c r="L9" s="132"/>
      <c r="M9" s="139" t="s">
        <v>141</v>
      </c>
      <c r="N9" s="513">
        <v>375718.027</v>
      </c>
      <c r="O9" s="144">
        <v>419143.522</v>
      </c>
      <c r="P9" s="133"/>
      <c r="Q9" s="133"/>
      <c r="R9" s="134"/>
    </row>
    <row r="10" spans="1:18">
      <c r="L10" s="132"/>
      <c r="M10" s="142" t="s">
        <v>142</v>
      </c>
      <c r="N10" s="513">
        <v>375697.02899999998</v>
      </c>
      <c r="O10" s="144">
        <v>352507.27399999998</v>
      </c>
      <c r="P10" s="133"/>
      <c r="Q10" s="133"/>
      <c r="R10" s="134"/>
    </row>
    <row r="11" spans="1:18">
      <c r="L11" s="132"/>
      <c r="M11" s="142" t="s">
        <v>144</v>
      </c>
      <c r="N11" s="513">
        <v>163157.44200000001</v>
      </c>
      <c r="O11" s="144">
        <v>182805.94399999999</v>
      </c>
      <c r="P11" s="133"/>
      <c r="Q11" s="133"/>
      <c r="R11" s="134"/>
    </row>
    <row r="12" spans="1:18">
      <c r="L12" s="132"/>
      <c r="M12" s="142" t="s">
        <v>145</v>
      </c>
      <c r="N12" s="513">
        <v>277626.12199999997</v>
      </c>
      <c r="O12" s="144">
        <v>307335.64500000002</v>
      </c>
      <c r="P12" s="133"/>
      <c r="Q12" s="133"/>
      <c r="R12" s="134"/>
    </row>
    <row r="13" spans="1:18">
      <c r="L13" s="132"/>
      <c r="M13" s="142" t="s">
        <v>146</v>
      </c>
      <c r="N13" s="513">
        <v>1053.184</v>
      </c>
      <c r="O13" s="144">
        <v>794.96</v>
      </c>
      <c r="P13" s="133"/>
      <c r="Q13" s="133"/>
      <c r="R13" s="134"/>
    </row>
    <row r="14" spans="1:18">
      <c r="L14" s="132"/>
      <c r="M14" s="142" t="s">
        <v>147</v>
      </c>
      <c r="N14" s="513">
        <v>184.04499999999999</v>
      </c>
      <c r="O14" s="144">
        <v>282.83</v>
      </c>
      <c r="P14" s="133"/>
      <c r="Q14" s="133"/>
      <c r="R14" s="134"/>
    </row>
    <row r="15" spans="1:18">
      <c r="L15" s="132"/>
      <c r="M15" s="142" t="s">
        <v>148</v>
      </c>
      <c r="N15" s="513">
        <v>394.589</v>
      </c>
      <c r="O15" s="144">
        <v>500.05900000000003</v>
      </c>
      <c r="P15" s="133"/>
      <c r="Q15" s="133"/>
      <c r="R15" s="134"/>
    </row>
    <row r="16" spans="1:18">
      <c r="L16" s="132"/>
      <c r="M16" s="142" t="s">
        <v>149</v>
      </c>
      <c r="N16" s="513">
        <v>34291.707000000002</v>
      </c>
      <c r="O16" s="144">
        <v>35721.69</v>
      </c>
      <c r="P16" s="133"/>
      <c r="Q16" s="133"/>
      <c r="R16" s="134"/>
    </row>
    <row r="17" spans="2:28">
      <c r="L17" s="132"/>
      <c r="M17" s="142" t="s">
        <v>150</v>
      </c>
      <c r="N17" s="513">
        <v>10866.575999999999</v>
      </c>
      <c r="O17" s="144">
        <v>11749.03</v>
      </c>
      <c r="P17" s="133"/>
      <c r="Q17" s="133"/>
      <c r="R17" s="134"/>
    </row>
    <row r="18" spans="2:28">
      <c r="L18" s="132"/>
      <c r="M18" s="142" t="s">
        <v>151</v>
      </c>
      <c r="N18" s="513">
        <v>13963.581</v>
      </c>
      <c r="O18" s="144">
        <v>15106.194</v>
      </c>
      <c r="P18" s="133"/>
      <c r="Q18" s="133"/>
      <c r="R18" s="134"/>
    </row>
    <row r="19" spans="2:28">
      <c r="L19" s="132"/>
      <c r="M19" s="142" t="s">
        <v>152</v>
      </c>
      <c r="N19" s="513">
        <v>137453.584</v>
      </c>
      <c r="O19" s="144">
        <v>153176.788</v>
      </c>
      <c r="P19" s="133"/>
      <c r="Q19" s="133"/>
      <c r="R19" s="134"/>
    </row>
    <row r="20" spans="2:28">
      <c r="L20" s="132"/>
      <c r="M20" s="368" t="s">
        <v>153</v>
      </c>
      <c r="N20" s="513">
        <v>32683.716</v>
      </c>
      <c r="O20" s="144">
        <v>39367.124000000003</v>
      </c>
      <c r="P20" s="133"/>
      <c r="Q20" s="133"/>
      <c r="R20" s="134"/>
    </row>
    <row r="21" spans="2:28">
      <c r="L21" s="132"/>
      <c r="M21" s="368" t="s">
        <v>154</v>
      </c>
      <c r="N21" s="513">
        <v>60049.559000000001</v>
      </c>
      <c r="O21" s="144">
        <v>68797.263999999996</v>
      </c>
      <c r="P21" s="133"/>
      <c r="Q21" s="133"/>
      <c r="R21" s="134"/>
    </row>
    <row r="22" spans="2:28">
      <c r="L22" s="132"/>
      <c r="M22" s="368" t="s">
        <v>155</v>
      </c>
      <c r="N22" s="513">
        <v>43191.873</v>
      </c>
      <c r="O22" s="144">
        <v>45578.002999999997</v>
      </c>
      <c r="P22" s="133"/>
      <c r="Q22" s="133"/>
      <c r="R22" s="134"/>
    </row>
    <row r="23" spans="2:28">
      <c r="L23" s="132"/>
      <c r="M23" s="368" t="s">
        <v>156</v>
      </c>
      <c r="N23" s="513">
        <v>16697.976999999999</v>
      </c>
      <c r="O23" s="144">
        <v>18786.513999999999</v>
      </c>
      <c r="P23" s="133"/>
      <c r="Q23" s="133"/>
      <c r="R23" s="134"/>
    </row>
    <row r="24" spans="2:28" ht="14.25" thickBot="1">
      <c r="L24" s="132"/>
      <c r="M24" s="145" t="s">
        <v>157</v>
      </c>
      <c r="N24" s="530">
        <v>23684.176000000003</v>
      </c>
      <c r="O24" s="147">
        <v>27404.36</v>
      </c>
      <c r="P24" s="133"/>
      <c r="Q24" s="133"/>
      <c r="R24" s="134"/>
    </row>
    <row r="25" spans="2:28">
      <c r="L25" s="132"/>
      <c r="M25" s="133"/>
      <c r="N25" s="133"/>
      <c r="O25" s="133"/>
      <c r="P25" s="133"/>
      <c r="Q25" s="133"/>
      <c r="R25" s="134"/>
    </row>
    <row r="26" spans="2:28" ht="14.25" thickBot="1">
      <c r="L26" s="132"/>
      <c r="M26" s="148" t="s">
        <v>111</v>
      </c>
      <c r="N26" s="149"/>
      <c r="O26" s="150"/>
      <c r="P26" s="178" t="s">
        <v>120</v>
      </c>
      <c r="Q26" s="133"/>
      <c r="R26" s="134"/>
    </row>
    <row r="27" spans="2:28">
      <c r="L27" s="132"/>
      <c r="M27" s="137"/>
      <c r="N27" s="796" t="str">
        <f>N5</f>
        <v>令和6年度審査分</v>
      </c>
      <c r="O27" s="800" t="str">
        <f>O5</f>
        <v>令和7年度審査分</v>
      </c>
      <c r="P27" s="794" t="s">
        <v>113</v>
      </c>
      <c r="Q27" s="152"/>
      <c r="R27" s="134"/>
    </row>
    <row r="28" spans="2:28" ht="14.25" thickBot="1">
      <c r="B28" s="167"/>
      <c r="C28" s="167"/>
      <c r="L28" s="132"/>
      <c r="M28" s="138"/>
      <c r="N28" s="797"/>
      <c r="O28" s="801"/>
      <c r="P28" s="795"/>
      <c r="Q28" s="133"/>
      <c r="R28" s="134"/>
      <c r="AB28" s="485"/>
    </row>
    <row r="29" spans="2:28" ht="14.25" thickTop="1">
      <c r="L29" s="132"/>
      <c r="M29" s="139" t="s">
        <v>110</v>
      </c>
      <c r="N29" s="153">
        <v>0</v>
      </c>
      <c r="O29" s="154">
        <v>0</v>
      </c>
      <c r="P29" s="483" t="s">
        <v>18</v>
      </c>
      <c r="Q29" s="152"/>
      <c r="R29" s="134"/>
    </row>
    <row r="30" spans="2:28">
      <c r="L30" s="132"/>
      <c r="M30" s="142" t="s">
        <v>110</v>
      </c>
      <c r="N30" s="522">
        <v>1190.9951599999999</v>
      </c>
      <c r="O30" s="156">
        <v>1259.913679</v>
      </c>
      <c r="P30" s="517">
        <v>5.7866330036135452</v>
      </c>
      <c r="Q30" s="157"/>
      <c r="R30" s="134"/>
    </row>
    <row r="31" spans="2:28">
      <c r="L31" s="132"/>
      <c r="M31" s="142" t="s">
        <v>142</v>
      </c>
      <c r="N31" s="522">
        <v>375.69702899999999</v>
      </c>
      <c r="O31" s="156">
        <v>352.507274</v>
      </c>
      <c r="P31" s="517">
        <v>-6.1724616406269206</v>
      </c>
      <c r="Q31" s="157"/>
      <c r="R31" s="134"/>
    </row>
    <row r="32" spans="2:28">
      <c r="L32" s="132"/>
      <c r="M32" s="142" t="s">
        <v>144</v>
      </c>
      <c r="N32" s="522">
        <v>163.157442</v>
      </c>
      <c r="O32" s="156">
        <v>182.80594399999998</v>
      </c>
      <c r="P32" s="517">
        <v>12.042663674513832</v>
      </c>
      <c r="Q32" s="157"/>
      <c r="R32" s="134"/>
    </row>
    <row r="33" spans="12:18" ht="13.5" customHeight="1">
      <c r="L33" s="132"/>
      <c r="M33" s="142" t="s">
        <v>145</v>
      </c>
      <c r="N33" s="522">
        <v>277.62612199999995</v>
      </c>
      <c r="O33" s="156">
        <v>307.335645</v>
      </c>
      <c r="P33" s="517">
        <v>10.70127075434209</v>
      </c>
      <c r="Q33" s="157"/>
      <c r="R33" s="134"/>
    </row>
    <row r="34" spans="12:18">
      <c r="L34" s="132"/>
      <c r="M34" s="142" t="s">
        <v>149</v>
      </c>
      <c r="N34" s="523">
        <v>34.291707000000002</v>
      </c>
      <c r="O34" s="156">
        <v>35.721690000000002</v>
      </c>
      <c r="P34" s="517">
        <v>4.170054876533257</v>
      </c>
      <c r="Q34" s="157"/>
      <c r="R34" s="134"/>
    </row>
    <row r="35" spans="12:18">
      <c r="L35" s="132"/>
      <c r="M35" s="142" t="s">
        <v>150</v>
      </c>
      <c r="N35" s="523">
        <v>10.866575999999998</v>
      </c>
      <c r="O35" s="156">
        <v>11.749030000000001</v>
      </c>
      <c r="P35" s="517">
        <v>8.1208100877406366</v>
      </c>
      <c r="Q35" s="157"/>
      <c r="R35" s="134"/>
    </row>
    <row r="36" spans="12:18">
      <c r="L36" s="132"/>
      <c r="M36" s="142" t="s">
        <v>151</v>
      </c>
      <c r="N36" s="523">
        <v>13.963581</v>
      </c>
      <c r="O36" s="156">
        <v>15.106194</v>
      </c>
      <c r="P36" s="517">
        <v>8.1828078341794992</v>
      </c>
      <c r="Q36" s="157"/>
      <c r="R36" s="134"/>
    </row>
    <row r="37" spans="12:18">
      <c r="L37" s="132"/>
      <c r="M37" s="142" t="s">
        <v>152</v>
      </c>
      <c r="N37" s="523">
        <v>137.45358400000001</v>
      </c>
      <c r="O37" s="156">
        <v>153.17678799999999</v>
      </c>
      <c r="P37" s="517">
        <v>11.438918900797802</v>
      </c>
      <c r="Q37" s="157"/>
      <c r="R37" s="134"/>
    </row>
    <row r="38" spans="12:18">
      <c r="L38" s="132"/>
      <c r="M38" s="368" t="s">
        <v>153</v>
      </c>
      <c r="N38" s="523">
        <v>32.683715999999997</v>
      </c>
      <c r="O38" s="156">
        <v>39.367124000000004</v>
      </c>
      <c r="P38" s="517">
        <v>20.448739672074041</v>
      </c>
      <c r="Q38" s="157"/>
      <c r="R38" s="134"/>
    </row>
    <row r="39" spans="12:18">
      <c r="L39" s="132"/>
      <c r="M39" s="368" t="s">
        <v>154</v>
      </c>
      <c r="N39" s="523">
        <v>60.049559000000002</v>
      </c>
      <c r="O39" s="156">
        <v>68.797263999999998</v>
      </c>
      <c r="P39" s="517">
        <v>14.567475841079869</v>
      </c>
      <c r="Q39" s="157"/>
      <c r="R39" s="134"/>
    </row>
    <row r="40" spans="12:18">
      <c r="L40" s="132"/>
      <c r="M40" s="368" t="s">
        <v>155</v>
      </c>
      <c r="N40" s="519">
        <v>44.245057000000003</v>
      </c>
      <c r="O40" s="156">
        <v>46.372962999999999</v>
      </c>
      <c r="P40" s="517">
        <v>4.8093643545311693</v>
      </c>
      <c r="Q40" s="157"/>
      <c r="R40" s="134"/>
    </row>
    <row r="41" spans="12:18">
      <c r="L41" s="132"/>
      <c r="M41" s="368" t="s">
        <v>156</v>
      </c>
      <c r="N41" s="519">
        <v>16.882021999999996</v>
      </c>
      <c r="O41" s="156">
        <v>19.069344000000001</v>
      </c>
      <c r="P41" s="517">
        <v>12.956516701613154</v>
      </c>
      <c r="Q41" s="157"/>
      <c r="R41" s="134"/>
    </row>
    <row r="42" spans="12:18" ht="14.25" thickBot="1">
      <c r="L42" s="132"/>
      <c r="M42" s="145" t="s">
        <v>157</v>
      </c>
      <c r="N42" s="520">
        <v>24.078765000000004</v>
      </c>
      <c r="O42" s="159">
        <v>27.904419000000001</v>
      </c>
      <c r="P42" s="518">
        <v>15.888082299901995</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令和6年度審査分</v>
      </c>
      <c r="O45" s="162"/>
      <c r="P45" s="163" t="str">
        <f>O5</f>
        <v>令和7年度審査分</v>
      </c>
      <c r="Q45" s="437"/>
      <c r="R45" s="134"/>
    </row>
    <row r="46" spans="12:18" ht="14.25" thickTop="1">
      <c r="L46" s="132"/>
      <c r="M46" s="179" t="s">
        <v>110</v>
      </c>
      <c r="N46" s="525" t="s">
        <v>289</v>
      </c>
      <c r="O46" s="165"/>
      <c r="P46" s="526" t="s">
        <v>290</v>
      </c>
      <c r="Q46" s="438"/>
      <c r="R46" s="134"/>
    </row>
    <row r="47" spans="12:18">
      <c r="L47" s="132"/>
      <c r="M47" s="142" t="s">
        <v>142</v>
      </c>
      <c r="N47" s="166" t="s">
        <v>291</v>
      </c>
      <c r="O47" s="143"/>
      <c r="P47" s="527" t="s">
        <v>292</v>
      </c>
      <c r="Q47" s="384"/>
      <c r="R47" s="134"/>
    </row>
    <row r="48" spans="12:18">
      <c r="L48" s="132"/>
      <c r="M48" s="142" t="s">
        <v>144</v>
      </c>
      <c r="N48" s="166" t="s">
        <v>293</v>
      </c>
      <c r="O48" s="143"/>
      <c r="P48" s="527" t="s">
        <v>294</v>
      </c>
      <c r="Q48" s="384"/>
      <c r="R48" s="134"/>
    </row>
    <row r="49" spans="1:18">
      <c r="L49" s="132"/>
      <c r="M49" s="142" t="s">
        <v>145</v>
      </c>
      <c r="N49" s="166" t="s">
        <v>295</v>
      </c>
      <c r="O49" s="143"/>
      <c r="P49" s="527" t="s">
        <v>296</v>
      </c>
      <c r="Q49" s="384"/>
      <c r="R49" s="134"/>
    </row>
    <row r="50" spans="1:18">
      <c r="L50" s="132"/>
      <c r="M50" s="142" t="s">
        <v>149</v>
      </c>
      <c r="N50" s="166" t="s">
        <v>297</v>
      </c>
      <c r="O50" s="143"/>
      <c r="P50" s="527" t="s">
        <v>298</v>
      </c>
      <c r="Q50" s="384"/>
      <c r="R50" s="134"/>
    </row>
    <row r="51" spans="1:18">
      <c r="L51" s="132"/>
      <c r="M51" s="142" t="s">
        <v>150</v>
      </c>
      <c r="N51" s="166" t="s">
        <v>299</v>
      </c>
      <c r="O51" s="143"/>
      <c r="P51" s="527" t="s">
        <v>300</v>
      </c>
      <c r="Q51" s="384"/>
      <c r="R51" s="134"/>
    </row>
    <row r="52" spans="1:18">
      <c r="L52" s="132"/>
      <c r="M52" s="142" t="s">
        <v>151</v>
      </c>
      <c r="N52" s="166" t="s">
        <v>301</v>
      </c>
      <c r="O52" s="143"/>
      <c r="P52" s="527" t="s">
        <v>302</v>
      </c>
      <c r="Q52" s="384"/>
      <c r="R52" s="134"/>
    </row>
    <row r="53" spans="1:18">
      <c r="L53" s="132"/>
      <c r="M53" s="142" t="s">
        <v>152</v>
      </c>
      <c r="N53" s="166" t="s">
        <v>303</v>
      </c>
      <c r="O53" s="143"/>
      <c r="P53" s="527" t="s">
        <v>304</v>
      </c>
      <c r="Q53" s="384"/>
      <c r="R53" s="134"/>
    </row>
    <row r="54" spans="1:18">
      <c r="L54" s="132"/>
      <c r="M54" s="368" t="s">
        <v>153</v>
      </c>
      <c r="N54" s="166" t="s">
        <v>305</v>
      </c>
      <c r="O54" s="369"/>
      <c r="P54" s="527" t="s">
        <v>306</v>
      </c>
      <c r="Q54" s="439"/>
      <c r="R54" s="134"/>
    </row>
    <row r="55" spans="1:18">
      <c r="L55" s="132"/>
      <c r="M55" s="368" t="s">
        <v>154</v>
      </c>
      <c r="N55" s="166" t="s">
        <v>307</v>
      </c>
      <c r="O55" s="369"/>
      <c r="P55" s="527" t="s">
        <v>308</v>
      </c>
      <c r="Q55" s="439"/>
      <c r="R55" s="134"/>
    </row>
    <row r="56" spans="1:18">
      <c r="L56" s="132"/>
      <c r="M56" s="368" t="s">
        <v>155</v>
      </c>
      <c r="N56" s="166" t="s">
        <v>309</v>
      </c>
      <c r="O56" s="369"/>
      <c r="P56" s="527" t="s">
        <v>310</v>
      </c>
      <c r="Q56" s="439"/>
      <c r="R56" s="134"/>
    </row>
    <row r="57" spans="1:18">
      <c r="L57" s="132"/>
      <c r="M57" s="368" t="s">
        <v>156</v>
      </c>
      <c r="N57" s="166" t="s">
        <v>311</v>
      </c>
      <c r="O57" s="369"/>
      <c r="P57" s="527" t="s">
        <v>312</v>
      </c>
      <c r="Q57" s="439"/>
      <c r="R57" s="134"/>
    </row>
    <row r="58" spans="1:18" ht="14.25" thickBot="1">
      <c r="L58" s="132"/>
      <c r="M58" s="145" t="s">
        <v>157</v>
      </c>
      <c r="N58" s="168" t="s">
        <v>313</v>
      </c>
      <c r="O58" s="146"/>
      <c r="P58" s="521" t="s">
        <v>314</v>
      </c>
      <c r="Q58" s="440"/>
      <c r="R58" s="134"/>
    </row>
    <row r="59" spans="1:18">
      <c r="L59" s="132"/>
      <c r="M59" s="133"/>
      <c r="N59" s="133"/>
      <c r="O59" s="133"/>
      <c r="P59" s="133"/>
      <c r="Q59" s="133"/>
      <c r="R59" s="134"/>
    </row>
    <row r="60" spans="1:18" ht="14.25" thickBot="1">
      <c r="A60" s="176" t="s">
        <v>116</v>
      </c>
      <c r="B60" s="177" t="s">
        <v>209</v>
      </c>
      <c r="L60" s="132"/>
      <c r="M60" s="148" t="s">
        <v>115</v>
      </c>
      <c r="N60" s="133"/>
      <c r="O60" s="133"/>
      <c r="P60" s="133"/>
      <c r="Q60" s="133"/>
      <c r="R60" s="134"/>
    </row>
    <row r="61" spans="1:18" ht="14.25" thickBot="1">
      <c r="A61" s="176" t="s">
        <v>117</v>
      </c>
      <c r="B61" s="177" t="s">
        <v>118</v>
      </c>
      <c r="L61" s="132"/>
      <c r="M61" s="169" t="str">
        <f>N5</f>
        <v>令和6年度審査分</v>
      </c>
      <c r="N61" s="170"/>
      <c r="O61" s="171" t="str">
        <f>O5</f>
        <v>令和7年度審査分</v>
      </c>
      <c r="P61" s="172"/>
      <c r="Q61" s="149"/>
      <c r="R61" s="134"/>
    </row>
    <row r="62" spans="1:18" ht="14.2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1" orientation="portrait" useFirstPageNumber="1" r:id="rId1"/>
  <headerFooter alignWithMargins="0">
    <oddFooter>&amp;C&amp;10－&amp;P－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5B032FDB2C43C4BA1E4C83FC1E18A3B" ma:contentTypeVersion="18" ma:contentTypeDescription="新しいドキュメントを作成します。" ma:contentTypeScope="" ma:versionID="8660d126ec91bd934386896c7ca8c63b">
  <xsd:schema xmlns:xsd="http://www.w3.org/2001/XMLSchema" xmlns:xs="http://www.w3.org/2001/XMLSchema" xmlns:p="http://schemas.microsoft.com/office/2006/metadata/properties" xmlns:ns2="8558deb4-5f77-4441-a51d-a2fe795943eb" xmlns:ns3="2695a0cb-42b0-493e-b6df-4baa1a2be24c" targetNamespace="http://schemas.microsoft.com/office/2006/metadata/properties" ma:root="true" ma:fieldsID="449093f5e479fcdd670d15650eef04a0" ns2:_="" ns3:_="">
    <xsd:import namespace="8558deb4-5f77-4441-a51d-a2fe795943eb"/>
    <xsd:import namespace="2695a0cb-42b0-493e-b6df-4baa1a2be24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58deb4-5f77-4441-a51d-a2fe795943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8a5ce24b-1daf-44ae-8d22-d8bcdfc94638"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95a0cb-42b0-493e-b6df-4baa1a2be24c"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element name="TaxCatchAll" ma:index="22" nillable="true" ma:displayName="Taxonomy Catch All Column" ma:hidden="true" ma:list="{ba237c50-4e15-430a-9909-292027437525}" ma:internalName="TaxCatchAll" ma:showField="CatchAllData" ma:web="2695a0cb-42b0-493e-b6df-4baa1a2be24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58deb4-5f77-4441-a51d-a2fe795943eb">
      <Terms xmlns="http://schemas.microsoft.com/office/infopath/2007/PartnerControls"/>
    </lcf76f155ced4ddcb4097134ff3c332f>
    <TaxCatchAll xmlns="2695a0cb-42b0-493e-b6df-4baa1a2be24c" xsi:nil="true"/>
  </documentManagement>
</p:properties>
</file>

<file path=customXml/itemProps1.xml><?xml version="1.0" encoding="utf-8"?>
<ds:datastoreItem xmlns:ds="http://schemas.openxmlformats.org/officeDocument/2006/customXml" ds:itemID="{B3096A19-2D46-4E01-AA18-9AA391C3AA4E}"/>
</file>

<file path=customXml/itemProps2.xml><?xml version="1.0" encoding="utf-8"?>
<ds:datastoreItem xmlns:ds="http://schemas.openxmlformats.org/officeDocument/2006/customXml" ds:itemID="{4F68F464-6F6D-40B9-AAFD-6D2ABDD95650}"/>
</file>

<file path=customXml/itemProps3.xml><?xml version="1.0" encoding="utf-8"?>
<ds:datastoreItem xmlns:ds="http://schemas.openxmlformats.org/officeDocument/2006/customXml" ds:itemID="{D31FBE26-D7F9-4AE7-83C8-A96B3675BFC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表紙</vt:lpstr>
      <vt:lpstr>①総括</vt:lpstr>
      <vt:lpstr>②件数</vt:lpstr>
      <vt:lpstr>③件数前年比</vt:lpstr>
      <vt:lpstr>④点数</vt:lpstr>
      <vt:lpstr>⑤点数前年比</vt:lpstr>
      <vt:lpstr>⑥特審</vt:lpstr>
      <vt:lpstr>⑦査定件</vt:lpstr>
      <vt:lpstr>⑧査定点</vt:lpstr>
      <vt:lpstr>⑨再審件</vt:lpstr>
      <vt:lpstr>⑩再審点</vt:lpstr>
      <vt:lpstr>①総括!Print_Area</vt:lpstr>
      <vt:lpstr>②件数!Print_Area</vt:lpstr>
      <vt:lpstr>③件数前年比!Print_Area</vt:lpstr>
      <vt:lpstr>④点数!Print_Area</vt:lpstr>
      <vt:lpstr>⑤点数前年比!Print_Area</vt:lpstr>
      <vt:lpstr>⑥特審!Print_Area</vt:lpstr>
      <vt:lpstr>⑦査定件!Print_Area</vt:lpstr>
      <vt:lpstr>⑧査定点!Print_Area</vt:lpstr>
      <vt:lpstr>⑨再審件!Print_Area</vt:lpstr>
      <vt:lpstr>⑩再審点!Print_Area</vt:lpstr>
      <vt:lpstr>表紙!Print_Area</vt:lpstr>
    </vt:vector>
  </TitlesOfParts>
  <Company>社会保険診療報酬支払基金</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kikin</dc:creator>
  <cp:lastModifiedBy>社会保険診療報酬支払基金</cp:lastModifiedBy>
  <cp:lastPrinted>2022-11-02T07:23:18Z</cp:lastPrinted>
  <dcterms:created xsi:type="dcterms:W3CDTF">2005-07-22T00:33:45Z</dcterms:created>
  <dcterms:modified xsi:type="dcterms:W3CDTF">2026-06-10T01:28:19Z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0x01010085B032FDB2C43C4BA1E4C83FC1E18A3B</vt:lpwstr>
  </property>
</Properties>
</file>