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charts/chart4.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worksheets/sheet1.xml" ContentType="application/vnd.openxmlformats-officedocument.spreadsheetml.worksheet+xml"/>
  <Override PartName="/xl/drawings/drawing3.xml" ContentType="application/vnd.openxmlformats-officedocument.drawing+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charts/chart1.xml" ContentType="application/vnd.openxmlformats-officedocument.drawingml.chart+xml"/>
  <Override PartName="/xl/worksheets/sheet6.xml" ContentType="application/vnd.openxmlformats-officedocument.spreadsheetml.workshee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8"/>
  <workbookPr updateLinks="always" codeName="ThisWorkbook"/>
  <mc:AlternateContent xmlns:mc="http://schemas.openxmlformats.org/markup-compatibility/2006">
    <mc:Choice Requires="x15">
      <x15ac:absPath xmlns:x15ac="http://schemas.microsoft.com/office/spreadsheetml/2010/11/ac" url="\\CL1FSV0481\01_Honbu\06_本部内共有（短期）\分析評価部\松良\00_審査状況（審査統計）\支払基金における審査状況（令和08年03月審査分）\R080610(0612)分析評価_松良鈴奈_審査状況\支払基金における審査状況_令和7年度\"/>
    </mc:Choice>
  </mc:AlternateContent>
  <xr:revisionPtr revIDLastSave="0" documentId="13_ncr:1_{3C55D458-4BEE-4370-B5D0-39E8E46F401F}" xr6:coauthVersionLast="36" xr6:coauthVersionMax="36" xr10:uidLastSave="{00000000-0000-0000-0000-000000000000}"/>
  <bookViews>
    <workbookView xWindow="-15" yWindow="3975" windowWidth="19170" windowHeight="3990" tabRatio="824" xr2:uid="{00000000-000D-0000-FFFF-FFFF00000000}"/>
  </bookViews>
  <sheets>
    <sheet name="表紙" sheetId="90" r:id="rId1"/>
    <sheet name="①総括" sheetId="91" r:id="rId2"/>
    <sheet name="②件数" sheetId="92" r:id="rId3"/>
    <sheet name="③件数前年比" sheetId="93" r:id="rId4"/>
    <sheet name="④点数" sheetId="94" r:id="rId5"/>
    <sheet name="⑤点数前年比" sheetId="95" r:id="rId6"/>
    <sheet name="⑥特審" sheetId="100" r:id="rId7"/>
    <sheet name="⑦査定件" sheetId="96" r:id="rId8"/>
    <sheet name="⑧査定点" sheetId="97" r:id="rId9"/>
    <sheet name="⑨再審件" sheetId="98" r:id="rId10"/>
    <sheet name="⑩再審点" sheetId="99" r:id="rId11"/>
  </sheets>
  <definedNames>
    <definedName name="_1突合点検_単月_件数">#REF!</definedName>
    <definedName name="_2突合点検_単月_件数_対比">#REF!</definedName>
    <definedName name="_3突合点検_単月_点数">#REF!</definedName>
    <definedName name="_4突合点検_単月_点数_対比">#REF!</definedName>
    <definedName name="_xlnm._FilterDatabase" localSheetId="7" hidden="1">⑦査定件!$A$1</definedName>
    <definedName name="_xlnm._FilterDatabase" localSheetId="9" hidden="1">⑨再審件!$A$1</definedName>
    <definedName name="a" localSheetId="1" hidden="1">{"'確定金額'!$A$3:$E$37"}</definedName>
    <definedName name="a" localSheetId="2" hidden="1">{"'確定金額'!$A$3:$E$37"}</definedName>
    <definedName name="a" localSheetId="3" hidden="1">{"'確定金額'!$A$3:$E$37"}</definedName>
    <definedName name="a" localSheetId="4" hidden="1">{"'確定金額'!$A$3:$E$37"}</definedName>
    <definedName name="a" localSheetId="5" hidden="1">{"'確定金額'!$A$3:$E$37"}</definedName>
    <definedName name="a" localSheetId="6" hidden="1">{"'確定金額'!$A$3:$E$37"}</definedName>
    <definedName name="a" localSheetId="0" hidden="1">{"'確定金額'!$A$3:$E$37"}</definedName>
    <definedName name="a" hidden="1">{"'確定金額'!$A$3:$E$37"}</definedName>
    <definedName name="HTML_CodePage" hidden="1">932</definedName>
    <definedName name="HTML_Control" localSheetId="1" hidden="1">{"'確定金額'!$A$3:$E$37"}</definedName>
    <definedName name="HTML_Control" localSheetId="2" hidden="1">{"'確定金額'!$A$3:$E$37"}</definedName>
    <definedName name="HTML_Control" localSheetId="3" hidden="1">{"'確定金額'!$A$3:$E$37"}</definedName>
    <definedName name="HTML_Control" localSheetId="4" hidden="1">{"'確定金額'!$A$3:$E$37"}</definedName>
    <definedName name="HTML_Control" localSheetId="5" hidden="1">{"'確定金額'!$A$3:$E$37"}</definedName>
    <definedName name="HTML_Control" localSheetId="6" hidden="1">{"'確定金額'!$A$3:$E$37"}</definedName>
    <definedName name="HTML_Control" localSheetId="0" hidden="1">{"'確定金額'!$A$3:$E$37"}</definedName>
    <definedName name="HTML_Control" hidden="1">{"'確定金額'!$A$3:$E$37"}</definedName>
    <definedName name="HTML_Description" hidden="1">""</definedName>
    <definedName name="HTML_Email" hidden="1">""</definedName>
    <definedName name="HTML_Header" hidden="1">""</definedName>
    <definedName name="HTML_LastUpdate" hidden="1">"98/11/20"</definedName>
    <definedName name="HTML_LineAfter" hidden="1">FALSE</definedName>
    <definedName name="HTML_LineBefore" hidden="1">FALSE</definedName>
    <definedName name="HTML_Name" hidden="1">"統計管理課"</definedName>
    <definedName name="HTML_OBDlg2" hidden="1">TRUE</definedName>
    <definedName name="HTML_OBDlg3" hidden="1">TRUE</definedName>
    <definedName name="HTML_OBDlg4" hidden="1">TRUE</definedName>
    <definedName name="HTML_OS" hidden="1">0</definedName>
    <definedName name="HTML_PathFile" hidden="1">"h:\統計管理課\1MyHTML.htm"</definedName>
    <definedName name="HTML_PathTemplate" hidden="1">"H:\統計管理課\MyHTML.htm"</definedName>
    <definedName name="HTML_Title" hidden="1">""</definedName>
    <definedName name="_xlnm.Print_Area" localSheetId="1">①総括!$A$1:$AE$75</definedName>
    <definedName name="_xlnm.Print_Area" localSheetId="2">②件数!$A$1:$AW$58</definedName>
    <definedName name="_xlnm.Print_Area" localSheetId="3">③件数前年比!$A$1:$Z$58</definedName>
    <definedName name="_xlnm.Print_Area" localSheetId="4">④点数!$A$1:$AI$58</definedName>
    <definedName name="_xlnm.Print_Area" localSheetId="5">⑤点数前年比!$A$1:$S$58</definedName>
    <definedName name="_xlnm.Print_Area" localSheetId="6">⑥特審!$A$1:$L$22</definedName>
    <definedName name="_xlnm.Print_Area" localSheetId="7">⑦査定件!$A$1:$J$61</definedName>
    <definedName name="_xlnm.Print_Area" localSheetId="8">⑧査定点!$A$1:$J$61</definedName>
    <definedName name="_xlnm.Print_Area" localSheetId="9">⑨再審件!$A$1:$J$61</definedName>
    <definedName name="_xlnm.Print_Area" localSheetId="10">⑩再審点!$A$1:$J$61</definedName>
    <definedName name="_xlnm.Print_Area" localSheetId="0">表紙!$A$1:$U$41</definedName>
    <definedName name="審査状況_単月46前請求">#REF!</definedName>
    <definedName name="審査状況_単月46前請求_対比">#REF!</definedName>
    <definedName name="審査状況_単月57前請求">#REF!</definedName>
    <definedName name="審査状況_単月57前請求_対比">#REF!</definedName>
    <definedName name="審査状況_単月件数">#REF!</definedName>
    <definedName name="審査状況_単月件数_対比">#REF!</definedName>
    <definedName name="審査状況_単月点数">#REF!</definedName>
    <definedName name="審査状況_単月点数_対比">#REF!</definedName>
    <definedName name="特審＿原審査">#REF!</definedName>
    <definedName name="特審＿再審査">#REF!</definedName>
    <definedName name="突合点検_単月件数">#REF!</definedName>
    <definedName name="突合点検_単月件数_対比">#REF!</definedName>
    <definedName name="突合点検_単月点数">#REF!</definedName>
    <definedName name="突合点検_単月点数_対比">#REF!</definedName>
    <definedName name="理事会管掌別_単月46前請求">#REF!</definedName>
    <definedName name="理事会管掌別_単月46前請求_対比">#REF!</definedName>
    <definedName name="理事会管掌別_単月57前請求">#REF!</definedName>
    <definedName name="理事会管掌別_単月57前請求_対比">#REF!</definedName>
    <definedName name="理事会管掌別_単月件数">#REF!</definedName>
    <definedName name="理事会管掌別_単月件数_対比">#REF!</definedName>
    <definedName name="理事会管掌別_単月点数">#REF!</definedName>
    <definedName name="理事会管掌別_単月点数_対比">#REF!</definedName>
    <definedName name="理事会支部別_単月46前請求">#REF!</definedName>
    <definedName name="理事会支部別_単月46前請求_対比">#REF!</definedName>
    <definedName name="理事会支部別_単月57前請求">#REF!</definedName>
    <definedName name="理事会支部別_単月57前請求_対比">#REF!</definedName>
    <definedName name="理事会支部別_単月件数">#REF!</definedName>
    <definedName name="理事会支部別_単月件数_対比">#REF!</definedName>
    <definedName name="理事会支部別_単月点数">#REF!</definedName>
    <definedName name="理事会支部別_単月点数_対比">#REF!</definedName>
  </definedNames>
  <calcPr calcId="191029"/>
</workbook>
</file>

<file path=xl/calcChain.xml><?xml version="1.0" encoding="utf-8"?>
<calcChain xmlns="http://schemas.openxmlformats.org/spreadsheetml/2006/main">
  <c r="P45" i="98" l="1"/>
  <c r="P45" i="99"/>
  <c r="P45" i="97"/>
  <c r="O61" i="98"/>
  <c r="O61" i="99"/>
  <c r="O61" i="97"/>
  <c r="O27" i="98"/>
  <c r="O27" i="99"/>
  <c r="O27" i="97"/>
  <c r="M61" i="98"/>
  <c r="M61" i="99"/>
  <c r="M61" i="97"/>
  <c r="N45" i="98"/>
  <c r="N45" i="99"/>
  <c r="N45" i="97"/>
  <c r="N27" i="98"/>
  <c r="N27" i="99"/>
  <c r="N27" i="97"/>
  <c r="O61" i="96"/>
  <c r="P45" i="96"/>
  <c r="O27" i="96"/>
  <c r="M61" i="96"/>
  <c r="N45" i="96"/>
  <c r="N27" i="96"/>
</calcChain>
</file>

<file path=xl/sharedStrings.xml><?xml version="1.0" encoding="utf-8"?>
<sst xmlns="http://schemas.openxmlformats.org/spreadsheetml/2006/main" count="1830" uniqueCount="341">
  <si>
    <t>処理区分</t>
    <rPh sb="0" eb="2">
      <t>ショリ</t>
    </rPh>
    <rPh sb="2" eb="4">
      <t>クブン</t>
    </rPh>
    <phoneticPr fontId="2"/>
  </si>
  <si>
    <t>原審査</t>
    <rPh sb="0" eb="1">
      <t>ゲン</t>
    </rPh>
    <rPh sb="1" eb="3">
      <t>シンサ</t>
    </rPh>
    <phoneticPr fontId="2"/>
  </si>
  <si>
    <t>請求</t>
    <rPh sb="0" eb="2">
      <t>セイキュウ</t>
    </rPh>
    <phoneticPr fontId="2"/>
  </si>
  <si>
    <t>査定</t>
    <rPh sb="0" eb="2">
      <t>サテイ</t>
    </rPh>
    <phoneticPr fontId="2"/>
  </si>
  <si>
    <t>再審査</t>
    <rPh sb="0" eb="3">
      <t>サイシンサ</t>
    </rPh>
    <phoneticPr fontId="2"/>
  </si>
  <si>
    <t>保険者</t>
    <rPh sb="0" eb="3">
      <t>ホケンシャ</t>
    </rPh>
    <phoneticPr fontId="2"/>
  </si>
  <si>
    <t>原審どおり</t>
    <rPh sb="0" eb="2">
      <t>ゲンシン</t>
    </rPh>
    <phoneticPr fontId="2"/>
  </si>
  <si>
    <t>単月点検分</t>
    <rPh sb="0" eb="1">
      <t>タン</t>
    </rPh>
    <rPh sb="1" eb="2">
      <t>ゲツ</t>
    </rPh>
    <rPh sb="2" eb="4">
      <t>テンケン</t>
    </rPh>
    <rPh sb="4" eb="5">
      <t>ブン</t>
    </rPh>
    <phoneticPr fontId="2"/>
  </si>
  <si>
    <t>縦覧点検分</t>
    <rPh sb="0" eb="2">
      <t>ジュウラン</t>
    </rPh>
    <rPh sb="2" eb="4">
      <t>テンケン</t>
    </rPh>
    <rPh sb="4" eb="5">
      <t>ブン</t>
    </rPh>
    <phoneticPr fontId="2"/>
  </si>
  <si>
    <t>計</t>
    <rPh sb="0" eb="1">
      <t>ケイ</t>
    </rPh>
    <phoneticPr fontId="2"/>
  </si>
  <si>
    <t>医療機関</t>
    <rPh sb="0" eb="2">
      <t>イリョウ</t>
    </rPh>
    <rPh sb="2" eb="4">
      <t>キカン</t>
    </rPh>
    <phoneticPr fontId="2"/>
  </si>
  <si>
    <t>資格返戻</t>
    <rPh sb="0" eb="2">
      <t>シカク</t>
    </rPh>
    <rPh sb="2" eb="4">
      <t>ヘンレイ</t>
    </rPh>
    <phoneticPr fontId="2"/>
  </si>
  <si>
    <t>その他</t>
    <rPh sb="2" eb="3">
      <t>タ</t>
    </rPh>
    <phoneticPr fontId="2"/>
  </si>
  <si>
    <t>件数</t>
    <rPh sb="0" eb="2">
      <t>ケンスウ</t>
    </rPh>
    <phoneticPr fontId="2"/>
  </si>
  <si>
    <t>点数</t>
    <rPh sb="0" eb="2">
      <t>テンスウ</t>
    </rPh>
    <phoneticPr fontId="2"/>
  </si>
  <si>
    <t>（件）</t>
    <rPh sb="1" eb="2">
      <t>ケン</t>
    </rPh>
    <phoneticPr fontId="2"/>
  </si>
  <si>
    <t>（千点）</t>
    <rPh sb="1" eb="3">
      <t>センテン</t>
    </rPh>
    <phoneticPr fontId="2"/>
  </si>
  <si>
    <t>支払基金における審査状況（総括）</t>
    <rPh sb="0" eb="2">
      <t>シハライ</t>
    </rPh>
    <rPh sb="2" eb="4">
      <t>キキン</t>
    </rPh>
    <rPh sb="8" eb="10">
      <t>シンサ</t>
    </rPh>
    <rPh sb="10" eb="12">
      <t>ジョウキョウ</t>
    </rPh>
    <rPh sb="13" eb="15">
      <t>ソウカツ</t>
    </rPh>
    <phoneticPr fontId="2"/>
  </si>
  <si>
    <t>-</t>
    <phoneticPr fontId="2"/>
  </si>
  <si>
    <t>注</t>
    <rPh sb="0" eb="1">
      <t>チュウ</t>
    </rPh>
    <phoneticPr fontId="2"/>
  </si>
  <si>
    <t>審査返戻</t>
    <rPh sb="0" eb="2">
      <t>シンサ</t>
    </rPh>
    <rPh sb="2" eb="4">
      <t>ヘンレイ</t>
    </rPh>
    <phoneticPr fontId="2"/>
  </si>
  <si>
    <t>事務返戻</t>
    <rPh sb="0" eb="2">
      <t>ジム</t>
    </rPh>
    <rPh sb="2" eb="4">
      <t>ヘンレイ</t>
    </rPh>
    <phoneticPr fontId="2"/>
  </si>
  <si>
    <t>-</t>
  </si>
  <si>
    <t>（％）</t>
    <phoneticPr fontId="2"/>
  </si>
  <si>
    <t>資格返戻等</t>
    <rPh sb="0" eb="2">
      <t>シカク</t>
    </rPh>
    <rPh sb="2" eb="4">
      <t>ヘンレイ</t>
    </rPh>
    <rPh sb="4" eb="5">
      <t>トウ</t>
    </rPh>
    <phoneticPr fontId="2"/>
  </si>
  <si>
    <t>全管掌分</t>
    <rPh sb="0" eb="1">
      <t>ゼン</t>
    </rPh>
    <rPh sb="1" eb="3">
      <t>カンショウ</t>
    </rPh>
    <rPh sb="3" eb="4">
      <t>ブン</t>
    </rPh>
    <phoneticPr fontId="2"/>
  </si>
  <si>
    <t>船員保険分</t>
    <rPh sb="0" eb="2">
      <t>センイン</t>
    </rPh>
    <rPh sb="2" eb="4">
      <t>ホケン</t>
    </rPh>
    <rPh sb="4" eb="5">
      <t>ブン</t>
    </rPh>
    <phoneticPr fontId="2"/>
  </si>
  <si>
    <t>健保組合分</t>
    <rPh sb="0" eb="2">
      <t>ケンポ</t>
    </rPh>
    <rPh sb="2" eb="4">
      <t>クミアイ</t>
    </rPh>
    <rPh sb="4" eb="5">
      <t>ブン</t>
    </rPh>
    <phoneticPr fontId="2"/>
  </si>
  <si>
    <t>共済組合分</t>
    <rPh sb="0" eb="2">
      <t>キョウサイ</t>
    </rPh>
    <rPh sb="2" eb="4">
      <t>クミアイ</t>
    </rPh>
    <rPh sb="4" eb="5">
      <t>ブン</t>
    </rPh>
    <phoneticPr fontId="2"/>
  </si>
  <si>
    <t>査定・返戻等の合計（点数）</t>
    <rPh sb="0" eb="2">
      <t>サテイ</t>
    </rPh>
    <rPh sb="3" eb="5">
      <t>ヘンレイ</t>
    </rPh>
    <rPh sb="5" eb="6">
      <t>トウ</t>
    </rPh>
    <rPh sb="7" eb="9">
      <t>ゴウケイ</t>
    </rPh>
    <rPh sb="10" eb="12">
      <t>テンスウ</t>
    </rPh>
    <phoneticPr fontId="2"/>
  </si>
  <si>
    <t>保　険　者　等　の　申　出　に　よ　る　調　整</t>
    <rPh sb="0" eb="1">
      <t>タモツ</t>
    </rPh>
    <rPh sb="2" eb="3">
      <t>ケン</t>
    </rPh>
    <rPh sb="4" eb="5">
      <t>シャ</t>
    </rPh>
    <rPh sb="6" eb="7">
      <t>トウ</t>
    </rPh>
    <rPh sb="10" eb="11">
      <t>サル</t>
    </rPh>
    <rPh sb="12" eb="13">
      <t>デ</t>
    </rPh>
    <rPh sb="20" eb="21">
      <t>チョウ</t>
    </rPh>
    <rPh sb="22" eb="23">
      <t>タダシ</t>
    </rPh>
    <phoneticPr fontId="2"/>
  </si>
  <si>
    <t>用語の説明</t>
  </si>
  <si>
    <t>（原審査欄）</t>
  </si>
  <si>
    <t>（保険者等の申出による調整欄）</t>
  </si>
  <si>
    <t>支払基金における審査状況</t>
    <phoneticPr fontId="2"/>
  </si>
  <si>
    <t>支払基金における審査状況</t>
  </si>
  <si>
    <t>（件）</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</si>
  <si>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</si>
  <si>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</si>
  <si>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</si>
  <si>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</si>
  <si>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</si>
  <si>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</si>
  <si>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</si>
  <si>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</si>
  <si>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</si>
  <si>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</si>
  <si>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</si>
  <si>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</si>
  <si>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</si>
  <si>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</si>
  <si>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</si>
  <si>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</si>
  <si>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</si>
  <si>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</si>
  <si>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</si>
  <si>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</si>
  <si>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</si>
  <si>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</si>
  <si>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</si>
  <si>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</si>
  <si>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</si>
  <si>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</si>
  <si>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</si>
  <si>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</si>
  <si>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</si>
  <si>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</si>
  <si>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</si>
  <si>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</si>
  <si>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</si>
  <si>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</si>
  <si>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</si>
  <si>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</si>
  <si>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</si>
  <si>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</si>
  <si>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</si>
  <si>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</si>
  <si>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</si>
  <si>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</si>
  <si>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</si>
  <si>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</si>
  <si>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</si>
  <si>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</si>
  <si>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原審査</t>
    <rPh sb="0" eb="1">
      <t>ゲン</t>
    </rPh>
    <rPh sb="1" eb="3">
      <t>シンサ</t>
    </rPh>
    <phoneticPr fontId="19"/>
  </si>
  <si>
    <t>保　　険　　者　　等　　の　　申　　出　　に　　よ　　る　　調　　整</t>
    <rPh sb="0" eb="1">
      <t>タモツ</t>
    </rPh>
    <rPh sb="3" eb="4">
      <t>ケン</t>
    </rPh>
    <rPh sb="6" eb="7">
      <t>シャ</t>
    </rPh>
    <rPh sb="9" eb="10">
      <t>トウ</t>
    </rPh>
    <rPh sb="15" eb="16">
      <t>サル</t>
    </rPh>
    <rPh sb="18" eb="19">
      <t>デ</t>
    </rPh>
    <rPh sb="30" eb="31">
      <t>チョウ</t>
    </rPh>
    <rPh sb="33" eb="34">
      <t>タダシ</t>
    </rPh>
    <phoneticPr fontId="19"/>
  </si>
  <si>
    <t>請求</t>
    <rPh sb="0" eb="2">
      <t>セイキュウ</t>
    </rPh>
    <phoneticPr fontId="19"/>
  </si>
  <si>
    <t>査定</t>
    <rPh sb="0" eb="2">
      <t>サテイ</t>
    </rPh>
    <phoneticPr fontId="19"/>
  </si>
  <si>
    <t>再審査</t>
    <rPh sb="0" eb="3">
      <t>サイシンサ</t>
    </rPh>
    <phoneticPr fontId="19"/>
  </si>
  <si>
    <t>資格返戻等</t>
    <rPh sb="0" eb="2">
      <t>シカク</t>
    </rPh>
    <rPh sb="2" eb="4">
      <t>ヘンレイ</t>
    </rPh>
    <rPh sb="4" eb="5">
      <t>トウ</t>
    </rPh>
    <phoneticPr fontId="19"/>
  </si>
  <si>
    <t>保険者</t>
    <rPh sb="0" eb="3">
      <t>ホケンシャ</t>
    </rPh>
    <phoneticPr fontId="19"/>
  </si>
  <si>
    <t>医療機関</t>
    <rPh sb="0" eb="2">
      <t>イリョウ</t>
    </rPh>
    <rPh sb="2" eb="4">
      <t>キカン</t>
    </rPh>
    <phoneticPr fontId="19"/>
  </si>
  <si>
    <t>原審どおり</t>
    <rPh sb="0" eb="2">
      <t>ゲンシン</t>
    </rPh>
    <phoneticPr fontId="19"/>
  </si>
  <si>
    <t>審査返戻</t>
    <rPh sb="0" eb="2">
      <t>シンサ</t>
    </rPh>
    <rPh sb="2" eb="4">
      <t>ヘンレイ</t>
    </rPh>
    <phoneticPr fontId="19"/>
  </si>
  <si>
    <t>計</t>
    <rPh sb="0" eb="1">
      <t>ケイ</t>
    </rPh>
    <phoneticPr fontId="19"/>
  </si>
  <si>
    <t>資格返戻</t>
    <rPh sb="0" eb="2">
      <t>シカク</t>
    </rPh>
    <rPh sb="2" eb="4">
      <t>ヘンレイ</t>
    </rPh>
    <phoneticPr fontId="19"/>
  </si>
  <si>
    <t>事務返戻</t>
    <rPh sb="0" eb="2">
      <t>ジム</t>
    </rPh>
    <rPh sb="2" eb="4">
      <t>ヘンレイ</t>
    </rPh>
    <phoneticPr fontId="19"/>
  </si>
  <si>
    <t>その他</t>
    <rPh sb="2" eb="3">
      <t>タ</t>
    </rPh>
    <phoneticPr fontId="19"/>
  </si>
  <si>
    <t>単月点検分</t>
    <rPh sb="0" eb="1">
      <t>タン</t>
    </rPh>
    <rPh sb="1" eb="2">
      <t>ゲツ</t>
    </rPh>
    <rPh sb="2" eb="4">
      <t>テンケン</t>
    </rPh>
    <rPh sb="4" eb="5">
      <t>ブン</t>
    </rPh>
    <phoneticPr fontId="19"/>
  </si>
  <si>
    <t>縦覧点検分</t>
    <rPh sb="0" eb="2">
      <t>ジュウラン</t>
    </rPh>
    <rPh sb="2" eb="4">
      <t>テンケン</t>
    </rPh>
    <rPh sb="4" eb="5">
      <t>ブン</t>
    </rPh>
    <phoneticPr fontId="19"/>
  </si>
  <si>
    <t>全国計</t>
    <rPh sb="0" eb="2">
      <t>ゼンコク</t>
    </rPh>
    <rPh sb="2" eb="3">
      <t>ケイ</t>
    </rPh>
    <phoneticPr fontId="19"/>
  </si>
  <si>
    <t>北海道</t>
    <rPh sb="0" eb="3">
      <t>ホッカイドウ</t>
    </rPh>
    <phoneticPr fontId="19"/>
  </si>
  <si>
    <t>青森県</t>
    <rPh sb="0" eb="3">
      <t>アオモリケン</t>
    </rPh>
    <phoneticPr fontId="19"/>
  </si>
  <si>
    <t>沖縄県</t>
    <rPh sb="0" eb="3">
      <t>オキナワケン</t>
    </rPh>
    <phoneticPr fontId="19"/>
  </si>
  <si>
    <t>(千点）</t>
  </si>
  <si>
    <t>協会けんぽ分</t>
    <rPh sb="5" eb="6">
      <t>ブン</t>
    </rPh>
    <phoneticPr fontId="2"/>
  </si>
  <si>
    <t>平成16年度</t>
  </si>
  <si>
    <t>(%）</t>
  </si>
  <si>
    <t>（%）</t>
    <phoneticPr fontId="19"/>
  </si>
  <si>
    <t>(%）</t>
    <phoneticPr fontId="19"/>
  </si>
  <si>
    <t>原審査査定件数</t>
    <rPh sb="0" eb="1">
      <t>ゲン</t>
    </rPh>
    <rPh sb="1" eb="3">
      <t>シンサ</t>
    </rPh>
    <rPh sb="3" eb="5">
      <t>サテイ</t>
    </rPh>
    <rPh sb="5" eb="7">
      <t>ケンスウ</t>
    </rPh>
    <phoneticPr fontId="2"/>
  </si>
  <si>
    <t>全管掌</t>
    <rPh sb="0" eb="1">
      <t>ゼン</t>
    </rPh>
    <rPh sb="1" eb="3">
      <t>カンショウ</t>
    </rPh>
    <phoneticPr fontId="2"/>
  </si>
  <si>
    <t>グラフ用</t>
    <rPh sb="3" eb="4">
      <t>ヨウ</t>
    </rPh>
    <phoneticPr fontId="2"/>
  </si>
  <si>
    <t>単位：万件</t>
    <rPh sb="0" eb="2">
      <t>タンイ</t>
    </rPh>
    <rPh sb="3" eb="5">
      <t>マンケン</t>
    </rPh>
    <phoneticPr fontId="2"/>
  </si>
  <si>
    <t>前年同期比</t>
    <rPh sb="0" eb="2">
      <t>ゼンネン</t>
    </rPh>
    <rPh sb="2" eb="5">
      <t>ドウキヒ</t>
    </rPh>
    <phoneticPr fontId="2"/>
  </si>
  <si>
    <t>ラベル用</t>
    <rPh sb="3" eb="4">
      <t>ヨウ</t>
    </rPh>
    <phoneticPr fontId="2"/>
  </si>
  <si>
    <t>項目軸用</t>
    <rPh sb="0" eb="2">
      <t>コウモク</t>
    </rPh>
    <rPh sb="2" eb="3">
      <t>ジク</t>
    </rPh>
    <rPh sb="3" eb="4">
      <t>ヨウ</t>
    </rPh>
    <phoneticPr fontId="2"/>
  </si>
  <si>
    <t>注１</t>
  </si>
  <si>
    <t>２</t>
  </si>
  <si>
    <t>：「その他」の数値は、船員保険及びその他各法の数値である。</t>
  </si>
  <si>
    <t>原審査査定点数</t>
    <rPh sb="0" eb="1">
      <t>ゲン</t>
    </rPh>
    <rPh sb="1" eb="3">
      <t>シンサ</t>
    </rPh>
    <rPh sb="3" eb="5">
      <t>サテイ</t>
    </rPh>
    <rPh sb="5" eb="7">
      <t>テンスウ</t>
    </rPh>
    <phoneticPr fontId="2"/>
  </si>
  <si>
    <t>単位：百万点</t>
    <rPh sb="0" eb="2">
      <t>タンイ</t>
    </rPh>
    <rPh sb="3" eb="6">
      <t>ヒャクマンテン</t>
    </rPh>
    <phoneticPr fontId="2"/>
  </si>
  <si>
    <t>再審査査定件数</t>
    <rPh sb="0" eb="3">
      <t>サイシンサ</t>
    </rPh>
    <rPh sb="3" eb="5">
      <t>サテイ</t>
    </rPh>
    <rPh sb="5" eb="7">
      <t>ケンスウ</t>
    </rPh>
    <phoneticPr fontId="2"/>
  </si>
  <si>
    <t>再審査査定点数</t>
    <rPh sb="0" eb="3">
      <t>サイシンサ</t>
    </rPh>
    <rPh sb="3" eb="5">
      <t>サテイ</t>
    </rPh>
    <rPh sb="5" eb="7">
      <t>テンスウ</t>
    </rPh>
    <phoneticPr fontId="2"/>
  </si>
  <si>
    <t>生活保護分</t>
    <rPh sb="0" eb="2">
      <t>セイカツ</t>
    </rPh>
    <rPh sb="2" eb="4">
      <t>ホゴ</t>
    </rPh>
    <rPh sb="4" eb="5">
      <t>ブン</t>
    </rPh>
    <phoneticPr fontId="2"/>
  </si>
  <si>
    <t>突合点検分</t>
    <rPh sb="0" eb="2">
      <t>トツゴウ</t>
    </rPh>
    <rPh sb="2" eb="4">
      <t>テンケン</t>
    </rPh>
    <rPh sb="4" eb="5">
      <t>ブン</t>
    </rPh>
    <phoneticPr fontId="19"/>
  </si>
  <si>
    <t>突合点検分</t>
    <rPh sb="0" eb="2">
      <t>トツゴウ</t>
    </rPh>
    <rPh sb="2" eb="4">
      <t>テンケン</t>
    </rPh>
    <rPh sb="4" eb="5">
      <t>ブン</t>
    </rPh>
    <phoneticPr fontId="2"/>
  </si>
  <si>
    <t>（%）</t>
  </si>
  <si>
    <t>査定・・・・・・・・・・・・・・・・・・・再審査の結果、診療内容について保険者又は医療機関からの申出により査定したもの</t>
    <rPh sb="53" eb="55">
      <t>サテイ</t>
    </rPh>
    <phoneticPr fontId="2"/>
  </si>
  <si>
    <t>対前年増減率</t>
    <rPh sb="2" eb="3">
      <t>ドシ</t>
    </rPh>
    <rPh sb="3" eb="5">
      <t>ゾウゲン</t>
    </rPh>
    <rPh sb="5" eb="6">
      <t>リツ</t>
    </rPh>
    <phoneticPr fontId="2"/>
  </si>
  <si>
    <t>（点）</t>
    <rPh sb="1" eb="2">
      <t>テン</t>
    </rPh>
    <phoneticPr fontId="2"/>
  </si>
  <si>
    <t>請求1万点
当たり点数</t>
    <rPh sb="0" eb="2">
      <t>セイキュウ</t>
    </rPh>
    <rPh sb="3" eb="4">
      <t>マン</t>
    </rPh>
    <rPh sb="4" eb="5">
      <t>テン</t>
    </rPh>
    <rPh sb="6" eb="7">
      <t>ア</t>
    </rPh>
    <rPh sb="9" eb="11">
      <t>テンスウ</t>
    </rPh>
    <phoneticPr fontId="2"/>
  </si>
  <si>
    <t>請求1万件
当たり件数</t>
    <rPh sb="0" eb="2">
      <t>セイキュウ</t>
    </rPh>
    <rPh sb="3" eb="5">
      <t>マンケン</t>
    </rPh>
    <rPh sb="6" eb="7">
      <t>ア</t>
    </rPh>
    <rPh sb="9" eb="11">
      <t>ケンスウ</t>
    </rPh>
    <phoneticPr fontId="2"/>
  </si>
  <si>
    <t>請求1万点
当たり点数</t>
    <rPh sb="0" eb="2">
      <t>セイキュウ</t>
    </rPh>
    <rPh sb="3" eb="5">
      <t>マンテン</t>
    </rPh>
    <rPh sb="6" eb="7">
      <t>ア</t>
    </rPh>
    <rPh sb="9" eb="11">
      <t>テンスウ</t>
    </rPh>
    <phoneticPr fontId="2"/>
  </si>
  <si>
    <t>（点）</t>
  </si>
  <si>
    <t>原審査査定件数の比較（対前年増減率）</t>
    <rPh sb="13" eb="14">
      <t>ドシ</t>
    </rPh>
    <phoneticPr fontId="2"/>
  </si>
  <si>
    <t>原審査査定点数の比較（対前年増減率）</t>
    <rPh sb="5" eb="6">
      <t>テン</t>
    </rPh>
    <rPh sb="13" eb="14">
      <t>ドシ</t>
    </rPh>
    <phoneticPr fontId="2"/>
  </si>
  <si>
    <t>２：「査定・返戻等の合計（点数）」は、原審査査定及び保険者等の申出による調整の点数の合計である。</t>
    <rPh sb="3" eb="5">
      <t>サテイ</t>
    </rPh>
    <rPh sb="6" eb="8">
      <t>ヘンレイ</t>
    </rPh>
    <rPh sb="8" eb="9">
      <t>トウ</t>
    </rPh>
    <rPh sb="10" eb="12">
      <t>ゴウケイ</t>
    </rPh>
    <rPh sb="13" eb="15">
      <t>テンスウ</t>
    </rPh>
    <rPh sb="19" eb="20">
      <t>ゲン</t>
    </rPh>
    <rPh sb="20" eb="22">
      <t>シンサ</t>
    </rPh>
    <rPh sb="22" eb="24">
      <t>サテイ</t>
    </rPh>
    <rPh sb="24" eb="25">
      <t>オヨ</t>
    </rPh>
    <rPh sb="26" eb="29">
      <t>ホケンシャ</t>
    </rPh>
    <rPh sb="29" eb="30">
      <t>トウ</t>
    </rPh>
    <rPh sb="31" eb="33">
      <t>モウシデ</t>
    </rPh>
    <rPh sb="36" eb="38">
      <t>チョウセイ</t>
    </rPh>
    <rPh sb="39" eb="41">
      <t>テンスウ</t>
    </rPh>
    <rPh sb="42" eb="44">
      <t>ゴウケイ</t>
    </rPh>
    <phoneticPr fontId="2"/>
  </si>
  <si>
    <t>「－」は掲げる計数がないもの、「０」は表示単位に満たないもの、「▲」は負数のもの、「…」は対前年増減率で乖離があるもの</t>
    <rPh sb="45" eb="46">
      <t>タイ</t>
    </rPh>
    <phoneticPr fontId="2"/>
  </si>
  <si>
    <t>単月点検分</t>
    <rPh sb="0" eb="2">
      <t>タンゲツ</t>
    </rPh>
    <rPh sb="2" eb="4">
      <t>テンケン</t>
    </rPh>
    <rPh sb="4" eb="5">
      <t>ブン</t>
    </rPh>
    <phoneticPr fontId="19"/>
  </si>
  <si>
    <t>全管掌（単月）</t>
    <rPh sb="0" eb="1">
      <t>ゼン</t>
    </rPh>
    <rPh sb="1" eb="3">
      <t>カンショウ</t>
    </rPh>
    <rPh sb="4" eb="6">
      <t>タンゲツ</t>
    </rPh>
    <phoneticPr fontId="2"/>
  </si>
  <si>
    <t>全管掌（突合）</t>
    <rPh sb="0" eb="1">
      <t>ゼン</t>
    </rPh>
    <rPh sb="1" eb="3">
      <t>カンショウ</t>
    </rPh>
    <rPh sb="4" eb="6">
      <t>トツゴウ</t>
    </rPh>
    <phoneticPr fontId="2"/>
  </si>
  <si>
    <t>全管掌（縦覧）</t>
    <rPh sb="0" eb="1">
      <t>ゼン</t>
    </rPh>
    <rPh sb="1" eb="3">
      <t>カンショウ</t>
    </rPh>
    <rPh sb="4" eb="6">
      <t>ジュウラン</t>
    </rPh>
    <phoneticPr fontId="2"/>
  </si>
  <si>
    <t>協会けんぽ（単月）</t>
  </si>
  <si>
    <t>協会けんぽ（単月）</t>
    <phoneticPr fontId="2"/>
  </si>
  <si>
    <t>協会けんぽ（突合）</t>
    <rPh sb="6" eb="8">
      <t>トツゴウ</t>
    </rPh>
    <phoneticPr fontId="2"/>
  </si>
  <si>
    <t>協会けんぽ（縦覧）</t>
    <rPh sb="6" eb="8">
      <t>ジュウラン</t>
    </rPh>
    <phoneticPr fontId="2"/>
  </si>
  <si>
    <t>船員保険（単月）</t>
    <rPh sb="0" eb="2">
      <t>センイン</t>
    </rPh>
    <rPh sb="2" eb="4">
      <t>ホケン</t>
    </rPh>
    <phoneticPr fontId="2"/>
  </si>
  <si>
    <t>船員保険（突合）</t>
    <rPh sb="0" eb="2">
      <t>センイン</t>
    </rPh>
    <rPh sb="2" eb="4">
      <t>ホケン</t>
    </rPh>
    <rPh sb="5" eb="7">
      <t>トツゴウ</t>
    </rPh>
    <phoneticPr fontId="2"/>
  </si>
  <si>
    <t>船員保険（縦覧）</t>
    <rPh sb="0" eb="2">
      <t>センイン</t>
    </rPh>
    <rPh sb="2" eb="4">
      <t>ホケン</t>
    </rPh>
    <rPh sb="5" eb="7">
      <t>ジュウラン</t>
    </rPh>
    <phoneticPr fontId="2"/>
  </si>
  <si>
    <t>共済組合（単月）</t>
    <rPh sb="0" eb="2">
      <t>キョウサイ</t>
    </rPh>
    <rPh sb="2" eb="4">
      <t>クミアイ</t>
    </rPh>
    <phoneticPr fontId="2"/>
  </si>
  <si>
    <t>共済組合（突合）</t>
    <rPh sb="0" eb="2">
      <t>キョウサイ</t>
    </rPh>
    <rPh sb="2" eb="4">
      <t>クミアイ</t>
    </rPh>
    <rPh sb="5" eb="7">
      <t>トツゴウ</t>
    </rPh>
    <phoneticPr fontId="2"/>
  </si>
  <si>
    <t>共済組合（縦覧）</t>
    <rPh sb="0" eb="2">
      <t>キョウサイ</t>
    </rPh>
    <rPh sb="2" eb="4">
      <t>クミアイ</t>
    </rPh>
    <rPh sb="5" eb="7">
      <t>ジュウラン</t>
    </rPh>
    <phoneticPr fontId="2"/>
  </si>
  <si>
    <t>健保組合（単月）</t>
    <rPh sb="0" eb="2">
      <t>ケンポ</t>
    </rPh>
    <rPh sb="2" eb="4">
      <t>クミアイ</t>
    </rPh>
    <phoneticPr fontId="2"/>
  </si>
  <si>
    <t>健保組合（突合）</t>
    <rPh sb="0" eb="2">
      <t>ケンポ</t>
    </rPh>
    <rPh sb="2" eb="4">
      <t>クミアイ</t>
    </rPh>
    <rPh sb="5" eb="7">
      <t>トツゴウ</t>
    </rPh>
    <phoneticPr fontId="2"/>
  </si>
  <si>
    <t>健保組合（縦覧）</t>
    <rPh sb="0" eb="2">
      <t>ケンポ</t>
    </rPh>
    <rPh sb="2" eb="4">
      <t>クミアイ</t>
    </rPh>
    <rPh sb="5" eb="7">
      <t>ジュウラン</t>
    </rPh>
    <phoneticPr fontId="2"/>
  </si>
  <si>
    <t>その他各法（単月）</t>
    <rPh sb="2" eb="3">
      <t>タ</t>
    </rPh>
    <rPh sb="3" eb="5">
      <t>カクホウ</t>
    </rPh>
    <phoneticPr fontId="2"/>
  </si>
  <si>
    <t>その他各法（突合）</t>
    <rPh sb="2" eb="3">
      <t>タ</t>
    </rPh>
    <rPh sb="3" eb="5">
      <t>カクホウ</t>
    </rPh>
    <rPh sb="6" eb="8">
      <t>トツゴウ</t>
    </rPh>
    <phoneticPr fontId="2"/>
  </si>
  <si>
    <t>その他各法（縦覧）</t>
    <rPh sb="2" eb="3">
      <t>タ</t>
    </rPh>
    <rPh sb="3" eb="5">
      <t>カクホウ</t>
    </rPh>
    <rPh sb="6" eb="8">
      <t>ジュウラン</t>
    </rPh>
    <phoneticPr fontId="2"/>
  </si>
  <si>
    <t>再審査査定件数の比較（対前年増減率）</t>
    <rPh sb="0" eb="3">
      <t>サイシンサ</t>
    </rPh>
    <rPh sb="13" eb="14">
      <t>ドシ</t>
    </rPh>
    <phoneticPr fontId="2"/>
  </si>
  <si>
    <t>再審査査定点数の比較（対前年増減率）</t>
    <rPh sb="0" eb="3">
      <t>サイシンサ</t>
    </rPh>
    <rPh sb="5" eb="6">
      <t>テン</t>
    </rPh>
    <rPh sb="13" eb="14">
      <t>ドシ</t>
    </rPh>
    <phoneticPr fontId="2"/>
  </si>
  <si>
    <t>１：「請求1万件（点）当たり件数（点数）」は、原審査請求件数（点数）に対するものである。ただし、再審査の「請求1万件（点）当たり件数（点数）」は、4～6か月前平均原審査請求件数（点数）に対するものである。</t>
    <rPh sb="3" eb="5">
      <t>セイキュウ</t>
    </rPh>
    <rPh sb="6" eb="8">
      <t>マンケン</t>
    </rPh>
    <rPh sb="9" eb="10">
      <t>テン</t>
    </rPh>
    <rPh sb="11" eb="12">
      <t>ア</t>
    </rPh>
    <rPh sb="14" eb="16">
      <t>ケンスウ</t>
    </rPh>
    <rPh sb="17" eb="19">
      <t>テンスウ</t>
    </rPh>
    <rPh sb="23" eb="24">
      <t>ゲン</t>
    </rPh>
    <rPh sb="24" eb="26">
      <t>シンサ</t>
    </rPh>
    <rPh sb="26" eb="28">
      <t>セイキュウ</t>
    </rPh>
    <rPh sb="28" eb="30">
      <t>ケンスウ</t>
    </rPh>
    <rPh sb="31" eb="33">
      <t>テンスウ</t>
    </rPh>
    <rPh sb="35" eb="36">
      <t>タイ</t>
    </rPh>
    <rPh sb="48" eb="51">
      <t>サイシンサ</t>
    </rPh>
    <rPh sb="53" eb="55">
      <t>セイキュウ</t>
    </rPh>
    <rPh sb="56" eb="58">
      <t>マンケン</t>
    </rPh>
    <rPh sb="59" eb="60">
      <t>テン</t>
    </rPh>
    <rPh sb="61" eb="62">
      <t>ア</t>
    </rPh>
    <rPh sb="64" eb="66">
      <t>ケンスウ</t>
    </rPh>
    <rPh sb="67" eb="69">
      <t>テンスウ</t>
    </rPh>
    <rPh sb="77" eb="79">
      <t>ゲツマエ</t>
    </rPh>
    <rPh sb="79" eb="81">
      <t>ヘイキン</t>
    </rPh>
    <rPh sb="81" eb="82">
      <t>ゲン</t>
    </rPh>
    <rPh sb="82" eb="84">
      <t>シンサ</t>
    </rPh>
    <rPh sb="84" eb="86">
      <t>セイキュウ</t>
    </rPh>
    <rPh sb="86" eb="88">
      <t>ケンスウ</t>
    </rPh>
    <rPh sb="89" eb="91">
      <t>テンスウ</t>
    </rPh>
    <rPh sb="93" eb="94">
      <t>タイ</t>
    </rPh>
    <phoneticPr fontId="2"/>
  </si>
  <si>
    <t>注　： 表中の網掛け部分は、原審査請求件数に対する請求1万件当たり件数である。ただし、再審査は4～6か月前平均原審査請求件数により算出している。</t>
    <rPh sb="4" eb="5">
      <t>ヒョウ</t>
    </rPh>
    <rPh sb="5" eb="6">
      <t>チュウ</t>
    </rPh>
    <rPh sb="7" eb="9">
      <t>アミカ</t>
    </rPh>
    <rPh sb="25" eb="27">
      <t>セイキュウ</t>
    </rPh>
    <rPh sb="28" eb="30">
      <t>マンケン</t>
    </rPh>
    <rPh sb="30" eb="31">
      <t>ア</t>
    </rPh>
    <rPh sb="33" eb="35">
      <t>ケンスウ</t>
    </rPh>
    <rPh sb="53" eb="55">
      <t>ヘイキン</t>
    </rPh>
    <rPh sb="65" eb="67">
      <t>サンシュツ</t>
    </rPh>
    <phoneticPr fontId="19"/>
  </si>
  <si>
    <t>注　： 表中の網掛け部分は、原審査請求点数に対する請求1万点当たり点数である。ただし、再審査は4～6か月前平均原審査請求点数により算出している。</t>
    <rPh sb="4" eb="5">
      <t>ヒョウ</t>
    </rPh>
    <rPh sb="5" eb="6">
      <t>チュウ</t>
    </rPh>
    <rPh sb="7" eb="9">
      <t>アミカ</t>
    </rPh>
    <rPh sb="19" eb="20">
      <t>テン</t>
    </rPh>
    <rPh sb="25" eb="27">
      <t>セイキュウ</t>
    </rPh>
    <rPh sb="28" eb="29">
      <t>マン</t>
    </rPh>
    <rPh sb="29" eb="30">
      <t>テン</t>
    </rPh>
    <rPh sb="30" eb="31">
      <t>ア</t>
    </rPh>
    <rPh sb="33" eb="35">
      <t>テンスウ</t>
    </rPh>
    <rPh sb="53" eb="55">
      <t>ヘイキン</t>
    </rPh>
    <rPh sb="60" eb="61">
      <t>テン</t>
    </rPh>
    <rPh sb="65" eb="67">
      <t>サンシュツ</t>
    </rPh>
    <phoneticPr fontId="19"/>
  </si>
  <si>
    <t>再審査欄</t>
    <phoneticPr fontId="2"/>
  </si>
  <si>
    <t>再審査・・・・・・・・・・・・・・・・・・原審査後の診療報酬明細書に、保険者又は医療機関が再度の審査を申し出たものに対する審査</t>
    <phoneticPr fontId="2"/>
  </si>
  <si>
    <t>原審どおり・・・・・・・・・・・・・・・・再審査の結果、診療内容について保険者又は医療機関からの申出に対し原審査のとおりとしたもの</t>
    <phoneticPr fontId="2"/>
  </si>
  <si>
    <t>資格返戻等欄</t>
    <phoneticPr fontId="2"/>
  </si>
  <si>
    <t>請　求・・・・・・・・・・・・・・・・・・医療機関から請求があった診療報酬明細書のうち、保険者等へ請求したもの</t>
    <rPh sb="0" eb="1">
      <t>ショウ</t>
    </rPh>
    <rPh sb="2" eb="3">
      <t>キュウ</t>
    </rPh>
    <rPh sb="44" eb="47">
      <t>ホケンシャ</t>
    </rPh>
    <rPh sb="47" eb="48">
      <t>トウ</t>
    </rPh>
    <rPh sb="49" eb="51">
      <t>セイキュウ</t>
    </rPh>
    <phoneticPr fontId="2"/>
  </si>
  <si>
    <t>査　定・・・・・・・・・・・・・・・・・・原審査において査定したもの</t>
    <rPh sb="0" eb="1">
      <t>サ</t>
    </rPh>
    <rPh sb="2" eb="3">
      <t>ジョウ</t>
    </rPh>
    <rPh sb="21" eb="22">
      <t>ゲン</t>
    </rPh>
    <rPh sb="22" eb="24">
      <t>シンサ</t>
    </rPh>
    <rPh sb="28" eb="30">
      <t>サテイ</t>
    </rPh>
    <phoneticPr fontId="2"/>
  </si>
  <si>
    <t>⑴</t>
    <phoneticPr fontId="2"/>
  </si>
  <si>
    <t>単月点検分・・・・・・・・・・・・・・・・原審査査定のうち、単月単位（明細書１件単位）の審査によるもの</t>
    <rPh sb="0" eb="1">
      <t>タン</t>
    </rPh>
    <rPh sb="1" eb="2">
      <t>ゲツ</t>
    </rPh>
    <rPh sb="2" eb="4">
      <t>テンケン</t>
    </rPh>
    <rPh sb="4" eb="5">
      <t>ブン</t>
    </rPh>
    <rPh sb="21" eb="22">
      <t>ゲン</t>
    </rPh>
    <rPh sb="22" eb="24">
      <t>シンサ</t>
    </rPh>
    <rPh sb="24" eb="26">
      <t>サテイ</t>
    </rPh>
    <rPh sb="30" eb="31">
      <t>タン</t>
    </rPh>
    <rPh sb="31" eb="32">
      <t>ゲツ</t>
    </rPh>
    <rPh sb="32" eb="34">
      <t>タンイ</t>
    </rPh>
    <rPh sb="35" eb="38">
      <t>メイサイショ</t>
    </rPh>
    <rPh sb="39" eb="40">
      <t>ケン</t>
    </rPh>
    <rPh sb="40" eb="42">
      <t>タンイ</t>
    </rPh>
    <rPh sb="44" eb="46">
      <t>シンサ</t>
    </rPh>
    <phoneticPr fontId="2"/>
  </si>
  <si>
    <t>⑵</t>
    <phoneticPr fontId="2"/>
  </si>
  <si>
    <t>突合点検分・・・・・・・・・・・・・・・・原審査査定のうち、診療報酬明細書と調剤報酬明細書を照合した審査によるもの</t>
    <rPh sb="0" eb="1">
      <t>トツ</t>
    </rPh>
    <rPh sb="1" eb="2">
      <t>ゴウ</t>
    </rPh>
    <rPh sb="2" eb="4">
      <t>テンケン</t>
    </rPh>
    <rPh sb="4" eb="5">
      <t>ブン</t>
    </rPh>
    <rPh sb="21" eb="22">
      <t>ゲン</t>
    </rPh>
    <rPh sb="22" eb="24">
      <t>シンサ</t>
    </rPh>
    <rPh sb="30" eb="32">
      <t>シンリョウ</t>
    </rPh>
    <rPh sb="32" eb="34">
      <t>ホウシュウ</t>
    </rPh>
    <rPh sb="34" eb="37">
      <t>メイサイショ</t>
    </rPh>
    <rPh sb="38" eb="40">
      <t>チョウザイ</t>
    </rPh>
    <rPh sb="40" eb="42">
      <t>ホウシュウ</t>
    </rPh>
    <rPh sb="42" eb="45">
      <t>メイサイショ</t>
    </rPh>
    <rPh sb="46" eb="48">
      <t>ショウゴウ</t>
    </rPh>
    <rPh sb="50" eb="52">
      <t>シンサ</t>
    </rPh>
    <phoneticPr fontId="2"/>
  </si>
  <si>
    <t>　　　　　　 　　　　　　　　　　　　　　（調剤報酬明細書に係る原審査査定を含む）</t>
    <rPh sb="22" eb="24">
      <t>チョウザイ</t>
    </rPh>
    <rPh sb="24" eb="26">
      <t>ホウシュウ</t>
    </rPh>
    <rPh sb="26" eb="29">
      <t>メイサイショ</t>
    </rPh>
    <rPh sb="30" eb="31">
      <t>カカ</t>
    </rPh>
    <rPh sb="32" eb="35">
      <t>ゲンシンサ</t>
    </rPh>
    <rPh sb="35" eb="37">
      <t>サテイ</t>
    </rPh>
    <rPh sb="38" eb="39">
      <t>フク</t>
    </rPh>
    <phoneticPr fontId="2"/>
  </si>
  <si>
    <t>⑶</t>
    <phoneticPr fontId="2"/>
  </si>
  <si>
    <t>縦覧点検分・・・・・・・・・・・・・・・・原審査査定のうち、複数月単位の審査によるもの</t>
    <rPh sb="0" eb="2">
      <t>ジュウラン</t>
    </rPh>
    <rPh sb="2" eb="4">
      <t>テンケン</t>
    </rPh>
    <rPh sb="4" eb="5">
      <t>ブン</t>
    </rPh>
    <rPh sb="21" eb="22">
      <t>ゲン</t>
    </rPh>
    <rPh sb="22" eb="24">
      <t>シンサ</t>
    </rPh>
    <rPh sb="30" eb="32">
      <t>フクスウ</t>
    </rPh>
    <rPh sb="32" eb="33">
      <t>ヅキ</t>
    </rPh>
    <rPh sb="33" eb="35">
      <t>タンイ</t>
    </rPh>
    <rPh sb="36" eb="38">
      <t>シンサ</t>
    </rPh>
    <phoneticPr fontId="2"/>
  </si>
  <si>
    <t>　　 　　　　  　　　　　　　　　　　　　（入院明細書と入院外明細書を照合した審査（入外点検）の原審査査定を含む）</t>
    <rPh sb="23" eb="25">
      <t>ニュウイン</t>
    </rPh>
    <rPh sb="25" eb="28">
      <t>メイサイショ</t>
    </rPh>
    <rPh sb="29" eb="31">
      <t>ニュウイン</t>
    </rPh>
    <rPh sb="31" eb="32">
      <t>ガイ</t>
    </rPh>
    <rPh sb="32" eb="35">
      <t>メイサイショ</t>
    </rPh>
    <rPh sb="36" eb="38">
      <t>ショウゴウ</t>
    </rPh>
    <rPh sb="40" eb="42">
      <t>シンサ</t>
    </rPh>
    <rPh sb="43" eb="44">
      <t>ニュウ</t>
    </rPh>
    <rPh sb="44" eb="45">
      <t>ガイ</t>
    </rPh>
    <rPh sb="45" eb="46">
      <t>テン</t>
    </rPh>
    <rPh sb="46" eb="47">
      <t>ケン</t>
    </rPh>
    <rPh sb="49" eb="50">
      <t>ゲン</t>
    </rPh>
    <rPh sb="50" eb="52">
      <t>シンサ</t>
    </rPh>
    <rPh sb="52" eb="54">
      <t>サテイ</t>
    </rPh>
    <rPh sb="55" eb="56">
      <t>フク</t>
    </rPh>
    <phoneticPr fontId="2"/>
  </si>
  <si>
    <t>　　　 　　  　　　　　  　　　　　　　　（突合点検分に係る調剤報酬明細書の再審査査定を含む）</t>
    <rPh sb="24" eb="26">
      <t>トツゴウ</t>
    </rPh>
    <rPh sb="26" eb="28">
      <t>テンケン</t>
    </rPh>
    <rPh sb="28" eb="29">
      <t>ブン</t>
    </rPh>
    <rPh sb="30" eb="31">
      <t>カカ</t>
    </rPh>
    <rPh sb="32" eb="34">
      <t>チョウザイ</t>
    </rPh>
    <rPh sb="34" eb="36">
      <t>ホウシュウ</t>
    </rPh>
    <rPh sb="36" eb="39">
      <t>メイサイショ</t>
    </rPh>
    <rPh sb="40" eb="43">
      <t>サイシンサ</t>
    </rPh>
    <rPh sb="43" eb="45">
      <t>サテイ</t>
    </rPh>
    <rPh sb="46" eb="47">
      <t>フク</t>
    </rPh>
    <phoneticPr fontId="2"/>
  </si>
  <si>
    <t>⑷</t>
    <phoneticPr fontId="2"/>
  </si>
  <si>
    <t>審査返戻・・・・・・・・・・・・・・・・・再審査の必要上、診療内容について医療機関に返戻照会したもの</t>
    <phoneticPr fontId="2"/>
  </si>
  <si>
    <t>⑸</t>
    <phoneticPr fontId="2"/>
  </si>
  <si>
    <t>⑵原審どおり～⑷審査返戻の区分共通</t>
    <rPh sb="1" eb="3">
      <t>ゲンシン</t>
    </rPh>
    <rPh sb="8" eb="10">
      <t>シンサ</t>
    </rPh>
    <rPh sb="10" eb="12">
      <t>ヘンレイ</t>
    </rPh>
    <rPh sb="13" eb="15">
      <t>クブン</t>
    </rPh>
    <rPh sb="15" eb="17">
      <t>キョウツウ</t>
    </rPh>
    <phoneticPr fontId="2"/>
  </si>
  <si>
    <t>ア 単月点検分・・・・・・・・・・・・・・・保険者からの申出のうち、単月単位（明細書１件単位）の審査によるもの</t>
    <phoneticPr fontId="2"/>
  </si>
  <si>
    <t>イ 突合点検分・・・・・・・・・・・・・・・保険者からの申出のうち、診療報酬明細書と調剤報酬明細書を照合した審査によるもの</t>
    <rPh sb="2" eb="4">
      <t>トツゴウ</t>
    </rPh>
    <phoneticPr fontId="2"/>
  </si>
  <si>
    <t>ウ 縦覧点検分・・・・・・・・・・・・・・・保険者からの申出のうち、複数月単位の審査によるもの</t>
    <phoneticPr fontId="2"/>
  </si>
  <si>
    <t>　　　   　　　 　　　　　　　　　　　　　（入院明細書と入院外明細書を照合した審査（入外点検）の再審査を含む）</t>
    <rPh sb="24" eb="26">
      <t>ニュウイン</t>
    </rPh>
    <rPh sb="26" eb="29">
      <t>メイサイショ</t>
    </rPh>
    <rPh sb="30" eb="32">
      <t>ニュウイン</t>
    </rPh>
    <rPh sb="32" eb="33">
      <t>ガイ</t>
    </rPh>
    <rPh sb="33" eb="36">
      <t>メイサイショ</t>
    </rPh>
    <rPh sb="37" eb="39">
      <t>ショウゴウ</t>
    </rPh>
    <rPh sb="41" eb="43">
      <t>シンサ</t>
    </rPh>
    <rPh sb="44" eb="45">
      <t>ニュウ</t>
    </rPh>
    <rPh sb="45" eb="46">
      <t>ガイ</t>
    </rPh>
    <rPh sb="46" eb="47">
      <t>テン</t>
    </rPh>
    <rPh sb="47" eb="48">
      <t>ケン</t>
    </rPh>
    <rPh sb="50" eb="51">
      <t>サイ</t>
    </rPh>
    <rPh sb="51" eb="53">
      <t>シンサ</t>
    </rPh>
    <rPh sb="54" eb="55">
      <t>フク</t>
    </rPh>
    <phoneticPr fontId="2"/>
  </si>
  <si>
    <t>資格返戻・・・・・・・・・・・・・・・・・保険者から受給資格がないとの申出があり、医療機関に返戻照会したもの</t>
    <phoneticPr fontId="2"/>
  </si>
  <si>
    <t>事務返戻・・・・・・・・・・・・・・・・・保険者からの申出のうち、事務内容について医療機関に返戻照会したもの</t>
    <phoneticPr fontId="2"/>
  </si>
  <si>
    <t>その他・・・・・・・・・・・・・・・・・・医療機関からの取り下げ依頼等によるもの</t>
    <phoneticPr fontId="2"/>
  </si>
  <si>
    <r>
      <rPr>
        <sz val="14"/>
        <rFont val="ＭＳ Ｐゴシック"/>
        <family val="3"/>
        <charset val="128"/>
      </rPr>
      <t>※</t>
    </r>
    <r>
      <rPr>
        <sz val="9.8000000000000007"/>
        <rFont val="ＭＳ 明朝"/>
        <family val="1"/>
        <charset val="128"/>
      </rPr>
      <t>　</t>
    </r>
    <r>
      <rPr>
        <sz val="14"/>
        <rFont val="ＭＳ 明朝"/>
        <family val="1"/>
        <charset val="128"/>
      </rPr>
      <t>記号の説明</t>
    </r>
    <rPh sb="2" eb="4">
      <t>キゴウ</t>
    </rPh>
    <phoneticPr fontId="2"/>
  </si>
  <si>
    <t>・</t>
    <phoneticPr fontId="2"/>
  </si>
  <si>
    <t>原審査・・・・・・・・・・・・・・・・・・医療機関から請求があった診療報酬明細書に対する審査</t>
    <phoneticPr fontId="2"/>
  </si>
  <si>
    <t>（％）</t>
    <phoneticPr fontId="2"/>
  </si>
  <si>
    <t>（%）</t>
    <phoneticPr fontId="19"/>
  </si>
  <si>
    <t>協会けんぽ（単月）</t>
    <phoneticPr fontId="2"/>
  </si>
  <si>
    <t>-</t>
    <phoneticPr fontId="2"/>
  </si>
  <si>
    <t xml:space="preserve">  -     </t>
  </si>
  <si>
    <t xml:space="preserve">  -      </t>
  </si>
  <si>
    <t>－医科歯科計－</t>
  </si>
  <si>
    <t>－歯科－</t>
    <rPh sb="1" eb="3">
      <t>シカ</t>
    </rPh>
    <phoneticPr fontId="2"/>
  </si>
  <si>
    <t>（歯科，全請求者分）</t>
    <rPh sb="1" eb="3">
      <t>シカ</t>
    </rPh>
    <phoneticPr fontId="2"/>
  </si>
  <si>
    <t>件 数　（歯科，全請求者分）</t>
    <rPh sb="5" eb="7">
      <t>シカ</t>
    </rPh>
    <phoneticPr fontId="2"/>
  </si>
  <si>
    <t>件 数　対前年増減率 （歯科，全請求者分）</t>
    <rPh sb="12" eb="14">
      <t>シカ</t>
    </rPh>
    <phoneticPr fontId="2"/>
  </si>
  <si>
    <t>点 数　（歯科，全請求者分）</t>
    <rPh sb="5" eb="7">
      <t>シカ</t>
    </rPh>
    <phoneticPr fontId="2"/>
  </si>
  <si>
    <t>点 数　対前年増減率（歯科，全請求者分）</t>
    <rPh sb="11" eb="13">
      <t>シカ</t>
    </rPh>
    <phoneticPr fontId="2"/>
  </si>
  <si>
    <t>（歯科）</t>
    <rPh sb="1" eb="3">
      <t>シカ</t>
    </rPh>
    <phoneticPr fontId="2"/>
  </si>
  <si>
    <t>-</t>
    <phoneticPr fontId="2"/>
  </si>
  <si>
    <t>都道府県</t>
    <phoneticPr fontId="19"/>
  </si>
  <si>
    <t>令和7年度審査分</t>
    <phoneticPr fontId="2"/>
  </si>
  <si>
    <t>令和7年5月審査～令和8年4月審査分</t>
    <phoneticPr fontId="2"/>
  </si>
  <si>
    <t>令和6年度審査分</t>
    <phoneticPr fontId="2"/>
  </si>
  <si>
    <t>：令和7年度審査分の（　）内の数値は、令和6年度審査分に対する増減率である。</t>
    <phoneticPr fontId="2"/>
  </si>
  <si>
    <t>…</t>
  </si>
  <si>
    <t>全管掌
58.1万件</t>
  </si>
  <si>
    <t>51.4万件
（▲11.5％）</t>
  </si>
  <si>
    <t>協会けんぽ（単月）
19.3万件</t>
  </si>
  <si>
    <t>19.1万件
（▲1.4％）</t>
  </si>
  <si>
    <t>協会けんぽ（突合）
2.9万件</t>
  </si>
  <si>
    <t>0.6万件
（▲80.6％）</t>
  </si>
  <si>
    <t>協会けんぽ（縦覧）
3.6万件</t>
  </si>
  <si>
    <t>3.3万件
（▲8.6％）</t>
  </si>
  <si>
    <t>共済組合（単月）
4.5万件</t>
  </si>
  <si>
    <t>4.3万件
（▲3.0％）</t>
  </si>
  <si>
    <t>共済組合（突合）
0.6万件</t>
  </si>
  <si>
    <t>0.1万件
（▲79.0％）</t>
  </si>
  <si>
    <t>共済組合（縦覧）
0.8万件</t>
  </si>
  <si>
    <t>0.8万件
（▲10.1％）</t>
  </si>
  <si>
    <t>健保組合（単月）
12.8万件</t>
  </si>
  <si>
    <t>12.6万件
（▲1.9％）</t>
  </si>
  <si>
    <t>健保組合（突合）
2.2万件</t>
  </si>
  <si>
    <t>0.4万件
（▲83.0％）</t>
  </si>
  <si>
    <t>健保組合（縦覧）
2.3万件</t>
  </si>
  <si>
    <t>2.1万件
（▲9.8％）</t>
  </si>
  <si>
    <t>その他（単月）
7.0万件</t>
  </si>
  <si>
    <t>6.8万件
（▲3.2％）</t>
  </si>
  <si>
    <t>その他（突合）
0.6万件</t>
  </si>
  <si>
    <t>0.1万件
（▲75.0％）</t>
  </si>
  <si>
    <t>その他（縦覧）
1.4万件</t>
  </si>
  <si>
    <t>1.3万件
（▲7.7％）</t>
  </si>
  <si>
    <t>全管掌
82.4百万点</t>
  </si>
  <si>
    <t>85.4百万点
（+3.7％）</t>
  </si>
  <si>
    <t>協会けんぽ（単月）
35.3百万点</t>
  </si>
  <si>
    <t>35.5百万点
（+0.4％）</t>
  </si>
  <si>
    <t>協会けんぽ（突合）
0.4百万点</t>
  </si>
  <si>
    <t>0.4百万点
（+1.0％）</t>
  </si>
  <si>
    <t>協会けんぽ（縦覧）
6.1百万点</t>
  </si>
  <si>
    <t>5.9百万点
（▲3.3％）</t>
  </si>
  <si>
    <t>共済組合（単月）
5.8百万点</t>
  </si>
  <si>
    <t>5.8百万点
（+1.1％）</t>
  </si>
  <si>
    <t>共済組合（突合）
0.1百万点</t>
  </si>
  <si>
    <t>0.1百万点
（+11.3％）</t>
  </si>
  <si>
    <t>共済組合（縦覧）
1.4百万点</t>
  </si>
  <si>
    <t>1.4百万点
（▲4.3％）</t>
  </si>
  <si>
    <t>健保組合（単月）
16.9百万点</t>
  </si>
  <si>
    <t>17.6百万点
（+4.1％）</t>
  </si>
  <si>
    <t>健保組合（突合）
0.3百万点</t>
  </si>
  <si>
    <t>0.3百万点
（+0.7％）</t>
  </si>
  <si>
    <t>健保組合（縦覧）
3.8百万点</t>
  </si>
  <si>
    <t>3.7百万点
（▲1.1％）</t>
  </si>
  <si>
    <t>その他（単月）
10.0百万点</t>
  </si>
  <si>
    <t>12.4百万点
（+24.0％）</t>
  </si>
  <si>
    <t>その他（突合）
0.1百万点</t>
  </si>
  <si>
    <t>0.1百万点
（+14.5％）</t>
  </si>
  <si>
    <t>その他（縦覧）
2.2百万点</t>
  </si>
  <si>
    <t>2.2百万点
（+0.6％）</t>
  </si>
  <si>
    <t>全管掌
11.1万件</t>
  </si>
  <si>
    <t>10.9万件
（▲1.5％）</t>
  </si>
  <si>
    <t>協会けんぽ（単月）
2.3万件</t>
  </si>
  <si>
    <t>2.5万件
（+7.2％）</t>
  </si>
  <si>
    <t>協会けんぽ（突合）
0.2万件</t>
  </si>
  <si>
    <t>0.2万件
（▲0.7％）</t>
  </si>
  <si>
    <t>協会けんぽ（縦覧）
4.4万件</t>
  </si>
  <si>
    <t>3.6万件
（▲17.4％）</t>
  </si>
  <si>
    <t>共済組合（単月）
0.2万件</t>
  </si>
  <si>
    <t>0.3万件
（+17.8％）</t>
  </si>
  <si>
    <t>共済組合（突合）
0.0万件</t>
  </si>
  <si>
    <t>0.0万件
（+61.6％）</t>
  </si>
  <si>
    <t>共済組合（縦覧）
0.3万件</t>
  </si>
  <si>
    <t>0.4万件
（+23.3％）</t>
  </si>
  <si>
    <t>健保組合（単月）
1.1万件</t>
  </si>
  <si>
    <t>1.2万件
（+14.0％）</t>
  </si>
  <si>
    <t>健保組合（突合）
0.0万件</t>
  </si>
  <si>
    <t>0.0万件
（+59.0％）</t>
  </si>
  <si>
    <t>健保組合（縦覧）
2.2万件</t>
  </si>
  <si>
    <t>2.3万件
（+6.7％）</t>
  </si>
  <si>
    <t>その他（単月）
0.2万件</t>
  </si>
  <si>
    <t>0.2万件
（▲3.7％）</t>
  </si>
  <si>
    <t>その他（突合）
0.0万件</t>
  </si>
  <si>
    <t>0.0万件
（+60.6％）</t>
  </si>
  <si>
    <t>その他（縦覧）
0.2万件</t>
  </si>
  <si>
    <t>0.2万件
（+2.2％）</t>
  </si>
  <si>
    <t>全管掌
33.5百万点</t>
  </si>
  <si>
    <t>35.7百万点
（+6.7％）</t>
  </si>
  <si>
    <t>協会けんぽ（単月）
4.4百万点</t>
  </si>
  <si>
    <t>4.7百万点
（+6.3％）</t>
  </si>
  <si>
    <t>協会けんぽ（突合）
0.3百万点</t>
  </si>
  <si>
    <t>0.3百万点
（+15.1％）</t>
  </si>
  <si>
    <t>協会けんぽ（縦覧）
19.7百万点</t>
  </si>
  <si>
    <t>21.3百万点
（+7.8％）</t>
  </si>
  <si>
    <t>共済組合（単月）
0.2百万点</t>
  </si>
  <si>
    <t>0.3百万点
（+38.1％）</t>
  </si>
  <si>
    <t>共済組合（突合）
0.0百万点</t>
  </si>
  <si>
    <t>0.0百万点
（▲27.1％）</t>
  </si>
  <si>
    <t>共済組合（縦覧）
0.5百万点</t>
  </si>
  <si>
    <t>0.6百万点
（+23.3％）</t>
  </si>
  <si>
    <t>健保組合（単月）
1.9百万点</t>
  </si>
  <si>
    <t>2.1百万点
（+10.8％）</t>
  </si>
  <si>
    <t>健保組合（突合）
0.0百万点</t>
  </si>
  <si>
    <t>0.0百万点
（+10.1％）</t>
  </si>
  <si>
    <t>健保組合（縦覧）
5.8百万点</t>
  </si>
  <si>
    <t>5.7百万点
（▲1.8％）</t>
  </si>
  <si>
    <t>その他（単月）
0.3百万点</t>
  </si>
  <si>
    <t>0.3百万点
（+4.2％）</t>
  </si>
  <si>
    <t>その他（突合）
0.0百万点</t>
  </si>
  <si>
    <t>0.0百万点
（+2.8％）</t>
  </si>
  <si>
    <t>その他（縦覧）
0.4百万点</t>
  </si>
  <si>
    <t>0.5百万点
（+24.1％）</t>
  </si>
  <si>
    <t>　 ２：  原審査及び再審査の件数及び点数は、レセプト単位である。</t>
    <rPh sb="6" eb="7">
      <t>ゲン</t>
    </rPh>
    <rPh sb="7" eb="9">
      <t>シンサ</t>
    </rPh>
    <rPh sb="9" eb="10">
      <t>オヨ</t>
    </rPh>
    <rPh sb="11" eb="14">
      <t>サイシンサ</t>
    </rPh>
    <rPh sb="15" eb="17">
      <t>ケンスウ</t>
    </rPh>
    <rPh sb="17" eb="18">
      <t>オヨ</t>
    </rPh>
    <rPh sb="19" eb="21">
      <t>テンスウ</t>
    </rPh>
    <rPh sb="27" eb="29">
      <t>タンイ</t>
    </rPh>
    <phoneticPr fontId="45"/>
  </si>
  <si>
    <t>注１：  「請求1万件（点）当たり件数（点数）」は、原審査請求件数（点数）に対するものである。</t>
    <phoneticPr fontId="45"/>
  </si>
  <si>
    <t>-</t>
    <phoneticPr fontId="46"/>
  </si>
  <si>
    <t>-</t>
    <phoneticPr fontId="47"/>
  </si>
  <si>
    <t>再審査</t>
    <phoneticPr fontId="45"/>
  </si>
  <si>
    <t>査定</t>
    <phoneticPr fontId="2"/>
  </si>
  <si>
    <t>請求</t>
    <phoneticPr fontId="2"/>
  </si>
  <si>
    <t>（％）</t>
  </si>
  <si>
    <t>（千点）</t>
  </si>
  <si>
    <t>(件）</t>
    <rPh sb="1" eb="2">
      <t>ケン</t>
    </rPh>
    <phoneticPr fontId="45"/>
  </si>
  <si>
    <t>原審査</t>
  </si>
  <si>
    <t>請求1万点
当たり点数</t>
    <phoneticPr fontId="2"/>
  </si>
  <si>
    <t>点    数</t>
  </si>
  <si>
    <t>請求1万件
当たり件数</t>
    <rPh sb="0" eb="2">
      <t>セイキュウ</t>
    </rPh>
    <rPh sb="3" eb="5">
      <t>マンケン</t>
    </rPh>
    <rPh sb="6" eb="7">
      <t>ア</t>
    </rPh>
    <rPh sb="9" eb="11">
      <t>ケンスウ</t>
    </rPh>
    <phoneticPr fontId="45"/>
  </si>
  <si>
    <t>件    数</t>
  </si>
  <si>
    <t>対前年増減率</t>
    <rPh sb="2" eb="3">
      <t>ドシ</t>
    </rPh>
    <rPh sb="3" eb="5">
      <t>ゾウゲン</t>
    </rPh>
    <rPh sb="5" eb="6">
      <t>リツ</t>
    </rPh>
    <phoneticPr fontId="45"/>
  </si>
  <si>
    <t>請求1万点
当たり点数</t>
    <rPh sb="4" eb="5">
      <t>テン</t>
    </rPh>
    <rPh sb="9" eb="10">
      <t>テン</t>
    </rPh>
    <phoneticPr fontId="2"/>
  </si>
  <si>
    <t>請求1万件
当たり件数</t>
    <rPh sb="0" eb="2">
      <t>セイキュウ</t>
    </rPh>
    <rPh sb="3" eb="5">
      <t>マンケン</t>
    </rPh>
    <rPh sb="6" eb="7">
      <t>ア</t>
    </rPh>
    <rPh sb="9" eb="10">
      <t>ケン</t>
    </rPh>
    <phoneticPr fontId="45"/>
  </si>
  <si>
    <t>処 理 区 分</t>
    <rPh sb="0" eb="3">
      <t>ショリ</t>
    </rPh>
    <phoneticPr fontId="45"/>
  </si>
  <si>
    <t>令和7年5月審査分～令和8年4月審査分</t>
  </si>
  <si>
    <t>（歯科計，全請求者分）</t>
    <rPh sb="1" eb="3">
      <t>シカ</t>
    </rPh>
    <phoneticPr fontId="46"/>
  </si>
  <si>
    <t>特別審査委員会分再掲</t>
    <phoneticPr fontId="45"/>
  </si>
  <si>
    <t xml:space="preserve">                           令和7年度審査分</t>
    <phoneticPr fontId="46"/>
  </si>
  <si>
    <t>支払基金における審査状況</t>
    <rPh sb="0" eb="2">
      <t>シハライ</t>
    </rPh>
    <rPh sb="2" eb="4">
      <t>キキン</t>
    </rPh>
    <rPh sb="8" eb="10">
      <t>シンサ</t>
    </rPh>
    <rPh sb="10" eb="12">
      <t>ジョウキョウ</t>
    </rPh>
    <phoneticPr fontId="4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</si>
</sst>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quot;△&quot;#,##0"/>
    <numFmt numFmtId="177" formatCode="#,##0.0;[Red]\-#,##0.0"/>
    <numFmt numFmtId="178" formatCode="#,##0_ ;[Red]\-#,##0\ "/>
    <numFmt numFmtId="179" formatCode="#,##0;&quot;▲ &quot;#,##0"/>
    <numFmt numFmtId="180" formatCode=";;;"/>
    <numFmt numFmtId="181" formatCode="#,##0,_ ;[Red]\-#,##0,\ "/>
    <numFmt numFmtId="182" formatCode="#,##0_ ;[Red]\-#,##0;&quot;-&quot;\ "/>
    <numFmt numFmtId="183" formatCode="&quot;＋ &quot;#,##0.0;&quot;▲ &quot;#,##0.0"/>
    <numFmt numFmtId="184" formatCode="#,##0.0\ ;&quot;▲ &quot;#,##0.0\ ;\-\ "/>
    <numFmt numFmtId="185" formatCode="#,##0.0;&quot;▲ &quot;#,##0.0"/>
    <numFmt numFmtId="186" formatCode="0_);[Red]\(0\)"/>
    <numFmt numFmtId="187" formatCode="#,##0_ ;&quot;▲ &quot;#,##0\ ;&quot;-&quot;"/>
    <numFmt numFmtId="188" formatCode="#,##0\ ;&quot;▲ &quot;#,##0\ ;\-"/>
    <numFmt numFmtId="189" formatCode="#,##0.0_ ;[Red]\-#,##0.0\ ;\-\ "/>
    <numFmt numFmtId="190" formatCode="#,##0.0;&quot;▲ &quot;#,##0.0;\-"/>
    <numFmt numFmtId="191" formatCode="#,##0.0_ ;&quot;▲&quot;\ #,##0.0\ ;&quot;-&quot;"/>
    <numFmt numFmtId="192" formatCode="0.0\ ;&quot;▲ &quot;0.0\ "/>
    <numFmt numFmtId="193" formatCode="#,##0,\ ;&quot;▲ &quot;#,##0,\ "/>
    <numFmt numFmtId="194" formatCode="#,##0.0\ ;&quot;▲ &quot;#,##0.0\ ;\-"/>
    <numFmt numFmtId="195" formatCode="0.0\ ;&quot;▲ &quot;0.0\ ;\-"/>
    <numFmt numFmtId="196" formatCode="#,##0.0\ ;&quot;▲ &quot;#,##0.0\ ;\-\ \ \ \ \ \ \ \ \ "/>
  </numFmts>
  <fonts count="49">
    <font>
      <sz val="11"/>
      <name val="ＭＳ Ｐゴシック"/>
      <family val="3"/>
      <charset val="128"/>
    </font>
    <font>
      <sz val="11"/>
      <name val="ＭＳ Ｐゴシック"/>
      <family val="3"/>
      <charset val="128"/>
    </font>
    <font>
      <sz val="6"/>
      <name val="ＭＳ Ｐゴシック"/>
      <family val="3"/>
      <charset val="128"/>
    </font>
    <font>
      <sz val="8"/>
      <name val="ＭＳ Ｐゴシック"/>
      <family val="3"/>
      <charset val="128"/>
    </font>
    <font>
      <sz val="12"/>
      <name val="ＭＳ Ｐゴシック"/>
      <family val="3"/>
      <charset val="128"/>
    </font>
    <font>
      <b/>
      <sz val="18"/>
      <name val="ＭＳ Ｐゴシック"/>
      <family val="3"/>
      <charset val="128"/>
    </font>
    <font>
      <b/>
      <sz val="14"/>
      <name val="ＭＳ Ｐゴシック"/>
      <family val="3"/>
      <charset val="128"/>
    </font>
    <font>
      <b/>
      <sz val="20"/>
      <name val="ＭＳ Ｐゴシック"/>
      <family val="3"/>
      <charset val="128"/>
    </font>
    <font>
      <sz val="11"/>
      <color indexed="8"/>
      <name val="ＭＳ Ｐゴシック"/>
      <family val="3"/>
      <charset val="128"/>
    </font>
    <font>
      <sz val="10"/>
      <name val="ＭＳ Ｐ明朝"/>
      <family val="1"/>
      <charset val="128"/>
    </font>
    <font>
      <sz val="10"/>
      <name val="ＭＳ 明朝"/>
      <family val="1"/>
      <charset val="128"/>
    </font>
    <font>
      <sz val="11"/>
      <name val="ＭＳ 明朝"/>
      <family val="1"/>
      <charset val="128"/>
    </font>
    <font>
      <b/>
      <sz val="40"/>
      <name val="ＭＳ 明朝"/>
      <family val="1"/>
      <charset val="128"/>
    </font>
    <font>
      <sz val="40"/>
      <name val="ＭＳ 明朝"/>
      <family val="1"/>
      <charset val="128"/>
    </font>
    <font>
      <b/>
      <sz val="30"/>
      <name val="ＭＳ 明朝"/>
      <family val="1"/>
      <charset val="128"/>
    </font>
    <font>
      <b/>
      <sz val="28"/>
      <name val="ＭＳ 明朝"/>
      <family val="1"/>
      <charset val="128"/>
    </font>
    <font>
      <b/>
      <sz val="22"/>
      <name val="ＭＳ 明朝"/>
      <family val="1"/>
      <charset val="128"/>
    </font>
    <font>
      <sz val="14"/>
      <name val="ＭＳ 明朝"/>
      <family val="1"/>
      <charset val="128"/>
    </font>
    <font>
      <sz val="12"/>
      <name val="ＭＳ 明朝"/>
      <family val="1"/>
      <charset val="128"/>
    </font>
    <font>
      <sz val="11"/>
      <name val="明朝"/>
      <family val="1"/>
      <charset val="128"/>
    </font>
    <font>
      <sz val="20"/>
      <color indexed="8"/>
      <name val="ＭＳ Ｐゴシック"/>
      <family val="3"/>
      <charset val="128"/>
    </font>
    <font>
      <sz val="10"/>
      <color indexed="8"/>
      <name val="ＭＳ Ｐゴシック"/>
      <family val="3"/>
      <charset val="128"/>
    </font>
    <font>
      <sz val="16"/>
      <color indexed="8"/>
      <name val="ＭＳ Ｐゴシック"/>
      <family val="3"/>
      <charset val="128"/>
    </font>
    <font>
      <b/>
      <sz val="16"/>
      <color indexed="8"/>
      <name val="ＭＳ Ｐゴシック"/>
      <family val="3"/>
      <charset val="128"/>
    </font>
    <font>
      <sz val="13"/>
      <color indexed="8"/>
      <name val="ＭＳ Ｐゴシック"/>
      <family val="3"/>
      <charset val="128"/>
    </font>
    <font>
      <sz val="14"/>
      <color indexed="8"/>
      <name val="ＭＳ Ｐゴシック"/>
      <family val="3"/>
      <charset val="128"/>
    </font>
    <font>
      <b/>
      <sz val="11"/>
      <color indexed="8"/>
      <name val="ＭＳ Ｐゴシック"/>
      <family val="3"/>
      <charset val="128"/>
    </font>
    <font>
      <sz val="22"/>
      <color indexed="8"/>
      <name val="ＭＳ Ｐゴシック"/>
      <family val="3"/>
      <charset val="128"/>
    </font>
    <font>
      <sz val="10"/>
      <name val="ＭＳ Ｐゴシック"/>
      <family val="3"/>
      <charset val="128"/>
    </font>
    <font>
      <sz val="16"/>
      <name val="ＭＳ Ｐゴシック"/>
      <family val="3"/>
      <charset val="128"/>
    </font>
    <font>
      <sz val="9"/>
      <name val="ＭＳ Ｐゴシック"/>
      <family val="3"/>
      <charset val="128"/>
    </font>
    <font>
      <b/>
      <sz val="10"/>
      <name val="ＭＳ Ｐゴシック"/>
      <family val="3"/>
      <charset val="128"/>
    </font>
    <font>
      <b/>
      <sz val="10"/>
      <color indexed="10"/>
      <name val="ＭＳ Ｐゴシック"/>
      <family val="3"/>
      <charset val="128"/>
    </font>
    <font>
      <b/>
      <sz val="10"/>
      <color indexed="12"/>
      <name val="ＭＳ Ｐゴシック"/>
      <family val="3"/>
      <charset val="128"/>
    </font>
    <font>
      <sz val="14"/>
      <name val="ＭＳ Ｐゴシック"/>
      <family val="3"/>
      <charset val="128"/>
    </font>
    <font>
      <b/>
      <sz val="28"/>
      <color indexed="8"/>
      <name val="ＭＳ Ｐゴシック"/>
      <family val="3"/>
      <charset val="128"/>
    </font>
    <font>
      <b/>
      <sz val="26"/>
      <color indexed="8"/>
      <name val="ＭＳ Ｐゴシック"/>
      <family val="3"/>
      <charset val="128"/>
    </font>
    <font>
      <sz val="26"/>
      <color indexed="8"/>
      <name val="ＭＳ Ｐゴシック"/>
      <family val="3"/>
      <charset val="128"/>
    </font>
    <font>
      <b/>
      <sz val="32"/>
      <color indexed="8"/>
      <name val="ＭＳ Ｐゴシック"/>
      <family val="3"/>
      <charset val="128"/>
    </font>
    <font>
      <sz val="32"/>
      <color indexed="8"/>
      <name val="ＭＳ Ｐゴシック"/>
      <family val="3"/>
      <charset val="128"/>
    </font>
    <font>
      <sz val="28"/>
      <color indexed="8"/>
      <name val="ＭＳ Ｐゴシック"/>
      <family val="3"/>
      <charset val="128"/>
    </font>
    <font>
      <b/>
      <sz val="20"/>
      <color indexed="8"/>
      <name val="ＭＳ Ｐゴシック"/>
      <family val="3"/>
      <charset val="128"/>
    </font>
    <font>
      <sz val="9.8000000000000007"/>
      <name val="ＭＳ 明朝"/>
      <family val="1"/>
      <charset val="128"/>
    </font>
    <font>
      <b/>
      <sz val="22"/>
      <name val="ＭＳ Ｐゴシック"/>
      <family val="3"/>
      <charset val="128"/>
    </font>
    <font>
      <sz val="11"/>
      <color theme="1"/>
      <name val="ＭＳ Ｐゴシック"/>
      <family val="2"/>
      <scheme val="minor"/>
    </font>
    <font>
      <sz val="26"/>
      <name val="ＭＳ Ｐ明朝"/>
      <family val="1"/>
      <charset val="128"/>
    </font>
    <font>
      <sz val="6"/>
      <name val="ＭＳ Ｐゴシック"/>
      <family val="3"/>
      <charset val="128"/>
      <scheme val="minor"/>
    </font>
    <font>
      <sz val="6"/>
      <name val="ＭＳ Ｐゴシック"/>
      <family val="2"/>
      <charset val="128"/>
    </font>
    <font>
      <sz val="22"/>
      <name val="ＭＳ Ｐゴシック"/>
      <family val="3"/>
      <charset val="128"/>
    </font>
  </fonts>
  <fills count="3">
    <fill>
      <patternFill patternType="none"/>
    </fill>
    <fill>
      <patternFill patternType="gray125"/>
    </fill>
    <fill>
      <patternFill patternType="gray0625"/>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thin">
        <color indexed="64"/>
      </bottom>
      <diagonal/>
    </border>
    <border>
      <left style="thin">
        <color indexed="64"/>
      </left>
      <right style="double">
        <color indexed="64"/>
      </right>
      <top style="medium">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style="double">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thin">
        <color indexed="64"/>
      </left>
      <right/>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thin">
        <color indexed="64"/>
      </left>
      <right style="double">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DashDot">
        <color indexed="64"/>
      </left>
      <right/>
      <top style="mediumDashDot">
        <color indexed="64"/>
      </top>
      <bottom/>
      <diagonal/>
    </border>
    <border>
      <left/>
      <right/>
      <top style="mediumDashDot">
        <color indexed="64"/>
      </top>
      <bottom/>
      <diagonal/>
    </border>
    <border>
      <left/>
      <right style="mediumDashDot">
        <color indexed="64"/>
      </right>
      <top style="mediumDashDot">
        <color indexed="64"/>
      </top>
      <bottom/>
      <diagonal/>
    </border>
    <border>
      <left style="mediumDashDot">
        <color indexed="64"/>
      </left>
      <right/>
      <top/>
      <bottom/>
      <diagonal/>
    </border>
    <border>
      <left/>
      <right style="mediumDashDot">
        <color indexed="64"/>
      </right>
      <top/>
      <bottom/>
      <diagonal/>
    </border>
    <border>
      <left style="medium">
        <color indexed="64"/>
      </left>
      <right style="double">
        <color indexed="64"/>
      </right>
      <top style="medium">
        <color indexed="64"/>
      </top>
      <bottom/>
      <diagonal/>
    </border>
    <border>
      <left style="medium">
        <color indexed="64"/>
      </left>
      <right style="double">
        <color indexed="64"/>
      </right>
      <top/>
      <bottom style="double">
        <color indexed="64"/>
      </bottom>
      <diagonal/>
    </border>
    <border>
      <left style="medium">
        <color indexed="64"/>
      </left>
      <right style="double">
        <color indexed="64"/>
      </right>
      <top/>
      <bottom style="thin">
        <color indexed="64"/>
      </bottom>
      <diagonal/>
    </border>
    <border>
      <left style="medium">
        <color indexed="64"/>
      </left>
      <right style="double">
        <color indexed="64"/>
      </right>
      <top style="thin">
        <color indexed="64"/>
      </top>
      <bottom style="thin">
        <color indexed="64"/>
      </bottom>
      <diagonal/>
    </border>
    <border>
      <left style="medium">
        <color indexed="64"/>
      </left>
      <right style="double">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style="double">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top style="thin">
        <color indexed="64"/>
      </top>
      <bottom style="thin">
        <color indexed="64"/>
      </bottom>
      <diagonal/>
    </border>
    <border>
      <left style="double">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DashDot">
        <color indexed="64"/>
      </left>
      <right/>
      <top/>
      <bottom style="mediumDashDot">
        <color indexed="64"/>
      </bottom>
      <diagonal/>
    </border>
    <border>
      <left/>
      <right/>
      <top/>
      <bottom style="mediumDashDot">
        <color indexed="64"/>
      </bottom>
      <diagonal/>
    </border>
    <border>
      <left/>
      <right style="mediumDashDot">
        <color indexed="64"/>
      </right>
      <top/>
      <bottom style="mediumDashDot">
        <color indexed="64"/>
      </bottom>
      <diagonal/>
    </border>
    <border>
      <left style="medium">
        <color indexed="64"/>
      </left>
      <right style="double">
        <color indexed="64"/>
      </right>
      <top style="medium">
        <color indexed="64"/>
      </top>
      <bottom style="thin">
        <color indexed="64"/>
      </bottom>
      <diagonal/>
    </border>
    <border>
      <left style="thin">
        <color indexed="64"/>
      </left>
      <right style="thin">
        <color indexed="64"/>
      </right>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double">
        <color indexed="64"/>
      </bottom>
      <diagonal/>
    </border>
    <border>
      <left/>
      <right style="double">
        <color indexed="64"/>
      </right>
      <top style="medium">
        <color indexed="64"/>
      </top>
      <bottom/>
      <diagonal/>
    </border>
    <border>
      <left/>
      <right style="double">
        <color indexed="64"/>
      </right>
      <top/>
      <bottom style="double">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diagonal/>
    </border>
    <border>
      <left style="thin">
        <color indexed="64"/>
      </left>
      <right style="double">
        <color indexed="64"/>
      </right>
      <top style="thin">
        <color indexed="64"/>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double">
        <color indexed="64"/>
      </right>
      <top/>
      <bottom/>
      <diagonal/>
    </border>
    <border>
      <left/>
      <right style="double">
        <color indexed="64"/>
      </right>
      <top style="thin">
        <color indexed="64"/>
      </top>
      <bottom style="medium">
        <color indexed="64"/>
      </bottom>
      <diagonal/>
    </border>
    <border>
      <left/>
      <right style="double">
        <color indexed="64"/>
      </right>
      <top/>
      <bottom/>
      <diagonal/>
    </border>
    <border>
      <left/>
      <right/>
      <top/>
      <bottom style="double">
        <color indexed="64"/>
      </bottom>
      <diagonal/>
    </border>
    <border>
      <left style="thin">
        <color indexed="64"/>
      </left>
      <right style="double">
        <color indexed="64"/>
      </right>
      <top style="thin">
        <color indexed="64"/>
      </top>
      <bottom style="double">
        <color indexed="64"/>
      </bottom>
      <diagonal/>
    </border>
    <border>
      <left/>
      <right style="double">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double">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style="double">
        <color indexed="64"/>
      </bottom>
      <diagonal/>
    </border>
    <border>
      <left style="double">
        <color indexed="64"/>
      </left>
      <right style="thin">
        <color indexed="64"/>
      </right>
      <top style="medium">
        <color indexed="64"/>
      </top>
      <bottom/>
      <diagonal/>
    </border>
    <border>
      <left style="double">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double">
        <color indexed="64"/>
      </right>
      <top style="thin">
        <color indexed="64"/>
      </top>
      <bottom/>
      <diagonal/>
    </border>
    <border>
      <left/>
      <right style="medium">
        <color indexed="64"/>
      </right>
      <top style="thin">
        <color indexed="64"/>
      </top>
      <bottom/>
      <diagonal/>
    </border>
    <border>
      <left style="double">
        <color indexed="64"/>
      </left>
      <right/>
      <top style="thin">
        <color indexed="64"/>
      </top>
      <bottom/>
      <diagonal/>
    </border>
    <border>
      <left/>
      <right style="medium">
        <color indexed="64"/>
      </right>
      <top style="double">
        <color indexed="64"/>
      </top>
      <bottom style="thin">
        <color indexed="64"/>
      </bottom>
      <diagonal/>
    </border>
    <border>
      <left/>
      <right style="medium">
        <color indexed="64"/>
      </right>
      <top style="medium">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bottom style="medium">
        <color indexed="64"/>
      </bottom>
      <diagonal/>
    </border>
    <border>
      <left style="double">
        <color indexed="64"/>
      </left>
      <right style="medium">
        <color indexed="64"/>
      </right>
      <top style="thin">
        <color indexed="64"/>
      </top>
      <bottom style="thin">
        <color indexed="64"/>
      </bottom>
      <diagonal/>
    </border>
    <border>
      <left style="double">
        <color indexed="64"/>
      </left>
      <right style="thin">
        <color indexed="64"/>
      </right>
      <top style="thin">
        <color indexed="64"/>
      </top>
      <bottom style="medium">
        <color indexed="64"/>
      </bottom>
      <diagonal/>
    </border>
    <border>
      <left style="double">
        <color indexed="64"/>
      </left>
      <right/>
      <top style="double">
        <color indexed="64"/>
      </top>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medium">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top style="thin">
        <color indexed="64"/>
      </top>
      <bottom style="double">
        <color indexed="64"/>
      </bottom>
      <diagonal/>
    </border>
    <border>
      <left style="double">
        <color indexed="64"/>
      </left>
      <right/>
      <top style="thin">
        <color indexed="64"/>
      </top>
      <bottom style="double">
        <color indexed="64"/>
      </bottom>
      <diagonal/>
    </border>
    <border>
      <left style="thin">
        <color indexed="64"/>
      </left>
      <right/>
      <top/>
      <bottom style="double">
        <color indexed="64"/>
      </bottom>
      <diagonal/>
    </border>
    <border>
      <left style="double">
        <color indexed="64"/>
      </left>
      <right/>
      <top/>
      <bottom style="double">
        <color indexed="64"/>
      </bottom>
      <diagonal/>
    </border>
    <border>
      <left style="double">
        <color indexed="64"/>
      </left>
      <right/>
      <top style="medium">
        <color indexed="64"/>
      </top>
      <bottom/>
      <diagonal/>
    </border>
  </borders>
  <cellStyleXfs count="13">
    <xf numFmtId="0" fontId="0" fillId="0" borderId="0">
      <alignment vertical="center"/>
    </xf>
    <xf numFmtId="38" fontId="1" fillId="0" borderId="0" applyFont="0" applyFill="0" applyBorder="0" applyAlignment="0" applyProtection="0">
      <alignment vertical="center"/>
    </xf>
    <xf numFmtId="0" fontId="10" fillId="0" borderId="0"/>
    <xf numFmtId="0" fontId="19" fillId="0" borderId="0"/>
    <xf numFmtId="0" fontId="1" fillId="0" borderId="0"/>
    <xf numFmtId="0" fontId="10" fillId="0" borderId="0"/>
    <xf numFmtId="0" fontId="1" fillId="0" borderId="0"/>
    <xf numFmtId="0" fontId="44" fillId="0" borderId="0"/>
    <xf numFmtId="0" fontId="1" fillId="0" borderId="0">
      <alignment vertical="center"/>
    </xf>
    <xf numFmtId="38" fontId="1" fillId="0" borderId="0" applyFont="0" applyFill="0" applyBorder="0" applyAlignment="0" applyProtection="0">
      <alignment vertical="center"/>
    </xf>
    <xf numFmtId="38" fontId="44" fillId="0" borderId="0" applyFont="0" applyFill="0" applyBorder="0" applyAlignment="0" applyProtection="0">
      <alignment vertical="center"/>
    </xf>
    <xf numFmtId="0" fontId="1" fillId="0" borderId="0"/>
    <xf numFmtId="0" fontId="1" fillId="0" borderId="0"/>
  </cellStyleXfs>
  <cellXfs count="815">
    <xf numFmtId="0" fontId="0" fillId="0" borderId="0" xfId="0">
      <alignment vertical="center"/>
    </xf>
    <xf numFmtId="176" fontId="4" fillId="0" borderId="0" xfId="0" applyNumberFormat="1" applyFont="1">
      <alignment vertical="center"/>
    </xf>
    <xf numFmtId="176" fontId="4" fillId="0" borderId="1" xfId="0" applyNumberFormat="1" applyFont="1" applyBorder="1" applyAlignment="1">
      <alignment horizontal="centerContinuous" vertical="center"/>
    </xf>
    <xf numFmtId="176" fontId="4" fillId="0" borderId="0" xfId="0" applyNumberFormat="1" applyFont="1" applyAlignment="1">
      <alignment horizontal="right" vertical="center"/>
    </xf>
    <xf numFmtId="176" fontId="4" fillId="0" borderId="2" xfId="0" applyNumberFormat="1" applyFont="1" applyBorder="1" applyAlignment="1">
      <alignment horizontal="centerContinuous" vertical="center"/>
    </xf>
    <xf numFmtId="176" fontId="4" fillId="0" borderId="3" xfId="0" applyNumberFormat="1" applyFont="1" applyBorder="1" applyAlignment="1">
      <alignment horizontal="centerContinuous" vertical="center"/>
    </xf>
    <xf numFmtId="176" fontId="4" fillId="0" borderId="4" xfId="0" applyNumberFormat="1" applyFont="1" applyBorder="1" applyAlignment="1">
      <alignment horizontal="centerContinuous" vertical="center"/>
    </xf>
    <xf numFmtId="176" fontId="4" fillId="0" borderId="5" xfId="0" applyNumberFormat="1" applyFont="1" applyBorder="1" applyAlignment="1">
      <alignment horizontal="centerContinuous" vertical="center"/>
    </xf>
    <xf numFmtId="176" fontId="4" fillId="0" borderId="8" xfId="0" applyNumberFormat="1" applyFont="1" applyBorder="1" applyAlignment="1">
      <alignment horizontal="center" vertical="center"/>
    </xf>
    <xf numFmtId="176" fontId="5" fillId="0" borderId="0" xfId="0" applyNumberFormat="1" applyFont="1" applyAlignment="1">
      <alignment horizontal="centerContinuous" vertical="center"/>
    </xf>
    <xf numFmtId="176" fontId="4" fillId="0" borderId="0" xfId="0" applyNumberFormat="1" applyFont="1" applyAlignment="1">
      <alignment horizontal="centerContinuous" vertical="center"/>
    </xf>
    <xf numFmtId="176" fontId="4" fillId="0" borderId="16" xfId="0" applyNumberFormat="1" applyFont="1" applyBorder="1">
      <alignment vertical="center"/>
    </xf>
    <xf numFmtId="176" fontId="4" fillId="0" borderId="17" xfId="0" applyNumberFormat="1" applyFont="1" applyBorder="1">
      <alignment vertical="center"/>
    </xf>
    <xf numFmtId="176" fontId="4" fillId="0" borderId="18" xfId="0" applyNumberFormat="1" applyFont="1" applyBorder="1" applyAlignment="1">
      <alignment horizontal="centerContinuous" vertical="center"/>
    </xf>
    <xf numFmtId="176" fontId="4" fillId="0" borderId="19" xfId="0" applyNumberFormat="1" applyFont="1" applyBorder="1" applyAlignment="1">
      <alignment horizontal="centerContinuous" vertical="center"/>
    </xf>
    <xf numFmtId="176" fontId="4" fillId="0" borderId="20" xfId="0" applyNumberFormat="1" applyFont="1" applyBorder="1" applyAlignment="1">
      <alignment horizontal="centerContinuous" vertical="center"/>
    </xf>
    <xf numFmtId="176" fontId="4" fillId="0" borderId="20" xfId="0" applyNumberFormat="1" applyFont="1" applyBorder="1" applyAlignment="1">
      <alignment horizontal="center" vertical="center"/>
    </xf>
    <xf numFmtId="176" fontId="4" fillId="0" borderId="21" xfId="0" applyNumberFormat="1" applyFont="1" applyBorder="1" applyAlignment="1">
      <alignment horizontal="centerContinuous" vertical="center"/>
    </xf>
    <xf numFmtId="176" fontId="4" fillId="0" borderId="22" xfId="0" applyNumberFormat="1" applyFont="1" applyBorder="1" applyAlignment="1">
      <alignment horizontal="centerContinuous" vertical="center"/>
    </xf>
    <xf numFmtId="176" fontId="7" fillId="0" borderId="0" xfId="0" applyNumberFormat="1" applyFont="1" applyAlignment="1">
      <alignment horizontal="centerContinuous" vertical="center"/>
    </xf>
    <xf numFmtId="176" fontId="4" fillId="0" borderId="30" xfId="0" applyNumberFormat="1" applyFont="1" applyBorder="1" applyAlignment="1">
      <alignment horizontal="centerContinuous" vertical="center"/>
    </xf>
    <xf numFmtId="176" fontId="4" fillId="0" borderId="7" xfId="0" applyNumberFormat="1" applyFont="1" applyBorder="1" applyAlignment="1">
      <alignment horizontal="centerContinuous" vertical="center"/>
    </xf>
    <xf numFmtId="176" fontId="4" fillId="0" borderId="31" xfId="0" applyNumberFormat="1" applyFont="1" applyBorder="1" applyAlignment="1">
      <alignment horizontal="centerContinuous" vertical="center"/>
    </xf>
    <xf numFmtId="176" fontId="4" fillId="0" borderId="32" xfId="0" applyNumberFormat="1" applyFont="1" applyBorder="1">
      <alignment vertical="center"/>
    </xf>
    <xf numFmtId="176" fontId="4" fillId="0" borderId="26" xfId="0" applyNumberFormat="1" applyFont="1" applyBorder="1">
      <alignment vertical="center"/>
    </xf>
    <xf numFmtId="176" fontId="4" fillId="0" borderId="32" xfId="0" applyNumberFormat="1" applyFont="1" applyBorder="1" applyAlignment="1">
      <alignment horizontal="centerContinuous" vertical="center"/>
    </xf>
    <xf numFmtId="176" fontId="4" fillId="0" borderId="33" xfId="0" applyNumberFormat="1" applyFont="1" applyBorder="1" applyAlignment="1">
      <alignment horizontal="centerContinuous" vertical="center"/>
    </xf>
    <xf numFmtId="0" fontId="9" fillId="0" borderId="0" xfId="4" applyFont="1" applyAlignment="1" applyProtection="1">
      <alignment vertical="center"/>
      <protection locked="0"/>
    </xf>
    <xf numFmtId="176" fontId="4" fillId="0" borderId="37" xfId="0" applyNumberFormat="1" applyFont="1" applyBorder="1">
      <alignment vertical="center"/>
    </xf>
    <xf numFmtId="176" fontId="4" fillId="0" borderId="38" xfId="0" applyNumberFormat="1" applyFont="1" applyBorder="1" applyAlignment="1">
      <alignment vertical="center" textRotation="255"/>
    </xf>
    <xf numFmtId="176" fontId="4" fillId="0" borderId="38" xfId="0" applyNumberFormat="1" applyFont="1" applyBorder="1" applyAlignment="1">
      <alignment horizontal="centerContinuous" vertical="center"/>
    </xf>
    <xf numFmtId="176" fontId="4" fillId="0" borderId="39" xfId="0" applyNumberFormat="1" applyFont="1" applyBorder="1" applyAlignment="1">
      <alignment horizontal="centerContinuous" vertical="center" wrapText="1"/>
    </xf>
    <xf numFmtId="176" fontId="4" fillId="0" borderId="40" xfId="0" applyNumberFormat="1" applyFont="1" applyBorder="1" applyAlignment="1">
      <alignment horizontal="centerContinuous" vertical="center"/>
    </xf>
    <xf numFmtId="176" fontId="4" fillId="0" borderId="0" xfId="0" applyNumberFormat="1" applyFont="1" applyBorder="1">
      <alignment vertical="center"/>
    </xf>
    <xf numFmtId="0" fontId="11" fillId="0" borderId="0" xfId="0" applyFont="1" applyAlignment="1">
      <alignment vertical="center"/>
    </xf>
    <xf numFmtId="0" fontId="12" fillId="0" borderId="0" xfId="0" applyFont="1" applyAlignment="1">
      <alignment horizontal="centerContinuous" vertical="center"/>
    </xf>
    <xf numFmtId="0" fontId="11" fillId="0" borderId="0" xfId="0" applyFont="1" applyAlignment="1">
      <alignment horizontal="centerContinuous" vertical="center"/>
    </xf>
    <xf numFmtId="0" fontId="16" fillId="0" borderId="0" xfId="0" applyFont="1" applyAlignment="1">
      <alignment horizontal="centerContinuous" vertical="center"/>
    </xf>
    <xf numFmtId="0" fontId="17" fillId="0" borderId="0" xfId="0" applyFont="1" applyAlignment="1">
      <alignment vertical="center"/>
    </xf>
    <xf numFmtId="0" fontId="18" fillId="0" borderId="0" xfId="0" applyFont="1" applyAlignment="1">
      <alignment vertical="center"/>
    </xf>
    <xf numFmtId="0" fontId="11" fillId="0" borderId="0" xfId="0" applyFont="1" applyAlignment="1">
      <alignment horizontal="right" vertical="center"/>
    </xf>
    <xf numFmtId="0" fontId="18" fillId="0" borderId="0" xfId="0" applyFont="1" applyAlignment="1">
      <alignment horizontal="left" vertical="center"/>
    </xf>
    <xf numFmtId="0" fontId="8" fillId="0" borderId="0" xfId="3" applyFont="1" applyBorder="1" applyAlignment="1" applyProtection="1">
      <alignment vertical="center"/>
      <protection locked="0"/>
    </xf>
    <xf numFmtId="180" fontId="20" fillId="0" borderId="0" xfId="3" applyNumberFormat="1" applyFont="1" applyBorder="1" applyAlignment="1" applyProtection="1">
      <alignment horizontal="right" vertical="center"/>
      <protection locked="0"/>
    </xf>
    <xf numFmtId="0" fontId="20" fillId="0" borderId="38" xfId="3" applyFont="1" applyBorder="1" applyAlignment="1" applyProtection="1">
      <alignment horizontal="right" vertical="center"/>
      <protection locked="0"/>
    </xf>
    <xf numFmtId="0" fontId="22" fillId="0" borderId="39" xfId="5" applyFont="1" applyBorder="1" applyAlignment="1" applyProtection="1">
      <alignment horizontal="centerContinuous" vertical="center"/>
      <protection locked="0"/>
    </xf>
    <xf numFmtId="0" fontId="22" fillId="0" borderId="43" xfId="5" applyFont="1" applyBorder="1" applyAlignment="1" applyProtection="1">
      <alignment horizontal="centerContinuous" vertical="center"/>
      <protection locked="0"/>
    </xf>
    <xf numFmtId="0" fontId="22" fillId="0" borderId="30" xfId="3" applyFont="1" applyBorder="1" applyAlignment="1" applyProtection="1">
      <alignment horizontal="centerContinuous" vertical="center"/>
      <protection locked="0"/>
    </xf>
    <xf numFmtId="0" fontId="22" fillId="0" borderId="30" xfId="5" applyFont="1" applyBorder="1" applyAlignment="1" applyProtection="1">
      <alignment horizontal="centerContinuous" vertical="center"/>
      <protection locked="0"/>
    </xf>
    <xf numFmtId="0" fontId="22" fillId="0" borderId="39" xfId="3" applyFont="1" applyBorder="1" applyAlignment="1" applyProtection="1">
      <alignment horizontal="centerContinuous" vertical="center"/>
      <protection locked="0"/>
    </xf>
    <xf numFmtId="0" fontId="22" fillId="0" borderId="44" xfId="5" applyFont="1" applyBorder="1" applyAlignment="1" applyProtection="1">
      <alignment horizontal="centerContinuous" vertical="center"/>
      <protection locked="0"/>
    </xf>
    <xf numFmtId="0" fontId="22" fillId="0" borderId="45" xfId="3" applyFont="1" applyBorder="1" applyAlignment="1" applyProtection="1">
      <alignment horizontal="centerContinuous" vertical="center"/>
      <protection locked="0"/>
    </xf>
    <xf numFmtId="0" fontId="22" fillId="0" borderId="43" xfId="3" applyFont="1" applyBorder="1" applyAlignment="1" applyProtection="1">
      <alignment horizontal="centerContinuous" vertical="center"/>
      <protection locked="0"/>
    </xf>
    <xf numFmtId="0" fontId="23" fillId="0" borderId="0" xfId="3" applyFont="1" applyBorder="1" applyAlignment="1" applyProtection="1">
      <alignment horizontal="center" vertical="center"/>
      <protection locked="0"/>
    </xf>
    <xf numFmtId="0" fontId="22" fillId="0" borderId="48" xfId="3" applyFont="1" applyBorder="1" applyAlignment="1" applyProtection="1">
      <alignment horizontal="center" vertical="center"/>
      <protection locked="0"/>
    </xf>
    <xf numFmtId="0" fontId="22" fillId="0" borderId="0" xfId="3" applyFont="1" applyBorder="1" applyAlignment="1" applyProtection="1">
      <alignment horizontal="center" vertical="center"/>
      <protection locked="0"/>
    </xf>
    <xf numFmtId="0" fontId="22" fillId="0" borderId="48" xfId="3" applyFont="1" applyBorder="1" applyAlignment="1" applyProtection="1">
      <alignment vertical="center"/>
      <protection locked="0"/>
    </xf>
    <xf numFmtId="0" fontId="22" fillId="0" borderId="47" xfId="3" applyFont="1" applyBorder="1" applyAlignment="1" applyProtection="1">
      <alignment vertical="center"/>
      <protection locked="0"/>
    </xf>
    <xf numFmtId="0" fontId="22" fillId="0" borderId="0" xfId="3" applyFont="1" applyBorder="1" applyAlignment="1" applyProtection="1">
      <alignment horizontal="centerContinuous" vertical="center"/>
      <protection locked="0"/>
    </xf>
    <xf numFmtId="0" fontId="22" fillId="0" borderId="32" xfId="5" applyFont="1" applyBorder="1" applyAlignment="1" applyProtection="1">
      <alignment horizontal="centerContinuous" vertical="center"/>
      <protection locked="0"/>
    </xf>
    <xf numFmtId="0" fontId="22" fillId="0" borderId="48" xfId="3" applyFont="1" applyBorder="1" applyAlignment="1" applyProtection="1">
      <alignment horizontal="centerContinuous" vertical="center"/>
      <protection locked="0"/>
    </xf>
    <xf numFmtId="0" fontId="22" fillId="0" borderId="47" xfId="3" applyFont="1" applyBorder="1" applyAlignment="1" applyProtection="1">
      <alignment horizontal="centerContinuous" vertical="center"/>
      <protection locked="0"/>
    </xf>
    <xf numFmtId="0" fontId="22" fillId="0" borderId="50" xfId="3" applyFont="1" applyBorder="1" applyAlignment="1" applyProtection="1">
      <alignment horizontal="centerContinuous" vertical="center"/>
      <protection locked="0"/>
    </xf>
    <xf numFmtId="0" fontId="22" fillId="0" borderId="33" xfId="5" applyFont="1" applyBorder="1" applyAlignment="1" applyProtection="1">
      <alignment horizontal="centerContinuous" vertical="center"/>
      <protection locked="0"/>
    </xf>
    <xf numFmtId="0" fontId="21" fillId="0" borderId="53" xfId="3" applyFont="1" applyBorder="1" applyAlignment="1" applyProtection="1">
      <alignment horizontal="right" vertical="center"/>
      <protection locked="0"/>
    </xf>
    <xf numFmtId="0" fontId="21" fillId="0" borderId="54" xfId="3" applyFont="1" applyBorder="1" applyAlignment="1" applyProtection="1">
      <alignment horizontal="right" vertical="center"/>
      <protection locked="0"/>
    </xf>
    <xf numFmtId="0" fontId="21" fillId="0" borderId="55" xfId="3" applyFont="1" applyBorder="1" applyAlignment="1" applyProtection="1">
      <alignment horizontal="right" vertical="center"/>
      <protection locked="0"/>
    </xf>
    <xf numFmtId="0" fontId="21" fillId="0" borderId="56" xfId="3" applyFont="1" applyBorder="1" applyAlignment="1" applyProtection="1">
      <alignment horizontal="right" vertical="center"/>
      <protection locked="0"/>
    </xf>
    <xf numFmtId="0" fontId="21" fillId="0" borderId="57" xfId="3" applyFont="1" applyBorder="1" applyAlignment="1" applyProtection="1">
      <alignment horizontal="right" vertical="center"/>
      <protection locked="0"/>
    </xf>
    <xf numFmtId="0" fontId="21" fillId="0" borderId="58" xfId="3" applyFont="1" applyBorder="1" applyAlignment="1" applyProtection="1">
      <alignment horizontal="right" vertical="center"/>
      <protection locked="0"/>
    </xf>
    <xf numFmtId="182" fontId="24" fillId="0" borderId="41" xfId="1" applyNumberFormat="1" applyFont="1" applyBorder="1" applyAlignment="1" applyProtection="1">
      <alignment horizontal="right" vertical="center"/>
      <protection locked="0"/>
    </xf>
    <xf numFmtId="182" fontId="24" fillId="0" borderId="36"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xf>
    <xf numFmtId="182" fontId="24" fillId="0" borderId="34" xfId="1" applyNumberFormat="1" applyFont="1" applyBorder="1" applyAlignment="1" applyProtection="1">
      <alignment horizontal="right" vertical="center"/>
      <protection locked="0"/>
    </xf>
    <xf numFmtId="182" fontId="24" fillId="0" borderId="38" xfId="1" applyNumberFormat="1" applyFont="1" applyBorder="1" applyAlignment="1" applyProtection="1">
      <alignment horizontal="right" vertical="center"/>
      <protection locked="0"/>
    </xf>
    <xf numFmtId="182" fontId="24" fillId="0" borderId="59" xfId="1" applyNumberFormat="1" applyFont="1" applyBorder="1" applyAlignment="1" applyProtection="1">
      <alignment horizontal="right" vertical="center"/>
      <protection locked="0"/>
    </xf>
    <xf numFmtId="0" fontId="25" fillId="0" borderId="0" xfId="3" applyFont="1" applyBorder="1" applyAlignment="1" applyProtection="1">
      <alignment horizontal="center" vertical="center"/>
      <protection locked="0"/>
    </xf>
    <xf numFmtId="0" fontId="22" fillId="0" borderId="60" xfId="3" applyFont="1" applyBorder="1" applyAlignment="1" applyProtection="1">
      <alignment horizontal="center" vertical="center"/>
      <protection locked="0"/>
    </xf>
    <xf numFmtId="182" fontId="24" fillId="0" borderId="61" xfId="1" applyNumberFormat="1" applyFont="1" applyBorder="1" applyAlignment="1" applyProtection="1">
      <alignment horizontal="right" vertical="center"/>
      <protection locked="0"/>
    </xf>
    <xf numFmtId="182" fontId="24" fillId="0" borderId="14" xfId="1" applyNumberFormat="1" applyFont="1" applyBorder="1" applyAlignment="1" applyProtection="1">
      <alignment horizontal="right" vertical="center"/>
      <protection locked="0"/>
    </xf>
    <xf numFmtId="182" fontId="24" fillId="0" borderId="62" xfId="1" applyNumberFormat="1" applyFont="1" applyBorder="1" applyAlignment="1" applyProtection="1">
      <alignment horizontal="right" vertical="center"/>
      <protection locked="0"/>
    </xf>
    <xf numFmtId="182" fontId="24" fillId="0" borderId="63" xfId="1" applyNumberFormat="1" applyFont="1" applyBorder="1" applyAlignment="1" applyProtection="1">
      <alignment horizontal="right" vertical="center"/>
      <protection locked="0"/>
    </xf>
    <xf numFmtId="0" fontId="25" fillId="0" borderId="0" xfId="3" applyFont="1" applyBorder="1" applyAlignment="1" applyProtection="1">
      <alignment vertical="center"/>
      <protection locked="0"/>
    </xf>
    <xf numFmtId="0" fontId="22" fillId="0" borderId="64" xfId="3" applyFont="1" applyBorder="1" applyAlignment="1" applyProtection="1">
      <alignment horizontal="center" vertical="center"/>
      <protection locked="0"/>
    </xf>
    <xf numFmtId="182" fontId="24" fillId="0" borderId="65" xfId="1" applyNumberFormat="1" applyFont="1" applyBorder="1" applyAlignment="1" applyProtection="1">
      <alignment horizontal="right" vertical="center"/>
      <protection locked="0"/>
    </xf>
    <xf numFmtId="182" fontId="24" fillId="0" borderId="29" xfId="1" applyNumberFormat="1" applyFont="1" applyBorder="1" applyAlignment="1" applyProtection="1">
      <alignment horizontal="right" vertical="center"/>
      <protection locked="0"/>
    </xf>
    <xf numFmtId="182" fontId="24" fillId="0" borderId="67" xfId="1" applyNumberFormat="1" applyFont="1" applyBorder="1" applyAlignment="1" applyProtection="1">
      <alignment horizontal="right" vertical="center"/>
      <protection locked="0"/>
    </xf>
    <xf numFmtId="182" fontId="24" fillId="0" borderId="66" xfId="1" applyNumberFormat="1" applyFont="1" applyBorder="1" applyAlignment="1" applyProtection="1">
      <alignment horizontal="right" vertical="center"/>
      <protection locked="0"/>
    </xf>
    <xf numFmtId="0" fontId="22" fillId="0" borderId="68" xfId="3" applyFont="1" applyBorder="1" applyAlignment="1" applyProtection="1">
      <alignment horizontal="center" vertical="center"/>
      <protection locked="0"/>
    </xf>
    <xf numFmtId="182" fontId="24" fillId="0" borderId="69" xfId="1" applyNumberFormat="1" applyFont="1" applyBorder="1" applyAlignment="1" applyProtection="1">
      <alignment horizontal="right" vertical="center"/>
      <protection locked="0"/>
    </xf>
    <xf numFmtId="182" fontId="24" fillId="0" borderId="28" xfId="1" applyNumberFormat="1" applyFont="1" applyBorder="1" applyAlignment="1" applyProtection="1">
      <alignment horizontal="right" vertical="center"/>
      <protection locked="0"/>
    </xf>
    <xf numFmtId="182" fontId="24" fillId="0" borderId="51" xfId="1" applyNumberFormat="1" applyFont="1" applyBorder="1" applyAlignment="1" applyProtection="1">
      <alignment horizontal="right" vertical="center"/>
      <protection locked="0"/>
    </xf>
    <xf numFmtId="182" fontId="24" fillId="0" borderId="50" xfId="1" applyNumberFormat="1" applyFont="1" applyBorder="1" applyAlignment="1" applyProtection="1">
      <alignment horizontal="right" vertical="center"/>
      <protection locked="0"/>
    </xf>
    <xf numFmtId="0" fontId="22" fillId="0" borderId="58" xfId="3" applyFont="1" applyBorder="1" applyAlignment="1" applyProtection="1">
      <alignment vertical="center"/>
      <protection locked="0"/>
    </xf>
    <xf numFmtId="0" fontId="26" fillId="0" borderId="0" xfId="3" applyFont="1" applyBorder="1" applyAlignment="1" applyProtection="1">
      <alignment horizontal="center" vertical="center"/>
      <protection locked="0"/>
    </xf>
    <xf numFmtId="38" fontId="8" fillId="0" borderId="0" xfId="3" applyNumberFormat="1" applyFont="1" applyBorder="1" applyAlignment="1" applyProtection="1">
      <alignment vertical="center"/>
      <protection locked="0"/>
    </xf>
    <xf numFmtId="179" fontId="8" fillId="0" borderId="0" xfId="1" applyNumberFormat="1" applyFont="1" applyBorder="1" applyAlignment="1">
      <alignment vertical="center"/>
    </xf>
    <xf numFmtId="178" fontId="27" fillId="0" borderId="0" xfId="1" applyNumberFormat="1" applyFont="1" applyBorder="1" applyAlignment="1">
      <alignment vertical="center"/>
    </xf>
    <xf numFmtId="178" fontId="22" fillId="0" borderId="46" xfId="1" applyNumberFormat="1" applyFont="1" applyBorder="1" applyAlignment="1">
      <alignment horizontal="center" vertical="center"/>
    </xf>
    <xf numFmtId="178" fontId="21" fillId="0" borderId="48" xfId="1" applyNumberFormat="1" applyFont="1" applyBorder="1" applyAlignment="1">
      <alignment horizontal="right" vertical="center"/>
    </xf>
    <xf numFmtId="178" fontId="21" fillId="0" borderId="70" xfId="1" applyNumberFormat="1" applyFont="1" applyBorder="1" applyAlignment="1">
      <alignment horizontal="right" vertical="center"/>
    </xf>
    <xf numFmtId="178" fontId="21" fillId="0" borderId="49" xfId="1" applyNumberFormat="1" applyFont="1" applyBorder="1" applyAlignment="1">
      <alignment horizontal="right" vertical="center"/>
    </xf>
    <xf numFmtId="178" fontId="21" fillId="0" borderId="56" xfId="1" applyNumberFormat="1" applyFont="1" applyBorder="1" applyAlignment="1">
      <alignment horizontal="right" vertical="center"/>
    </xf>
    <xf numFmtId="178" fontId="21" fillId="0" borderId="0" xfId="1" applyNumberFormat="1" applyFont="1" applyBorder="1" applyAlignment="1">
      <alignment horizontal="right" vertical="center"/>
    </xf>
    <xf numFmtId="178" fontId="21" fillId="0" borderId="71" xfId="1" applyNumberFormat="1" applyFont="1" applyBorder="1" applyAlignment="1">
      <alignment horizontal="right" vertical="center"/>
    </xf>
    <xf numFmtId="181" fontId="21" fillId="0" borderId="48" xfId="1" applyNumberFormat="1" applyFont="1" applyBorder="1" applyAlignment="1">
      <alignment horizontal="right" vertical="center"/>
    </xf>
    <xf numFmtId="0" fontId="24" fillId="0" borderId="48" xfId="3" applyFont="1" applyBorder="1" applyAlignment="1" applyProtection="1">
      <alignment horizontal="center" vertical="center"/>
      <protection locked="0"/>
    </xf>
    <xf numFmtId="0" fontId="24" fillId="0" borderId="46" xfId="3" applyFont="1" applyBorder="1" applyAlignment="1" applyProtection="1">
      <alignment horizontal="center" vertical="center"/>
      <protection locked="0"/>
    </xf>
    <xf numFmtId="0" fontId="24" fillId="0" borderId="60" xfId="3" applyFont="1" applyBorder="1" applyAlignment="1" applyProtection="1">
      <alignment horizontal="center" vertical="center"/>
      <protection locked="0"/>
    </xf>
    <xf numFmtId="0" fontId="24" fillId="0" borderId="64" xfId="3" applyFont="1" applyBorder="1" applyAlignment="1" applyProtection="1">
      <alignment horizontal="center" vertical="center"/>
      <protection locked="0"/>
    </xf>
    <xf numFmtId="0" fontId="24" fillId="0" borderId="68" xfId="3" applyFont="1" applyBorder="1" applyAlignment="1" applyProtection="1">
      <alignment horizontal="center" vertical="center"/>
      <protection locked="0"/>
    </xf>
    <xf numFmtId="179" fontId="26" fillId="0" borderId="0" xfId="1" applyNumberFormat="1" applyFont="1" applyBorder="1" applyAlignment="1">
      <alignment horizontal="center" vertical="center"/>
    </xf>
    <xf numFmtId="184" fontId="4" fillId="0" borderId="8" xfId="0" applyNumberFormat="1" applyFont="1" applyBorder="1" applyAlignment="1">
      <alignment horizontal="center" vertical="center"/>
    </xf>
    <xf numFmtId="176" fontId="4" fillId="0" borderId="71" xfId="0" applyNumberFormat="1" applyFont="1" applyBorder="1" applyAlignment="1">
      <alignment horizontal="center" vertical="center"/>
    </xf>
    <xf numFmtId="176" fontId="4" fillId="0" borderId="71" xfId="0" applyNumberFormat="1" applyFont="1" applyBorder="1">
      <alignment vertical="center"/>
    </xf>
    <xf numFmtId="0" fontId="21" fillId="0" borderId="75" xfId="3" applyFont="1" applyBorder="1" applyAlignment="1" applyProtection="1">
      <alignment horizontal="right" vertical="center"/>
      <protection locked="0"/>
    </xf>
    <xf numFmtId="0" fontId="25" fillId="0" borderId="39" xfId="2" applyFont="1" applyBorder="1" applyAlignment="1" applyProtection="1">
      <alignment horizontal="centerContinuous" vertical="center"/>
      <protection locked="0"/>
    </xf>
    <xf numFmtId="179" fontId="25" fillId="0" borderId="76" xfId="1" applyNumberFormat="1" applyFont="1" applyBorder="1" applyAlignment="1">
      <alignment horizontal="centerContinuous" vertical="center"/>
    </xf>
    <xf numFmtId="179" fontId="25" fillId="0" borderId="77" xfId="1" applyNumberFormat="1" applyFont="1" applyBorder="1" applyAlignment="1">
      <alignment horizontal="centerContinuous" vertical="center"/>
    </xf>
    <xf numFmtId="179" fontId="25" fillId="0" borderId="39" xfId="1" applyNumberFormat="1" applyFont="1" applyBorder="1" applyAlignment="1">
      <alignment horizontal="centerContinuous" vertical="center"/>
    </xf>
    <xf numFmtId="49" fontId="25" fillId="0" borderId="39" xfId="3" applyNumberFormat="1" applyFont="1" applyBorder="1" applyAlignment="1" applyProtection="1">
      <alignment horizontal="centerContinuous" vertical="center"/>
      <protection locked="0"/>
    </xf>
    <xf numFmtId="179" fontId="25" fillId="0" borderId="44" xfId="1" applyNumberFormat="1" applyFont="1" applyBorder="1" applyAlignment="1">
      <alignment horizontal="centerContinuous" vertical="center"/>
    </xf>
    <xf numFmtId="179" fontId="25" fillId="0" borderId="58" xfId="1" applyNumberFormat="1" applyFont="1" applyBorder="1" applyAlignment="1">
      <alignment horizontal="centerContinuous" vertical="center"/>
    </xf>
    <xf numFmtId="179" fontId="25" fillId="0" borderId="48" xfId="1" applyNumberFormat="1" applyFont="1" applyBorder="1" applyAlignment="1">
      <alignment horizontal="centerContinuous" vertical="center"/>
    </xf>
    <xf numFmtId="181" fontId="21" fillId="0" borderId="42" xfId="1" applyNumberFormat="1" applyFont="1" applyBorder="1" applyAlignment="1">
      <alignment horizontal="right" vertical="center"/>
    </xf>
    <xf numFmtId="0" fontId="29" fillId="0" borderId="0" xfId="0" applyFont="1" applyAlignment="1">
      <alignment horizontal="centerContinuous" vertical="center"/>
    </xf>
    <xf numFmtId="38" fontId="0" fillId="0" borderId="0" xfId="0" applyNumberFormat="1">
      <alignment vertical="center"/>
    </xf>
    <xf numFmtId="38" fontId="28" fillId="0" borderId="0" xfId="0" applyNumberFormat="1" applyFont="1">
      <alignment vertical="center"/>
    </xf>
    <xf numFmtId="0" fontId="1" fillId="0" borderId="0" xfId="0" applyFont="1" applyAlignment="1">
      <alignment vertical="center"/>
    </xf>
    <xf numFmtId="38" fontId="0" fillId="0" borderId="80" xfId="0" applyNumberFormat="1" applyBorder="1">
      <alignment vertical="center"/>
    </xf>
    <xf numFmtId="38" fontId="28" fillId="0" borderId="81" xfId="0" applyNumberFormat="1" applyFont="1" applyBorder="1">
      <alignment vertical="center"/>
    </xf>
    <xf numFmtId="38" fontId="0" fillId="0" borderId="82" xfId="0" applyNumberFormat="1" applyBorder="1">
      <alignment vertical="center"/>
    </xf>
    <xf numFmtId="38" fontId="0" fillId="0" borderId="83" xfId="0" applyNumberFormat="1" applyBorder="1">
      <alignment vertical="center"/>
    </xf>
    <xf numFmtId="38" fontId="28" fillId="0" borderId="0" xfId="0" applyNumberFormat="1" applyFont="1" applyBorder="1">
      <alignment vertical="center"/>
    </xf>
    <xf numFmtId="38" fontId="0" fillId="0" borderId="84" xfId="0" applyNumberFormat="1" applyBorder="1">
      <alignment vertical="center"/>
    </xf>
    <xf numFmtId="0" fontId="1" fillId="0" borderId="0" xfId="0" applyFont="1" applyAlignment="1">
      <alignment horizontal="right" vertical="center"/>
    </xf>
    <xf numFmtId="38" fontId="31" fillId="0" borderId="0" xfId="0" applyNumberFormat="1" applyFont="1" applyBorder="1">
      <alignment vertical="center"/>
    </xf>
    <xf numFmtId="38" fontId="28" fillId="0" borderId="85" xfId="0" applyNumberFormat="1" applyFont="1" applyBorder="1">
      <alignment vertical="center"/>
    </xf>
    <xf numFmtId="38" fontId="28" fillId="0" borderId="86" xfId="0" applyNumberFormat="1" applyFont="1" applyBorder="1">
      <alignment vertical="center"/>
    </xf>
    <xf numFmtId="38" fontId="28" fillId="0" borderId="87" xfId="0" applyNumberFormat="1" applyFont="1" applyBorder="1">
      <alignment vertical="center"/>
    </xf>
    <xf numFmtId="38" fontId="28" fillId="0" borderId="26" xfId="0" applyNumberFormat="1" applyFont="1" applyBorder="1">
      <alignment vertical="center"/>
    </xf>
    <xf numFmtId="38" fontId="28" fillId="0" borderId="72" xfId="0" applyNumberFormat="1" applyFont="1" applyBorder="1">
      <alignment vertical="center"/>
    </xf>
    <xf numFmtId="38" fontId="28" fillId="0" borderId="88" xfId="0" applyNumberFormat="1" applyFont="1" applyBorder="1">
      <alignment vertical="center"/>
    </xf>
    <xf numFmtId="38" fontId="28" fillId="0" borderId="4" xfId="0" applyNumberFormat="1" applyFont="1" applyBorder="1">
      <alignment vertical="center"/>
    </xf>
    <xf numFmtId="38" fontId="28" fillId="0" borderId="23" xfId="0" applyNumberFormat="1" applyFont="1" applyBorder="1">
      <alignment vertical="center"/>
    </xf>
    <xf numFmtId="38" fontId="28" fillId="0" borderId="89" xfId="0" applyNumberFormat="1" applyFont="1" applyBorder="1">
      <alignment vertical="center"/>
    </xf>
    <xf numFmtId="38" fontId="28" fillId="0" borderId="33" xfId="0" applyNumberFormat="1" applyFont="1" applyBorder="1">
      <alignment vertical="center"/>
    </xf>
    <xf numFmtId="38" fontId="28" fillId="0" borderId="90" xfId="0" applyNumberFormat="1" applyFont="1" applyBorder="1">
      <alignment vertical="center"/>
    </xf>
    <xf numFmtId="38" fontId="32" fillId="0" borderId="0" xfId="0" applyNumberFormat="1" applyFont="1" applyBorder="1">
      <alignment vertical="center"/>
    </xf>
    <xf numFmtId="38" fontId="28" fillId="0" borderId="0" xfId="0" applyNumberFormat="1" applyFont="1" applyBorder="1" applyAlignment="1">
      <alignment vertical="center"/>
    </xf>
    <xf numFmtId="38" fontId="33" fillId="0" borderId="0" xfId="0" applyNumberFormat="1" applyFont="1" applyBorder="1" applyAlignment="1">
      <alignment horizontal="right" vertical="center"/>
    </xf>
    <xf numFmtId="38" fontId="28" fillId="0" borderId="38" xfId="0" applyNumberFormat="1" applyFont="1" applyBorder="1" applyAlignment="1">
      <alignment horizontal="right" vertical="center"/>
    </xf>
    <xf numFmtId="38" fontId="28" fillId="0" borderId="0" xfId="0" applyNumberFormat="1" applyFont="1" applyBorder="1" applyAlignment="1">
      <alignment horizontal="center" vertical="center"/>
    </xf>
    <xf numFmtId="38" fontId="28" fillId="0" borderId="26" xfId="1" applyFont="1" applyBorder="1">
      <alignment vertical="center"/>
    </xf>
    <xf numFmtId="38" fontId="28" fillId="0" borderId="9" xfId="0" applyNumberFormat="1" applyFont="1" applyBorder="1">
      <alignment vertical="center"/>
    </xf>
    <xf numFmtId="177" fontId="28" fillId="0" borderId="4" xfId="0" applyNumberFormat="1" applyFont="1" applyBorder="1">
      <alignment vertical="center"/>
    </xf>
    <xf numFmtId="177" fontId="28" fillId="0" borderId="20" xfId="0" applyNumberFormat="1" applyFont="1" applyBorder="1">
      <alignment vertical="center"/>
    </xf>
    <xf numFmtId="183" fontId="28" fillId="0" borderId="0" xfId="0" applyNumberFormat="1" applyFont="1" applyBorder="1">
      <alignment vertical="center"/>
    </xf>
    <xf numFmtId="177" fontId="28" fillId="0" borderId="33" xfId="0" applyNumberFormat="1" applyFont="1" applyBorder="1">
      <alignment vertical="center"/>
    </xf>
    <xf numFmtId="177" fontId="28" fillId="0" borderId="22" xfId="0" applyNumberFormat="1" applyFont="1" applyBorder="1">
      <alignment vertical="center"/>
    </xf>
    <xf numFmtId="38" fontId="32" fillId="0" borderId="94" xfId="0" applyNumberFormat="1" applyFont="1" applyBorder="1">
      <alignment vertical="center"/>
    </xf>
    <xf numFmtId="38" fontId="28" fillId="0" borderId="95" xfId="0" applyNumberFormat="1" applyFont="1" applyBorder="1" applyAlignment="1">
      <alignment horizontal="centerContinuous" vertical="center"/>
    </xf>
    <xf numFmtId="38" fontId="28" fillId="0" borderId="96" xfId="0" applyNumberFormat="1" applyFont="1" applyBorder="1" applyAlignment="1">
      <alignment horizontal="centerContinuous" vertical="center"/>
    </xf>
    <xf numFmtId="38" fontId="28" fillId="0" borderId="97" xfId="0" applyNumberFormat="1" applyFont="1" applyBorder="1" applyAlignment="1">
      <alignment horizontal="centerContinuous" vertical="center"/>
    </xf>
    <xf numFmtId="38" fontId="28" fillId="0" borderId="98" xfId="0" applyNumberFormat="1" applyFont="1" applyBorder="1">
      <alignment vertical="center"/>
    </xf>
    <xf numFmtId="38" fontId="28" fillId="0" borderId="99" xfId="0" applyNumberFormat="1" applyFont="1" applyBorder="1">
      <alignment vertical="center"/>
    </xf>
    <xf numFmtId="38" fontId="28" fillId="0" borderId="100" xfId="0" applyNumberFormat="1" applyFont="1" applyBorder="1">
      <alignment vertical="center"/>
    </xf>
    <xf numFmtId="38" fontId="0" fillId="0" borderId="0" xfId="0" applyNumberFormat="1" applyAlignment="1">
      <alignment vertical="center" wrapText="1"/>
    </xf>
    <xf numFmtId="38" fontId="28" fillId="0" borderId="101" xfId="0" applyNumberFormat="1" applyFont="1" applyBorder="1">
      <alignment vertical="center"/>
    </xf>
    <xf numFmtId="38" fontId="28" fillId="0" borderId="76" xfId="0" applyNumberFormat="1" applyFont="1" applyBorder="1" applyAlignment="1">
      <alignment horizontal="centerContinuous" vertical="center" wrapText="1"/>
    </xf>
    <xf numFmtId="38" fontId="28" fillId="0" borderId="77" xfId="0" applyNumberFormat="1" applyFont="1" applyBorder="1" applyAlignment="1">
      <alignment horizontal="centerContinuous" vertical="center"/>
    </xf>
    <xf numFmtId="38" fontId="28" fillId="0" borderId="76" xfId="0" applyNumberFormat="1" applyFont="1" applyBorder="1" applyAlignment="1">
      <alignment horizontal="centerContinuous" vertical="center"/>
    </xf>
    <xf numFmtId="38" fontId="28" fillId="0" borderId="102" xfId="0" applyNumberFormat="1" applyFont="1" applyBorder="1" applyAlignment="1">
      <alignment horizontal="centerContinuous" vertical="center"/>
    </xf>
    <xf numFmtId="38" fontId="0" fillId="0" borderId="103" xfId="0" applyNumberFormat="1" applyBorder="1">
      <alignment vertical="center"/>
    </xf>
    <xf numFmtId="38" fontId="28" fillId="0" borderId="104" xfId="0" applyNumberFormat="1" applyFont="1" applyBorder="1">
      <alignment vertical="center"/>
    </xf>
    <xf numFmtId="38" fontId="0" fillId="0" borderId="105" xfId="0" applyNumberFormat="1" applyBorder="1">
      <alignment vertical="center"/>
    </xf>
    <xf numFmtId="49" fontId="30" fillId="0" borderId="0" xfId="0" applyNumberFormat="1" applyFont="1" applyAlignment="1">
      <alignment horizontal="right" vertical="center"/>
    </xf>
    <xf numFmtId="0" fontId="30" fillId="0" borderId="0" xfId="0" applyFont="1" applyAlignment="1">
      <alignment vertical="center"/>
    </xf>
    <xf numFmtId="38" fontId="28" fillId="0" borderId="0" xfId="0" applyNumberFormat="1" applyFont="1" applyBorder="1" applyAlignment="1">
      <alignment horizontal="right" vertical="center"/>
    </xf>
    <xf numFmtId="38" fontId="28" fillId="0" borderId="106" xfId="0" applyNumberFormat="1" applyFont="1" applyBorder="1">
      <alignment vertical="center"/>
    </xf>
    <xf numFmtId="184" fontId="4" fillId="0" borderId="38" xfId="0" applyNumberFormat="1" applyFont="1" applyBorder="1" applyAlignment="1">
      <alignment horizontal="center" vertical="center"/>
    </xf>
    <xf numFmtId="0" fontId="25" fillId="0" borderId="38" xfId="3" applyFont="1" applyBorder="1" applyAlignment="1" applyProtection="1">
      <alignment horizontal="right" vertical="center"/>
      <protection locked="0"/>
    </xf>
    <xf numFmtId="186" fontId="14" fillId="0" borderId="0" xfId="0" applyNumberFormat="1" applyFont="1" applyAlignment="1">
      <alignment horizontal="centerContinuous" vertical="center"/>
    </xf>
    <xf numFmtId="49" fontId="11" fillId="0" borderId="0" xfId="0" applyNumberFormat="1" applyFont="1" applyAlignment="1">
      <alignment vertical="center"/>
    </xf>
    <xf numFmtId="0" fontId="11" fillId="0" borderId="0" xfId="0" applyFont="1" applyAlignment="1">
      <alignment horizontal="center" vertical="center"/>
    </xf>
    <xf numFmtId="49" fontId="11" fillId="0" borderId="0" xfId="0" applyNumberFormat="1" applyFont="1" applyAlignment="1">
      <alignment horizontal="center" vertical="center"/>
    </xf>
    <xf numFmtId="176" fontId="4" fillId="0" borderId="0" xfId="0" applyNumberFormat="1" applyFont="1" applyBorder="1" applyAlignment="1">
      <alignment horizontal="center" vertical="center" wrapText="1"/>
    </xf>
    <xf numFmtId="184" fontId="4" fillId="0" borderId="0" xfId="0" applyNumberFormat="1" applyFont="1" applyBorder="1" applyAlignment="1">
      <alignment horizontal="center" vertical="center"/>
    </xf>
    <xf numFmtId="184" fontId="4" fillId="0" borderId="0" xfId="0" applyNumberFormat="1" applyFont="1" applyBorder="1">
      <alignment vertical="center"/>
    </xf>
    <xf numFmtId="0" fontId="35" fillId="0" borderId="0" xfId="3" applyFont="1" applyBorder="1" applyAlignment="1" applyProtection="1">
      <alignment horizontal="centerContinuous" vertical="center"/>
      <protection locked="0"/>
    </xf>
    <xf numFmtId="0" fontId="20" fillId="0" borderId="0" xfId="3" applyFont="1" applyBorder="1" applyAlignment="1" applyProtection="1">
      <alignment vertical="center"/>
      <protection locked="0"/>
    </xf>
    <xf numFmtId="0" fontId="20" fillId="0" borderId="38" xfId="3" applyFont="1" applyBorder="1" applyAlignment="1" applyProtection="1">
      <alignment horizontal="left" vertical="center"/>
      <protection locked="0"/>
    </xf>
    <xf numFmtId="0" fontId="20" fillId="0" borderId="38" xfId="5" applyFont="1" applyBorder="1" applyAlignment="1" applyProtection="1">
      <alignment horizontal="right" vertical="center"/>
      <protection locked="0"/>
    </xf>
    <xf numFmtId="0" fontId="20" fillId="0" borderId="0" xfId="3" applyFont="1" applyBorder="1" applyAlignment="1" applyProtection="1">
      <alignment horizontal="center" vertical="center"/>
      <protection locked="0"/>
    </xf>
    <xf numFmtId="180" fontId="37" fillId="0" borderId="0" xfId="3" applyNumberFormat="1" applyFont="1" applyBorder="1" applyAlignment="1" applyProtection="1">
      <alignment horizontal="centerContinuous" vertical="center"/>
      <protection locked="0"/>
    </xf>
    <xf numFmtId="0" fontId="20" fillId="0" borderId="38" xfId="2" applyFont="1" applyBorder="1" applyAlignment="1" applyProtection="1">
      <alignment horizontal="right" vertical="center"/>
      <protection locked="0"/>
    </xf>
    <xf numFmtId="180" fontId="27" fillId="0" borderId="0" xfId="3" applyNumberFormat="1" applyFont="1" applyBorder="1" applyAlignment="1" applyProtection="1">
      <alignment horizontal="right" vertical="center"/>
      <protection locked="0"/>
    </xf>
    <xf numFmtId="179" fontId="27" fillId="0" borderId="0" xfId="1" applyNumberFormat="1" applyFont="1" applyBorder="1" applyAlignment="1">
      <alignment vertical="center"/>
    </xf>
    <xf numFmtId="178" fontId="27" fillId="0" borderId="38" xfId="1" applyNumberFormat="1" applyFont="1" applyBorder="1" applyAlignment="1">
      <alignment horizontal="left" vertical="center"/>
    </xf>
    <xf numFmtId="178" fontId="27" fillId="0" borderId="38" xfId="1" applyNumberFormat="1" applyFont="1" applyBorder="1" applyAlignment="1">
      <alignment horizontal="right" vertical="center"/>
    </xf>
    <xf numFmtId="0" fontId="27" fillId="0" borderId="38" xfId="5" applyFont="1" applyBorder="1" applyAlignment="1">
      <alignment horizontal="right" vertical="center"/>
    </xf>
    <xf numFmtId="178" fontId="25" fillId="0" borderId="0" xfId="1" applyNumberFormat="1" applyFont="1" applyBorder="1" applyAlignment="1">
      <alignment vertical="center"/>
    </xf>
    <xf numFmtId="180" fontId="25" fillId="0" borderId="0" xfId="3" applyNumberFormat="1" applyFont="1" applyBorder="1" applyAlignment="1" applyProtection="1">
      <alignment horizontal="right" vertical="center"/>
      <protection locked="0"/>
    </xf>
    <xf numFmtId="179" fontId="25" fillId="0" borderId="0" xfId="1" applyNumberFormat="1" applyFont="1" applyBorder="1" applyAlignment="1">
      <alignment vertical="center"/>
    </xf>
    <xf numFmtId="178" fontId="25" fillId="0" borderId="38" xfId="1" applyNumberFormat="1" applyFont="1" applyBorder="1" applyAlignment="1">
      <alignment horizontal="left" vertical="center"/>
    </xf>
    <xf numFmtId="0" fontId="25" fillId="0" borderId="38" xfId="2" applyFont="1" applyBorder="1" applyAlignment="1">
      <alignment horizontal="right" vertical="center"/>
    </xf>
    <xf numFmtId="176" fontId="4" fillId="0" borderId="0" xfId="0" applyNumberFormat="1" applyFont="1" applyFill="1">
      <alignment vertical="center"/>
    </xf>
    <xf numFmtId="176" fontId="4" fillId="0" borderId="0" xfId="0" applyNumberFormat="1" applyFont="1" applyFill="1" applyBorder="1">
      <alignment vertical="center"/>
    </xf>
    <xf numFmtId="176" fontId="29" fillId="0" borderId="0" xfId="0" applyNumberFormat="1" applyFont="1">
      <alignment vertical="center"/>
    </xf>
    <xf numFmtId="176" fontId="29" fillId="0" borderId="0" xfId="0" applyNumberFormat="1" applyFont="1" applyFill="1">
      <alignment vertical="center"/>
    </xf>
    <xf numFmtId="0" fontId="38" fillId="0" borderId="0" xfId="3" applyFont="1" applyBorder="1" applyAlignment="1" applyProtection="1">
      <alignment horizontal="centerContinuous" vertical="center"/>
      <protection locked="0"/>
    </xf>
    <xf numFmtId="0" fontId="39" fillId="0" borderId="0" xfId="3" applyFont="1" applyBorder="1" applyAlignment="1" applyProtection="1">
      <alignment horizontal="centerContinuous" vertical="center"/>
      <protection locked="0"/>
    </xf>
    <xf numFmtId="180" fontId="39" fillId="0" borderId="0" xfId="3" applyNumberFormat="1" applyFont="1" applyBorder="1" applyAlignment="1" applyProtection="1">
      <alignment horizontal="centerContinuous" vertical="center"/>
      <protection locked="0"/>
    </xf>
    <xf numFmtId="0" fontId="39" fillId="0" borderId="0" xfId="3" applyFont="1" applyBorder="1" applyAlignment="1" applyProtection="1">
      <alignment vertical="center"/>
      <protection locked="0"/>
    </xf>
    <xf numFmtId="0" fontId="40" fillId="0" borderId="0" xfId="3" applyFont="1" applyBorder="1" applyAlignment="1" applyProtection="1">
      <alignment horizontal="centerContinuous" vertical="center"/>
      <protection locked="0"/>
    </xf>
    <xf numFmtId="180" fontId="40" fillId="0" borderId="0" xfId="3" applyNumberFormat="1" applyFont="1" applyBorder="1" applyAlignment="1" applyProtection="1">
      <alignment horizontal="centerContinuous" vertical="center"/>
      <protection locked="0"/>
    </xf>
    <xf numFmtId="0" fontId="40" fillId="0" borderId="0" xfId="3" applyFont="1" applyBorder="1" applyAlignment="1" applyProtection="1">
      <alignment vertical="center"/>
      <protection locked="0"/>
    </xf>
    <xf numFmtId="0" fontId="22" fillId="0" borderId="39" xfId="2" applyFont="1" applyBorder="1" applyAlignment="1" applyProtection="1">
      <alignment horizontal="centerContinuous" vertical="center"/>
      <protection locked="0"/>
    </xf>
    <xf numFmtId="0" fontId="22" fillId="0" borderId="102" xfId="2" applyFont="1" applyBorder="1" applyAlignment="1" applyProtection="1">
      <alignment horizontal="centerContinuous" vertical="center"/>
      <protection locked="0"/>
    </xf>
    <xf numFmtId="0" fontId="22" fillId="0" borderId="0" xfId="3" applyFont="1" applyBorder="1" applyAlignment="1" applyProtection="1">
      <alignment vertical="center"/>
      <protection locked="0"/>
    </xf>
    <xf numFmtId="178" fontId="36" fillId="0" borderId="0" xfId="1" applyNumberFormat="1" applyFont="1" applyBorder="1" applyAlignment="1">
      <alignment horizontal="centerContinuous" vertical="center"/>
    </xf>
    <xf numFmtId="178" fontId="37" fillId="0" borderId="0" xfId="1" applyNumberFormat="1" applyFont="1" applyBorder="1" applyAlignment="1">
      <alignment horizontal="centerContinuous" vertical="center"/>
    </xf>
    <xf numFmtId="179" fontId="37" fillId="0" borderId="0" xfId="1" applyNumberFormat="1" applyFont="1" applyBorder="1" applyAlignment="1">
      <alignment vertical="center"/>
    </xf>
    <xf numFmtId="178" fontId="41" fillId="0" borderId="0" xfId="1" applyNumberFormat="1" applyFont="1" applyBorder="1" applyAlignment="1">
      <alignment horizontal="centerContinuous" vertical="center"/>
    </xf>
    <xf numFmtId="178" fontId="20" fillId="0" borderId="0" xfId="1" applyNumberFormat="1" applyFont="1" applyBorder="1" applyAlignment="1">
      <alignment horizontal="centerContinuous" vertical="center"/>
    </xf>
    <xf numFmtId="180" fontId="20" fillId="0" borderId="0" xfId="3" applyNumberFormat="1" applyFont="1" applyBorder="1" applyAlignment="1" applyProtection="1">
      <alignment horizontal="centerContinuous" vertical="center"/>
      <protection locked="0"/>
    </xf>
    <xf numFmtId="179" fontId="20" fillId="0" borderId="0" xfId="1" applyNumberFormat="1" applyFont="1" applyBorder="1" applyAlignment="1">
      <alignment vertical="center"/>
    </xf>
    <xf numFmtId="0" fontId="22" fillId="0" borderId="0" xfId="5" applyFont="1" applyBorder="1" applyAlignment="1" applyProtection="1">
      <alignment vertical="center"/>
      <protection locked="0"/>
    </xf>
    <xf numFmtId="182" fontId="24" fillId="0" borderId="38" xfId="1" applyNumberFormat="1" applyFont="1" applyBorder="1" applyAlignment="1" applyProtection="1">
      <alignment horizontal="right" vertical="center"/>
    </xf>
    <xf numFmtId="182" fontId="24" fillId="0" borderId="35" xfId="1" applyNumberFormat="1" applyFont="1" applyBorder="1" applyAlignment="1" applyProtection="1">
      <alignment horizontal="right" vertical="center"/>
      <protection locked="0"/>
    </xf>
    <xf numFmtId="182" fontId="24" fillId="0" borderId="5" xfId="1" applyNumberFormat="1" applyFont="1" applyBorder="1" applyAlignment="1" applyProtection="1">
      <alignment horizontal="right" vertical="center"/>
      <protection locked="0"/>
    </xf>
    <xf numFmtId="182" fontId="24" fillId="0" borderId="1" xfId="1" applyNumberFormat="1" applyFont="1" applyBorder="1" applyAlignment="1" applyProtection="1">
      <alignment horizontal="right" vertical="center"/>
      <protection locked="0"/>
    </xf>
    <xf numFmtId="182" fontId="24" fillId="0" borderId="21" xfId="1" applyNumberFormat="1" applyFont="1" applyBorder="1" applyAlignment="1" applyProtection="1">
      <alignment horizontal="right" vertical="center"/>
      <protection locked="0"/>
    </xf>
    <xf numFmtId="0" fontId="22" fillId="0" borderId="30" xfId="2" applyFont="1" applyBorder="1" applyAlignment="1" applyProtection="1">
      <alignment horizontal="centerContinuous" vertical="center"/>
      <protection locked="0"/>
    </xf>
    <xf numFmtId="0" fontId="22" fillId="0" borderId="116" xfId="3" applyFont="1" applyBorder="1" applyAlignment="1" applyProtection="1">
      <alignment horizontal="centerContinuous" vertical="center"/>
      <protection locked="0"/>
    </xf>
    <xf numFmtId="178" fontId="21" fillId="0" borderId="53" xfId="1" applyNumberFormat="1" applyFont="1" applyBorder="1" applyAlignment="1">
      <alignment horizontal="right" vertical="center"/>
    </xf>
    <xf numFmtId="178" fontId="21" fillId="0" borderId="54" xfId="1" applyNumberFormat="1" applyFont="1" applyBorder="1" applyAlignment="1">
      <alignment horizontal="right" vertical="center"/>
    </xf>
    <xf numFmtId="176" fontId="4" fillId="0" borderId="112" xfId="0" applyNumberFormat="1" applyFont="1" applyBorder="1" applyAlignment="1">
      <alignment horizontal="centerContinuous" vertical="center"/>
    </xf>
    <xf numFmtId="176" fontId="4" fillId="0" borderId="113" xfId="0" applyNumberFormat="1" applyFont="1" applyBorder="1" applyAlignment="1">
      <alignment horizontal="centerContinuous" vertical="center"/>
    </xf>
    <xf numFmtId="176" fontId="4" fillId="0" borderId="117" xfId="0" applyNumberFormat="1" applyFont="1" applyBorder="1" applyAlignment="1">
      <alignment horizontal="centerContinuous" vertical="center"/>
    </xf>
    <xf numFmtId="176" fontId="4" fillId="0" borderId="9" xfId="0" applyNumberFormat="1" applyFont="1" applyBorder="1" applyAlignment="1">
      <alignment horizontal="centerContinuous" vertical="center"/>
    </xf>
    <xf numFmtId="176" fontId="4" fillId="0" borderId="118" xfId="0" applyNumberFormat="1" applyFont="1" applyBorder="1" applyAlignment="1">
      <alignment horizontal="center" vertical="center"/>
    </xf>
    <xf numFmtId="176" fontId="4" fillId="0" borderId="35" xfId="0" applyNumberFormat="1" applyFont="1" applyBorder="1" applyAlignment="1">
      <alignment horizontal="center" vertical="center"/>
    </xf>
    <xf numFmtId="0" fontId="25" fillId="0" borderId="58" xfId="3" applyFont="1" applyBorder="1" applyAlignment="1" applyProtection="1">
      <alignment vertical="center"/>
      <protection locked="0"/>
    </xf>
    <xf numFmtId="179" fontId="25" fillId="0" borderId="42" xfId="1" applyNumberFormat="1" applyFont="1" applyBorder="1" applyAlignment="1">
      <alignment horizontal="center" vertical="center"/>
    </xf>
    <xf numFmtId="179" fontId="25" fillId="0" borderId="116" xfId="1" applyNumberFormat="1" applyFont="1" applyBorder="1" applyAlignment="1">
      <alignment horizontal="center" vertical="center"/>
    </xf>
    <xf numFmtId="0" fontId="22" fillId="0" borderId="43" xfId="2" applyFont="1" applyBorder="1" applyAlignment="1" applyProtection="1">
      <alignment horizontal="centerContinuous" vertical="center"/>
      <protection locked="0"/>
    </xf>
    <xf numFmtId="0" fontId="25" fillId="0" borderId="58" xfId="2" applyFont="1" applyBorder="1" applyAlignment="1" applyProtection="1">
      <alignment vertical="center"/>
      <protection locked="0"/>
    </xf>
    <xf numFmtId="0" fontId="25" fillId="0" borderId="114" xfId="2" applyFont="1" applyBorder="1" applyAlignment="1" applyProtection="1">
      <alignment vertical="center"/>
      <protection locked="0"/>
    </xf>
    <xf numFmtId="0" fontId="25" fillId="0" borderId="0" xfId="2" applyFont="1" applyBorder="1" applyAlignment="1" applyProtection="1">
      <alignment vertical="center"/>
      <protection locked="0"/>
    </xf>
    <xf numFmtId="0" fontId="25" fillId="0" borderId="47" xfId="2" applyFont="1" applyBorder="1" applyAlignment="1" applyProtection="1">
      <alignment vertical="center"/>
      <protection locked="0"/>
    </xf>
    <xf numFmtId="0" fontId="22" fillId="0" borderId="62" xfId="3" applyFont="1" applyBorder="1" applyAlignment="1" applyProtection="1">
      <alignment horizontal="centerContinuous" vertical="center"/>
      <protection locked="0"/>
    </xf>
    <xf numFmtId="0" fontId="22" fillId="0" borderId="62" xfId="5" applyFont="1" applyBorder="1" applyAlignment="1" applyProtection="1">
      <alignment horizontal="centerContinuous" vertical="center"/>
      <protection locked="0"/>
    </xf>
    <xf numFmtId="0" fontId="22" fillId="0" borderId="58" xfId="2" applyFont="1" applyBorder="1" applyAlignment="1" applyProtection="1">
      <alignment vertical="center"/>
      <protection locked="0"/>
    </xf>
    <xf numFmtId="0" fontId="22" fillId="0" borderId="114" xfId="2" applyFont="1" applyBorder="1" applyAlignment="1" applyProtection="1">
      <alignment vertical="center"/>
      <protection locked="0"/>
    </xf>
    <xf numFmtId="0" fontId="22" fillId="0" borderId="0" xfId="2" applyFont="1" applyBorder="1" applyAlignment="1" applyProtection="1">
      <alignment vertical="center"/>
      <protection locked="0"/>
    </xf>
    <xf numFmtId="0" fontId="22" fillId="0" borderId="47" xfId="2" applyFont="1" applyBorder="1" applyAlignment="1" applyProtection="1">
      <alignment vertical="center"/>
      <protection locked="0"/>
    </xf>
    <xf numFmtId="179" fontId="22" fillId="0" borderId="76" xfId="1" applyNumberFormat="1" applyFont="1" applyBorder="1" applyAlignment="1">
      <alignment horizontal="centerContinuous" vertical="center"/>
    </xf>
    <xf numFmtId="179" fontId="22" fillId="0" borderId="77" xfId="1" applyNumberFormat="1" applyFont="1" applyBorder="1" applyAlignment="1">
      <alignment horizontal="centerContinuous" vertical="center"/>
    </xf>
    <xf numFmtId="179" fontId="22" fillId="0" borderId="45" xfId="1" applyNumberFormat="1" applyFont="1" applyBorder="1" applyAlignment="1">
      <alignment horizontal="centerContinuous" vertical="center"/>
    </xf>
    <xf numFmtId="179" fontId="22" fillId="0" borderId="39" xfId="1" applyNumberFormat="1" applyFont="1" applyBorder="1" applyAlignment="1">
      <alignment horizontal="centerContinuous" vertical="center"/>
    </xf>
    <xf numFmtId="179" fontId="22" fillId="0" borderId="43" xfId="1" applyNumberFormat="1" applyFont="1" applyBorder="1" applyAlignment="1">
      <alignment horizontal="centerContinuous" vertical="center"/>
    </xf>
    <xf numFmtId="49" fontId="22" fillId="0" borderId="39" xfId="3" applyNumberFormat="1" applyFont="1" applyBorder="1" applyAlignment="1" applyProtection="1">
      <alignment horizontal="centerContinuous" vertical="center"/>
      <protection locked="0"/>
    </xf>
    <xf numFmtId="49" fontId="22" fillId="0" borderId="43" xfId="3" applyNumberFormat="1" applyFont="1" applyBorder="1" applyAlignment="1" applyProtection="1">
      <alignment horizontal="centerContinuous" vertical="center"/>
      <protection locked="0"/>
    </xf>
    <xf numFmtId="179" fontId="22" fillId="0" borderId="44" xfId="1" applyNumberFormat="1" applyFont="1" applyBorder="1" applyAlignment="1">
      <alignment horizontal="centerContinuous" vertical="center"/>
    </xf>
    <xf numFmtId="179" fontId="22" fillId="0" borderId="57" xfId="1" applyNumberFormat="1" applyFont="1" applyBorder="1" applyAlignment="1">
      <alignment horizontal="centerContinuous" vertical="center"/>
    </xf>
    <xf numFmtId="179" fontId="22" fillId="0" borderId="58" xfId="1" applyNumberFormat="1" applyFont="1" applyBorder="1" applyAlignment="1">
      <alignment horizontal="centerContinuous" vertical="center"/>
    </xf>
    <xf numFmtId="179" fontId="22" fillId="0" borderId="48" xfId="1" applyNumberFormat="1" applyFont="1" applyBorder="1" applyAlignment="1">
      <alignment horizontal="centerContinuous" vertical="center"/>
    </xf>
    <xf numFmtId="179" fontId="22" fillId="0" borderId="47" xfId="1" applyNumberFormat="1" applyFont="1" applyBorder="1" applyAlignment="1">
      <alignment horizontal="centerContinuous" vertical="center"/>
    </xf>
    <xf numFmtId="49" fontId="22" fillId="0" borderId="48" xfId="3" applyNumberFormat="1" applyFont="1" applyBorder="1" applyAlignment="1" applyProtection="1">
      <alignment horizontal="centerContinuous" vertical="center"/>
      <protection locked="0"/>
    </xf>
    <xf numFmtId="49" fontId="22" fillId="0" borderId="47" xfId="3" applyNumberFormat="1" applyFont="1" applyBorder="1" applyAlignment="1" applyProtection="1">
      <alignment horizontal="centerContinuous" vertical="center"/>
      <protection locked="0"/>
    </xf>
    <xf numFmtId="49" fontId="22" fillId="0" borderId="41" xfId="3" applyNumberFormat="1" applyFont="1" applyBorder="1" applyAlignment="1" applyProtection="1">
      <alignment horizontal="center" vertical="center"/>
      <protection locked="0"/>
    </xf>
    <xf numFmtId="49" fontId="22" fillId="0" borderId="52" xfId="3" applyNumberFormat="1" applyFont="1" applyBorder="1" applyAlignment="1" applyProtection="1">
      <alignment horizontal="center" vertical="center"/>
      <protection locked="0"/>
    </xf>
    <xf numFmtId="0" fontId="29" fillId="0" borderId="58" xfId="0" applyFont="1" applyBorder="1" applyAlignment="1">
      <alignment vertical="center"/>
    </xf>
    <xf numFmtId="0" fontId="29" fillId="0" borderId="114" xfId="0" applyFont="1" applyBorder="1" applyAlignment="1">
      <alignment vertical="center"/>
    </xf>
    <xf numFmtId="0" fontId="29" fillId="0" borderId="0" xfId="0" applyFont="1" applyBorder="1" applyAlignment="1">
      <alignment vertical="center"/>
    </xf>
    <xf numFmtId="0" fontId="29" fillId="0" borderId="47" xfId="0" applyFont="1" applyBorder="1" applyAlignment="1">
      <alignment vertical="center"/>
    </xf>
    <xf numFmtId="0" fontId="22" fillId="0" borderId="58" xfId="5" applyFont="1" applyBorder="1" applyAlignment="1" applyProtection="1">
      <alignment vertical="center"/>
      <protection locked="0"/>
    </xf>
    <xf numFmtId="0" fontId="22" fillId="0" borderId="114" xfId="5" applyFont="1" applyBorder="1" applyAlignment="1" applyProtection="1">
      <alignment vertical="center"/>
      <protection locked="0"/>
    </xf>
    <xf numFmtId="0" fontId="22" fillId="0" borderId="47" xfId="5" applyFont="1" applyBorder="1" applyAlignment="1" applyProtection="1">
      <alignment vertical="center"/>
      <protection locked="0"/>
    </xf>
    <xf numFmtId="178" fontId="20" fillId="0" borderId="38" xfId="1" applyNumberFormat="1" applyFont="1" applyBorder="1" applyAlignment="1">
      <alignment horizontal="left" vertical="center"/>
    </xf>
    <xf numFmtId="49" fontId="11" fillId="0" borderId="0" xfId="0" applyNumberFormat="1" applyFont="1" applyFill="1" applyBorder="1" applyAlignment="1">
      <alignment horizontal="left" vertical="center"/>
    </xf>
    <xf numFmtId="0" fontId="11" fillId="0" borderId="0" xfId="0" applyFont="1" applyBorder="1" applyAlignment="1">
      <alignment vertical="center"/>
    </xf>
    <xf numFmtId="0" fontId="18" fillId="0" borderId="0" xfId="0" applyFont="1" applyAlignment="1">
      <alignment horizontal="right" vertical="center"/>
    </xf>
    <xf numFmtId="185" fontId="24" fillId="0" borderId="115" xfId="1" applyNumberFormat="1" applyFont="1" applyFill="1" applyBorder="1" applyAlignment="1">
      <alignment horizontal="right" vertical="center"/>
    </xf>
    <xf numFmtId="185" fontId="24" fillId="0" borderId="41" xfId="1" applyNumberFormat="1" applyFont="1" applyFill="1" applyBorder="1" applyAlignment="1">
      <alignment horizontal="right" vertical="center"/>
    </xf>
    <xf numFmtId="185" fontId="24" fillId="0" borderId="35" xfId="1" applyNumberFormat="1" applyFont="1" applyFill="1" applyBorder="1" applyAlignment="1">
      <alignment horizontal="right" vertical="center"/>
    </xf>
    <xf numFmtId="185" fontId="24" fillId="0" borderId="36" xfId="1" applyNumberFormat="1" applyFont="1" applyFill="1" applyBorder="1" applyAlignment="1">
      <alignment horizontal="right" vertical="center"/>
    </xf>
    <xf numFmtId="185" fontId="24" fillId="0" borderId="119" xfId="1" applyNumberFormat="1" applyFont="1" applyFill="1" applyBorder="1" applyAlignment="1">
      <alignment horizontal="right" vertical="center"/>
    </xf>
    <xf numFmtId="185" fontId="24" fillId="0" borderId="8" xfId="1" applyNumberFormat="1" applyFont="1" applyFill="1" applyBorder="1" applyAlignment="1">
      <alignment horizontal="right" vertical="center"/>
    </xf>
    <xf numFmtId="185" fontId="24" fillId="0" borderId="5" xfId="1" applyNumberFormat="1" applyFont="1" applyFill="1" applyBorder="1" applyAlignment="1">
      <alignment horizontal="right" vertical="center"/>
    </xf>
    <xf numFmtId="185" fontId="24" fillId="0" borderId="27" xfId="1" applyNumberFormat="1" applyFont="1" applyFill="1" applyBorder="1" applyAlignment="1">
      <alignment horizontal="right" vertical="center"/>
    </xf>
    <xf numFmtId="185" fontId="24" fillId="0" borderId="1" xfId="1" applyNumberFormat="1" applyFont="1" applyFill="1" applyBorder="1" applyAlignment="1">
      <alignment horizontal="right" vertical="center"/>
    </xf>
    <xf numFmtId="185" fontId="24" fillId="0" borderId="21" xfId="1" applyNumberFormat="1" applyFont="1" applyFill="1" applyBorder="1" applyAlignment="1">
      <alignment horizontal="right" vertical="center"/>
    </xf>
    <xf numFmtId="185" fontId="24" fillId="0" borderId="28" xfId="1" applyNumberFormat="1" applyFont="1" applyFill="1" applyBorder="1" applyAlignment="1">
      <alignment horizontal="right" vertical="center"/>
    </xf>
    <xf numFmtId="184" fontId="4" fillId="0" borderId="8" xfId="0" applyNumberFormat="1" applyFont="1" applyFill="1" applyBorder="1" applyAlignment="1">
      <alignment horizontal="right" vertical="center"/>
    </xf>
    <xf numFmtId="184" fontId="4" fillId="0" borderId="72" xfId="0" applyNumberFormat="1" applyFont="1" applyFill="1" applyBorder="1" applyAlignment="1">
      <alignment horizontal="right" vertical="center"/>
    </xf>
    <xf numFmtId="184" fontId="4" fillId="0" borderId="30" xfId="0" applyNumberFormat="1" applyFont="1" applyFill="1" applyBorder="1" applyAlignment="1">
      <alignment horizontal="right" vertical="center"/>
    </xf>
    <xf numFmtId="187" fontId="24" fillId="0" borderId="29" xfId="1" applyNumberFormat="1" applyFont="1" applyBorder="1" applyAlignment="1">
      <alignment horizontal="right" vertical="center"/>
    </xf>
    <xf numFmtId="187" fontId="24" fillId="0" borderId="68" xfId="1" applyNumberFormat="1" applyFont="1" applyBorder="1" applyAlignment="1">
      <alignment vertical="center"/>
    </xf>
    <xf numFmtId="187" fontId="24" fillId="0" borderId="28" xfId="1" applyNumberFormat="1" applyFont="1" applyBorder="1" applyAlignment="1">
      <alignment horizontal="right" vertical="center"/>
    </xf>
    <xf numFmtId="187" fontId="24" fillId="0" borderId="41" xfId="1" applyNumberFormat="1" applyFont="1" applyBorder="1" applyAlignment="1">
      <alignment vertical="center"/>
    </xf>
    <xf numFmtId="187" fontId="24" fillId="0" borderId="41" xfId="1" applyNumberFormat="1" applyFont="1" applyBorder="1" applyAlignment="1">
      <alignment horizontal="right" vertical="center"/>
    </xf>
    <xf numFmtId="187" fontId="24" fillId="0" borderId="38" xfId="1" applyNumberFormat="1" applyFont="1" applyBorder="1" applyAlignment="1">
      <alignment horizontal="right" vertical="center"/>
    </xf>
    <xf numFmtId="187" fontId="24" fillId="0" borderId="59" xfId="1" applyNumberFormat="1" applyFont="1" applyBorder="1" applyAlignment="1">
      <alignment horizontal="right" vertical="center"/>
    </xf>
    <xf numFmtId="187" fontId="24" fillId="0" borderId="1" xfId="1" applyNumberFormat="1" applyFont="1" applyBorder="1" applyAlignment="1">
      <alignment horizontal="right" vertical="center"/>
    </xf>
    <xf numFmtId="187" fontId="24" fillId="0" borderId="21" xfId="1" applyNumberFormat="1" applyFont="1" applyBorder="1" applyAlignment="1">
      <alignment horizontal="right" vertical="center"/>
    </xf>
    <xf numFmtId="187" fontId="24" fillId="0" borderId="63" xfId="1" applyNumberFormat="1" applyFont="1" applyBorder="1" applyAlignment="1">
      <alignment horizontal="right" vertical="center"/>
    </xf>
    <xf numFmtId="187" fontId="24" fillId="0" borderId="66" xfId="1" applyNumberFormat="1" applyFont="1" applyBorder="1" applyAlignment="1">
      <alignment horizontal="right" vertical="center"/>
    </xf>
    <xf numFmtId="187" fontId="24" fillId="0" borderId="50" xfId="1" applyNumberFormat="1" applyFont="1" applyBorder="1" applyAlignment="1">
      <alignment horizontal="right" vertical="center"/>
    </xf>
    <xf numFmtId="187" fontId="24" fillId="0" borderId="34" xfId="3" applyNumberFormat="1" applyFont="1" applyBorder="1" applyAlignment="1" applyProtection="1">
      <alignment vertical="center"/>
    </xf>
    <xf numFmtId="187" fontId="24" fillId="0" borderId="3" xfId="3" applyNumberFormat="1" applyFont="1" applyBorder="1" applyAlignment="1" applyProtection="1">
      <alignment vertical="center"/>
    </xf>
    <xf numFmtId="187" fontId="24" fillId="0" borderId="35" xfId="3" applyNumberFormat="1" applyFont="1" applyBorder="1" applyAlignment="1" applyProtection="1">
      <alignment vertical="center"/>
    </xf>
    <xf numFmtId="187" fontId="24" fillId="0" borderId="8" xfId="3" applyNumberFormat="1" applyFont="1" applyBorder="1" applyAlignment="1" applyProtection="1">
      <alignment vertical="center"/>
    </xf>
    <xf numFmtId="187" fontId="24" fillId="0" borderId="35" xfId="1" applyNumberFormat="1" applyFont="1" applyBorder="1" applyAlignment="1">
      <alignment horizontal="right" vertical="center"/>
    </xf>
    <xf numFmtId="187" fontId="24" fillId="0" borderId="5" xfId="1" applyNumberFormat="1" applyFont="1" applyBorder="1" applyAlignment="1">
      <alignment horizontal="right" vertical="center"/>
    </xf>
    <xf numFmtId="187" fontId="24" fillId="0" borderId="61" xfId="1" applyNumberFormat="1" applyFont="1" applyBorder="1" applyAlignment="1">
      <alignment horizontal="right" vertical="center"/>
    </xf>
    <xf numFmtId="187" fontId="24" fillId="0" borderId="65" xfId="1" applyNumberFormat="1" applyFont="1" applyBorder="1" applyAlignment="1">
      <alignment horizontal="right" vertical="center"/>
    </xf>
    <xf numFmtId="187" fontId="24" fillId="0" borderId="69" xfId="1" applyNumberFormat="1" applyFont="1" applyBorder="1" applyAlignment="1">
      <alignment horizontal="right" vertical="center"/>
    </xf>
    <xf numFmtId="189" fontId="24" fillId="2" borderId="59" xfId="1" applyNumberFormat="1" applyFont="1" applyFill="1" applyBorder="1" applyAlignment="1" applyProtection="1">
      <alignment horizontal="right" vertical="center"/>
    </xf>
    <xf numFmtId="189" fontId="24" fillId="2" borderId="63" xfId="1" applyNumberFormat="1" applyFont="1" applyFill="1" applyBorder="1" applyAlignment="1" applyProtection="1">
      <alignment horizontal="right" vertical="center"/>
    </xf>
    <xf numFmtId="189" fontId="24" fillId="2" borderId="66" xfId="1" applyNumberFormat="1" applyFont="1" applyFill="1" applyBorder="1" applyAlignment="1" applyProtection="1">
      <alignment horizontal="right" vertical="center"/>
    </xf>
    <xf numFmtId="189" fontId="24" fillId="2" borderId="50" xfId="1" applyNumberFormat="1" applyFont="1" applyFill="1" applyBorder="1" applyAlignment="1" applyProtection="1">
      <alignment horizontal="right" vertical="center"/>
    </xf>
    <xf numFmtId="189" fontId="24" fillId="2" borderId="6" xfId="1" applyNumberFormat="1" applyFont="1" applyFill="1" applyBorder="1" applyAlignment="1" applyProtection="1">
      <alignment horizontal="right" vertical="center"/>
    </xf>
    <xf numFmtId="189" fontId="24" fillId="2" borderId="23" xfId="1" applyNumberFormat="1" applyFont="1" applyFill="1" applyBorder="1" applyAlignment="1" applyProtection="1">
      <alignment horizontal="right" vertical="center"/>
    </xf>
    <xf numFmtId="189" fontId="24" fillId="2" borderId="90" xfId="1" applyNumberFormat="1" applyFont="1" applyFill="1" applyBorder="1" applyAlignment="1" applyProtection="1">
      <alignment horizontal="right" vertical="center"/>
    </xf>
    <xf numFmtId="189" fontId="24" fillId="2" borderId="35" xfId="1" applyNumberFormat="1" applyFont="1" applyFill="1" applyBorder="1" applyAlignment="1" applyProtection="1">
      <alignment horizontal="right" vertical="center"/>
    </xf>
    <xf numFmtId="189" fontId="24" fillId="2" borderId="5" xfId="1" applyNumberFormat="1" applyFont="1" applyFill="1" applyBorder="1" applyAlignment="1" applyProtection="1">
      <alignment horizontal="right" vertical="center"/>
    </xf>
    <xf numFmtId="189" fontId="24" fillId="2" borderId="1" xfId="1" applyNumberFormat="1" applyFont="1" applyFill="1" applyBorder="1" applyAlignment="1" applyProtection="1">
      <alignment horizontal="right" vertical="center"/>
    </xf>
    <xf numFmtId="189" fontId="24" fillId="2" borderId="21" xfId="1" applyNumberFormat="1" applyFont="1" applyFill="1" applyBorder="1" applyAlignment="1" applyProtection="1">
      <alignment horizontal="right" vertical="center"/>
    </xf>
    <xf numFmtId="190" fontId="22" fillId="0" borderId="115" xfId="1" applyNumberFormat="1" applyFont="1" applyFill="1" applyBorder="1" applyAlignment="1" applyProtection="1">
      <alignment horizontal="right" vertical="center"/>
      <protection locked="0"/>
    </xf>
    <xf numFmtId="190" fontId="22" fillId="0" borderId="1" xfId="1" applyNumberFormat="1" applyFont="1" applyFill="1" applyBorder="1" applyAlignment="1" applyProtection="1">
      <alignment horizontal="right" vertical="center"/>
      <protection locked="0"/>
    </xf>
    <xf numFmtId="190" fontId="22" fillId="0" borderId="35" xfId="1" applyNumberFormat="1" applyFont="1" applyFill="1" applyBorder="1" applyAlignment="1" applyProtection="1">
      <alignment horizontal="right" vertical="center"/>
      <protection locked="0"/>
    </xf>
    <xf numFmtId="190" fontId="22" fillId="0" borderId="36" xfId="1" applyNumberFormat="1" applyFont="1" applyFill="1" applyBorder="1" applyAlignment="1" applyProtection="1">
      <alignment horizontal="right" vertical="center"/>
      <protection locked="0"/>
    </xf>
    <xf numFmtId="190" fontId="22" fillId="0" borderId="119" xfId="1" applyNumberFormat="1" applyFont="1" applyFill="1" applyBorder="1" applyAlignment="1" applyProtection="1">
      <alignment horizontal="right" vertical="center"/>
      <protection locked="0"/>
    </xf>
    <xf numFmtId="190" fontId="22" fillId="0" borderId="64" xfId="1" applyNumberFormat="1" applyFont="1" applyFill="1" applyBorder="1" applyAlignment="1" applyProtection="1">
      <alignment horizontal="right" vertical="center"/>
      <protection locked="0"/>
    </xf>
    <xf numFmtId="190" fontId="22" fillId="0" borderId="29" xfId="1" applyNumberFormat="1" applyFont="1" applyFill="1" applyBorder="1" applyAlignment="1" applyProtection="1">
      <alignment horizontal="right" vertical="center"/>
      <protection locked="0"/>
    </xf>
    <xf numFmtId="190" fontId="22" fillId="0" borderId="68" xfId="1" applyNumberFormat="1" applyFont="1" applyFill="1" applyBorder="1" applyAlignment="1" applyProtection="1">
      <alignment horizontal="right" vertical="center"/>
      <protection locked="0"/>
    </xf>
    <xf numFmtId="190" fontId="22" fillId="0" borderId="21" xfId="1" applyNumberFormat="1" applyFont="1" applyFill="1" applyBorder="1" applyAlignment="1" applyProtection="1">
      <alignment horizontal="right" vertical="center"/>
      <protection locked="0"/>
    </xf>
    <xf numFmtId="190" fontId="22" fillId="0" borderId="28" xfId="1" applyNumberFormat="1" applyFont="1" applyFill="1" applyBorder="1" applyAlignment="1" applyProtection="1">
      <alignment horizontal="right" vertical="center"/>
      <protection locked="0"/>
    </xf>
    <xf numFmtId="191" fontId="24" fillId="2" borderId="35" xfId="1" applyNumberFormat="1" applyFont="1" applyFill="1" applyBorder="1" applyAlignment="1">
      <alignment horizontal="right" vertical="center"/>
    </xf>
    <xf numFmtId="191" fontId="24" fillId="2" borderId="5" xfId="1" applyNumberFormat="1" applyFont="1" applyFill="1" applyBorder="1" applyAlignment="1">
      <alignment horizontal="right" vertical="center"/>
    </xf>
    <xf numFmtId="191" fontId="24" fillId="2" borderId="1" xfId="1" applyNumberFormat="1" applyFont="1" applyFill="1" applyBorder="1" applyAlignment="1">
      <alignment horizontal="right" vertical="center"/>
    </xf>
    <xf numFmtId="191" fontId="24" fillId="2" borderId="21" xfId="1" applyNumberFormat="1" applyFont="1" applyFill="1" applyBorder="1" applyAlignment="1">
      <alignment horizontal="right" vertical="center"/>
    </xf>
    <xf numFmtId="191" fontId="24" fillId="2" borderId="63" xfId="1" applyNumberFormat="1" applyFont="1" applyFill="1" applyBorder="1" applyAlignment="1">
      <alignment horizontal="right" vertical="center"/>
    </xf>
    <xf numFmtId="191" fontId="24" fillId="2" borderId="66" xfId="1" applyNumberFormat="1" applyFont="1" applyFill="1" applyBorder="1" applyAlignment="1">
      <alignment horizontal="right" vertical="center"/>
    </xf>
    <xf numFmtId="191" fontId="24" fillId="2" borderId="50" xfId="1" applyNumberFormat="1" applyFont="1" applyFill="1" applyBorder="1" applyAlignment="1">
      <alignment horizontal="right" vertical="center"/>
    </xf>
    <xf numFmtId="191" fontId="24" fillId="2" borderId="6" xfId="1" applyNumberFormat="1" applyFont="1" applyFill="1" applyBorder="1" applyAlignment="1">
      <alignment horizontal="right" vertical="center"/>
    </xf>
    <xf numFmtId="191" fontId="24" fillId="2" borderId="23" xfId="1" applyNumberFormat="1" applyFont="1" applyFill="1" applyBorder="1" applyAlignment="1">
      <alignment horizontal="right" vertical="center"/>
    </xf>
    <xf numFmtId="191" fontId="24" fillId="2" borderId="90" xfId="1" applyNumberFormat="1" applyFont="1" applyFill="1" applyBorder="1" applyAlignment="1">
      <alignment horizontal="right" vertical="center"/>
    </xf>
    <xf numFmtId="176" fontId="4" fillId="0" borderId="71" xfId="0" applyNumberFormat="1" applyFont="1" applyBorder="1" applyAlignment="1">
      <alignment horizontal="centerContinuous" vertical="center"/>
    </xf>
    <xf numFmtId="176" fontId="4" fillId="0" borderId="8" xfId="0" applyNumberFormat="1" applyFont="1" applyBorder="1" applyAlignment="1">
      <alignment horizontal="centerContinuous" vertical="center"/>
    </xf>
    <xf numFmtId="182" fontId="24" fillId="0" borderId="35" xfId="1" applyNumberFormat="1" applyFont="1" applyBorder="1" applyAlignment="1" applyProtection="1">
      <alignment horizontal="right" vertical="center"/>
    </xf>
    <xf numFmtId="182" fontId="24" fillId="0" borderId="5" xfId="1" applyNumberFormat="1" applyFont="1" applyBorder="1" applyAlignment="1" applyProtection="1">
      <alignment horizontal="right" vertical="center"/>
    </xf>
    <xf numFmtId="182" fontId="24" fillId="0" borderId="1" xfId="1" applyNumberFormat="1" applyFont="1" applyBorder="1" applyAlignment="1" applyProtection="1">
      <alignment horizontal="right" vertical="center"/>
    </xf>
    <xf numFmtId="182" fontId="24" fillId="0" borderId="21" xfId="1" applyNumberFormat="1" applyFont="1" applyBorder="1" applyAlignment="1" applyProtection="1">
      <alignment horizontal="right" vertical="center"/>
    </xf>
    <xf numFmtId="190" fontId="22" fillId="0" borderId="74" xfId="1" applyNumberFormat="1" applyFont="1" applyFill="1" applyBorder="1" applyAlignment="1" applyProtection="1">
      <alignment horizontal="right" vertical="center"/>
      <protection locked="0"/>
    </xf>
    <xf numFmtId="190" fontId="22" fillId="0" borderId="23" xfId="1" applyNumberFormat="1" applyFont="1" applyFill="1" applyBorder="1" applyAlignment="1" applyProtection="1">
      <alignment horizontal="right" vertical="center"/>
      <protection locked="0"/>
    </xf>
    <xf numFmtId="190" fontId="22" fillId="0" borderId="90" xfId="1" applyNumberFormat="1" applyFont="1" applyFill="1" applyBorder="1" applyAlignment="1" applyProtection="1">
      <alignment horizontal="right" vertical="center"/>
      <protection locked="0"/>
    </xf>
    <xf numFmtId="0" fontId="22" fillId="0" borderId="62" xfId="3" applyFont="1" applyBorder="1" applyAlignment="1" applyProtection="1">
      <alignment horizontal="center" vertical="center"/>
      <protection locked="0"/>
    </xf>
    <xf numFmtId="179" fontId="22" fillId="0" borderId="30" xfId="1" applyNumberFormat="1" applyFont="1" applyBorder="1" applyAlignment="1">
      <alignment horizontal="centerContinuous" vertical="center"/>
    </xf>
    <xf numFmtId="179" fontId="25" fillId="0" borderId="30" xfId="1" applyNumberFormat="1" applyFont="1" applyBorder="1" applyAlignment="1">
      <alignment horizontal="centerContinuous" vertical="center"/>
    </xf>
    <xf numFmtId="179" fontId="25" fillId="0" borderId="58" xfId="1" applyNumberFormat="1" applyFont="1" applyBorder="1" applyAlignment="1">
      <alignment horizontal="center" vertical="center"/>
    </xf>
    <xf numFmtId="179" fontId="25" fillId="0" borderId="21" xfId="1" applyNumberFormat="1" applyFont="1" applyBorder="1" applyAlignment="1">
      <alignment horizontal="center" vertical="center"/>
    </xf>
    <xf numFmtId="185" fontId="24" fillId="0" borderId="74" xfId="1" applyNumberFormat="1" applyFont="1" applyFill="1" applyBorder="1" applyAlignment="1">
      <alignment horizontal="right" vertical="center"/>
    </xf>
    <xf numFmtId="185" fontId="24" fillId="0" borderId="72" xfId="1" applyNumberFormat="1" applyFont="1" applyFill="1" applyBorder="1" applyAlignment="1">
      <alignment horizontal="right" vertical="center"/>
    </xf>
    <xf numFmtId="185" fontId="24" fillId="0" borderId="23" xfId="1" applyNumberFormat="1" applyFont="1" applyFill="1" applyBorder="1" applyAlignment="1">
      <alignment horizontal="right" vertical="center"/>
    </xf>
    <xf numFmtId="185" fontId="24" fillId="0" borderId="90" xfId="1" applyNumberFormat="1" applyFont="1" applyFill="1" applyBorder="1" applyAlignment="1">
      <alignment horizontal="right" vertical="center"/>
    </xf>
    <xf numFmtId="38" fontId="28" fillId="0" borderId="136" xfId="0" applyNumberFormat="1" applyFont="1" applyBorder="1">
      <alignment vertical="center"/>
    </xf>
    <xf numFmtId="38" fontId="28" fillId="0" borderId="31" xfId="0" applyNumberFormat="1" applyFont="1" applyBorder="1">
      <alignment vertical="center"/>
    </xf>
    <xf numFmtId="177" fontId="28" fillId="0" borderId="118" xfId="0" applyNumberFormat="1" applyFont="1" applyBorder="1">
      <alignment vertical="center"/>
    </xf>
    <xf numFmtId="0" fontId="17" fillId="0" borderId="0" xfId="0" applyFont="1" applyAlignment="1">
      <alignment horizontal="center" vertical="center"/>
    </xf>
    <xf numFmtId="184" fontId="4" fillId="0" borderId="26" xfId="0" applyNumberFormat="1" applyFont="1" applyFill="1" applyBorder="1" applyAlignment="1">
      <alignment horizontal="right" vertical="center"/>
    </xf>
    <xf numFmtId="184" fontId="4" fillId="0" borderId="34" xfId="0" applyNumberFormat="1" applyFont="1" applyFill="1" applyBorder="1" applyAlignment="1">
      <alignment horizontal="right" vertical="center"/>
    </xf>
    <xf numFmtId="0" fontId="17" fillId="0" borderId="0" xfId="0" applyFont="1" applyAlignment="1">
      <alignment horizontal="right" vertical="top"/>
    </xf>
    <xf numFmtId="184" fontId="4" fillId="0" borderId="4" xfId="0" applyNumberFormat="1" applyFont="1" applyFill="1" applyBorder="1" applyAlignment="1">
      <alignment horizontal="right" vertical="center"/>
    </xf>
    <xf numFmtId="184" fontId="4" fillId="0" borderId="1" xfId="0" applyNumberFormat="1" applyFont="1" applyFill="1" applyBorder="1" applyAlignment="1">
      <alignment horizontal="right" vertical="center"/>
    </xf>
    <xf numFmtId="184" fontId="4" fillId="0" borderId="23" xfId="0" applyNumberFormat="1" applyFont="1" applyFill="1" applyBorder="1" applyAlignment="1">
      <alignment horizontal="right" vertical="center"/>
    </xf>
    <xf numFmtId="184" fontId="4" fillId="0" borderId="32" xfId="0" applyNumberFormat="1" applyFont="1" applyFill="1" applyBorder="1" applyAlignment="1">
      <alignment horizontal="right" vertical="center"/>
    </xf>
    <xf numFmtId="184" fontId="4" fillId="0" borderId="33" xfId="0" applyNumberFormat="1" applyFont="1" applyFill="1" applyBorder="1" applyAlignment="1">
      <alignment horizontal="right" vertical="center"/>
    </xf>
    <xf numFmtId="184" fontId="4" fillId="0" borderId="21" xfId="0" applyNumberFormat="1" applyFont="1" applyFill="1" applyBorder="1" applyAlignment="1">
      <alignment horizontal="right" vertical="center"/>
    </xf>
    <xf numFmtId="184" fontId="4" fillId="0" borderId="90" xfId="0" applyNumberFormat="1" applyFont="1" applyFill="1" applyBorder="1" applyAlignment="1">
      <alignment horizontal="right" vertical="center"/>
    </xf>
    <xf numFmtId="188" fontId="4" fillId="0" borderId="8" xfId="0" applyNumberFormat="1" applyFont="1" applyFill="1" applyBorder="1" applyAlignment="1">
      <alignment horizontal="right" vertical="center"/>
    </xf>
    <xf numFmtId="184" fontId="4" fillId="0" borderId="71" xfId="0" applyNumberFormat="1" applyFont="1" applyFill="1" applyBorder="1" applyAlignment="1">
      <alignment horizontal="right" vertical="center"/>
    </xf>
    <xf numFmtId="38" fontId="28" fillId="0" borderId="92" xfId="0" applyNumberFormat="1" applyFont="1" applyBorder="1">
      <alignment vertical="center"/>
    </xf>
    <xf numFmtId="184" fontId="4" fillId="0" borderId="35" xfId="0" applyNumberFormat="1" applyFont="1" applyFill="1" applyBorder="1" applyAlignment="1">
      <alignment horizontal="right" vertical="center"/>
    </xf>
    <xf numFmtId="184" fontId="4" fillId="0" borderId="74" xfId="0" applyNumberFormat="1" applyFont="1" applyFill="1" applyBorder="1" applyAlignment="1">
      <alignment horizontal="right" vertical="center"/>
    </xf>
    <xf numFmtId="184" fontId="4" fillId="0" borderId="38" xfId="0" applyNumberFormat="1" applyFont="1" applyFill="1" applyBorder="1" applyAlignment="1">
      <alignment horizontal="right" vertical="center"/>
    </xf>
    <xf numFmtId="184" fontId="4" fillId="0" borderId="120" xfId="0" applyNumberFormat="1" applyFont="1" applyFill="1" applyBorder="1" applyAlignment="1">
      <alignment horizontal="right" vertical="center"/>
    </xf>
    <xf numFmtId="184" fontId="4" fillId="0" borderId="6" xfId="0" applyNumberFormat="1" applyFont="1" applyFill="1" applyBorder="1" applyAlignment="1">
      <alignment horizontal="right" vertical="center"/>
    </xf>
    <xf numFmtId="184" fontId="4" fillId="0" borderId="0" xfId="0" applyNumberFormat="1" applyFont="1" applyAlignment="1">
      <alignment horizontal="centerContinuous" vertical="center"/>
    </xf>
    <xf numFmtId="184" fontId="4" fillId="0" borderId="0" xfId="0" applyNumberFormat="1" applyFont="1">
      <alignment vertical="center"/>
    </xf>
    <xf numFmtId="184" fontId="29" fillId="0" borderId="0" xfId="0" applyNumberFormat="1" applyFont="1">
      <alignment vertical="center"/>
    </xf>
    <xf numFmtId="184" fontId="4" fillId="0" borderId="5" xfId="0" applyNumberFormat="1" applyFont="1" applyBorder="1" applyAlignment="1">
      <alignment horizontal="centerContinuous" vertical="center"/>
    </xf>
    <xf numFmtId="184" fontId="3" fillId="0" borderId="11" xfId="0" applyNumberFormat="1" applyFont="1" applyBorder="1" applyAlignment="1">
      <alignment horizontal="right" vertical="center"/>
    </xf>
    <xf numFmtId="184" fontId="4" fillId="0" borderId="6" xfId="0" applyNumberFormat="1" applyFont="1" applyBorder="1" applyAlignment="1">
      <alignment horizontal="centerContinuous" vertical="center"/>
    </xf>
    <xf numFmtId="184" fontId="4" fillId="0" borderId="4" xfId="0" applyNumberFormat="1" applyFont="1" applyBorder="1" applyAlignment="1">
      <alignment horizontal="centerContinuous" vertical="center"/>
    </xf>
    <xf numFmtId="184" fontId="4" fillId="0" borderId="1" xfId="0" applyNumberFormat="1" applyFont="1" applyBorder="1" applyAlignment="1">
      <alignment horizontal="centerContinuous" vertical="center"/>
    </xf>
    <xf numFmtId="184" fontId="4" fillId="0" borderId="23" xfId="0" applyNumberFormat="1" applyFont="1" applyBorder="1" applyAlignment="1">
      <alignment horizontal="centerContinuous" vertical="center"/>
    </xf>
    <xf numFmtId="184" fontId="4" fillId="0" borderId="24" xfId="0" applyNumberFormat="1" applyFont="1" applyBorder="1" applyAlignment="1">
      <alignment horizontal="center" vertical="center"/>
    </xf>
    <xf numFmtId="184" fontId="28" fillId="0" borderId="25" xfId="0" applyNumberFormat="1" applyFont="1" applyBorder="1" applyAlignment="1">
      <alignment horizontal="center" vertical="center" wrapText="1"/>
    </xf>
    <xf numFmtId="184" fontId="4" fillId="0" borderId="25" xfId="0" applyNumberFormat="1" applyFont="1" applyBorder="1" applyAlignment="1">
      <alignment horizontal="center" vertical="center"/>
    </xf>
    <xf numFmtId="184" fontId="28" fillId="0" borderId="108" xfId="0" applyNumberFormat="1" applyFont="1" applyBorder="1" applyAlignment="1">
      <alignment horizontal="center" vertical="center" wrapText="1"/>
    </xf>
    <xf numFmtId="184" fontId="3" fillId="0" borderId="12" xfId="0" applyNumberFormat="1" applyFont="1" applyBorder="1" applyAlignment="1">
      <alignment horizontal="right" vertical="center"/>
    </xf>
    <xf numFmtId="184" fontId="3" fillId="0" borderId="10" xfId="0" applyNumberFormat="1" applyFont="1" applyBorder="1" applyAlignment="1">
      <alignment horizontal="right" vertical="center"/>
    </xf>
    <xf numFmtId="184" fontId="3" fillId="0" borderId="13" xfId="0" applyNumberFormat="1" applyFont="1" applyBorder="1" applyAlignment="1">
      <alignment horizontal="right" vertical="center"/>
    </xf>
    <xf numFmtId="184" fontId="4" fillId="0" borderId="9" xfId="0" applyNumberFormat="1" applyFont="1" applyBorder="1" applyAlignment="1">
      <alignment horizontal="center" vertical="center"/>
    </xf>
    <xf numFmtId="184" fontId="4" fillId="0" borderId="73" xfId="0" applyNumberFormat="1" applyFont="1" applyBorder="1" applyAlignment="1">
      <alignment horizontal="center" vertical="center"/>
    </xf>
    <xf numFmtId="184" fontId="29" fillId="0" borderId="0" xfId="0" applyNumberFormat="1" applyFont="1" applyAlignment="1">
      <alignment horizontal="right" vertical="center"/>
    </xf>
    <xf numFmtId="184" fontId="4" fillId="0" borderId="0" xfId="0" applyNumberFormat="1" applyFont="1" applyAlignment="1">
      <alignment horizontal="right" vertical="center"/>
    </xf>
    <xf numFmtId="184" fontId="4" fillId="0" borderId="21" xfId="0" applyNumberFormat="1" applyFont="1" applyBorder="1" applyAlignment="1">
      <alignment horizontal="right" vertical="center"/>
    </xf>
    <xf numFmtId="184" fontId="4" fillId="0" borderId="22" xfId="0" applyNumberFormat="1" applyFont="1" applyBorder="1" applyAlignment="1">
      <alignment horizontal="right" vertical="center"/>
    </xf>
    <xf numFmtId="184" fontId="4" fillId="0" borderId="9" xfId="0" applyNumberFormat="1" applyFont="1" applyFill="1" applyBorder="1" applyAlignment="1">
      <alignment horizontal="right" vertical="center"/>
    </xf>
    <xf numFmtId="188" fontId="4" fillId="0" borderId="0" xfId="0" applyNumberFormat="1" applyFont="1" applyAlignment="1">
      <alignment horizontal="centerContinuous" vertical="center"/>
    </xf>
    <xf numFmtId="188" fontId="4" fillId="0" borderId="0" xfId="0" applyNumberFormat="1" applyFont="1">
      <alignment vertical="center"/>
    </xf>
    <xf numFmtId="188" fontId="29" fillId="0" borderId="0" xfId="0" applyNumberFormat="1" applyFont="1">
      <alignment vertical="center"/>
    </xf>
    <xf numFmtId="188" fontId="6" fillId="0" borderId="7" xfId="0" applyNumberFormat="1" applyFont="1" applyBorder="1" applyAlignment="1">
      <alignment horizontal="centerContinuous" vertical="center"/>
    </xf>
    <xf numFmtId="188" fontId="3" fillId="0" borderId="10" xfId="0" applyNumberFormat="1" applyFont="1" applyBorder="1" applyAlignment="1">
      <alignment horizontal="right" vertical="center"/>
    </xf>
    <xf numFmtId="188" fontId="4" fillId="0" borderId="34" xfId="0" applyNumberFormat="1" applyFont="1" applyBorder="1" applyAlignment="1">
      <alignment horizontal="center" vertical="center"/>
    </xf>
    <xf numFmtId="188" fontId="4" fillId="0" borderId="0" xfId="0" applyNumberFormat="1" applyFont="1" applyBorder="1" applyAlignment="1">
      <alignment horizontal="center" vertical="center"/>
    </xf>
    <xf numFmtId="188" fontId="4" fillId="0" borderId="36" xfId="0" applyNumberFormat="1" applyFont="1" applyBorder="1" applyAlignment="1">
      <alignment horizontal="center" vertical="center"/>
    </xf>
    <xf numFmtId="188" fontId="4" fillId="0" borderId="5" xfId="0" applyNumberFormat="1" applyFont="1" applyBorder="1" applyAlignment="1">
      <alignment horizontal="centerContinuous" vertical="center"/>
    </xf>
    <xf numFmtId="188" fontId="3" fillId="0" borderId="11" xfId="0" applyNumberFormat="1" applyFont="1" applyBorder="1" applyAlignment="1">
      <alignment horizontal="right" vertical="center"/>
    </xf>
    <xf numFmtId="188" fontId="4" fillId="0" borderId="8" xfId="0" applyNumberFormat="1" applyFont="1" applyBorder="1" applyAlignment="1">
      <alignment horizontal="center" vertical="center"/>
    </xf>
    <xf numFmtId="188" fontId="4" fillId="0" borderId="35" xfId="0" applyNumberFormat="1" applyFont="1" applyBorder="1" applyAlignment="1">
      <alignment horizontal="center" vertical="center"/>
    </xf>
    <xf numFmtId="188" fontId="4" fillId="0" borderId="0" xfId="0" applyNumberFormat="1" applyFont="1" applyBorder="1">
      <alignment vertical="center"/>
    </xf>
    <xf numFmtId="188" fontId="6" fillId="0" borderId="14" xfId="0" applyNumberFormat="1" applyFont="1" applyBorder="1" applyAlignment="1">
      <alignment horizontal="centerContinuous" vertical="center"/>
    </xf>
    <xf numFmtId="188" fontId="3" fillId="0" borderId="15" xfId="0" applyNumberFormat="1" applyFont="1" applyBorder="1" applyAlignment="1">
      <alignment horizontal="right" vertical="center"/>
    </xf>
    <xf numFmtId="188" fontId="4" fillId="0" borderId="76" xfId="0" applyNumberFormat="1" applyFont="1" applyBorder="1" applyAlignment="1">
      <alignment horizontal="center" vertical="center"/>
    </xf>
    <xf numFmtId="188" fontId="4" fillId="0" borderId="28" xfId="0" applyNumberFormat="1" applyFont="1" applyBorder="1" applyAlignment="1">
      <alignment horizontal="right" vertical="center"/>
    </xf>
    <xf numFmtId="188" fontId="4" fillId="0" borderId="27" xfId="0" applyNumberFormat="1" applyFont="1" applyFill="1" applyBorder="1" applyAlignment="1">
      <alignment horizontal="right" vertical="center"/>
    </xf>
    <xf numFmtId="188" fontId="4" fillId="0" borderId="21" xfId="0" applyNumberFormat="1" applyFont="1" applyBorder="1" applyAlignment="1">
      <alignment horizontal="right" vertical="center"/>
    </xf>
    <xf numFmtId="188" fontId="4" fillId="0" borderId="29" xfId="0" applyNumberFormat="1" applyFont="1" applyBorder="1" applyAlignment="1">
      <alignment horizontal="right" vertical="center"/>
    </xf>
    <xf numFmtId="184" fontId="4" fillId="0" borderId="1" xfId="0" applyNumberFormat="1" applyFont="1" applyBorder="1" applyAlignment="1">
      <alignment horizontal="right" vertical="center"/>
    </xf>
    <xf numFmtId="188" fontId="4" fillId="0" borderId="1" xfId="0" applyNumberFormat="1" applyFont="1" applyBorder="1" applyAlignment="1">
      <alignment horizontal="right" vertical="center"/>
    </xf>
    <xf numFmtId="184" fontId="4" fillId="0" borderId="20" xfId="0" applyNumberFormat="1" applyFont="1" applyBorder="1" applyAlignment="1">
      <alignment horizontal="right" vertical="center"/>
    </xf>
    <xf numFmtId="188" fontId="4" fillId="0" borderId="36" xfId="0" applyNumberFormat="1" applyFont="1" applyFill="1" applyBorder="1" applyAlignment="1">
      <alignment horizontal="right" vertical="center"/>
    </xf>
    <xf numFmtId="38" fontId="28" fillId="0" borderId="114" xfId="0" applyNumberFormat="1" applyFont="1" applyBorder="1" applyAlignment="1">
      <alignment horizontal="centerContinuous" vertical="center"/>
    </xf>
    <xf numFmtId="38" fontId="28" fillId="0" borderId="139" xfId="0" applyNumberFormat="1" applyFont="1" applyBorder="1">
      <alignment vertical="center"/>
    </xf>
    <xf numFmtId="38" fontId="28" fillId="0" borderId="137" xfId="0" applyNumberFormat="1" applyFont="1" applyBorder="1">
      <alignment vertical="center"/>
    </xf>
    <xf numFmtId="38" fontId="28" fillId="0" borderId="93" xfId="0" applyNumberFormat="1" applyFont="1" applyBorder="1">
      <alignment vertical="center"/>
    </xf>
    <xf numFmtId="188" fontId="4" fillId="0" borderId="26" xfId="0" applyNumberFormat="1" applyFont="1" applyBorder="1" applyAlignment="1">
      <alignment horizontal="right" vertical="center"/>
    </xf>
    <xf numFmtId="184" fontId="4" fillId="0" borderId="8" xfId="0" applyNumberFormat="1" applyFont="1" applyBorder="1" applyAlignment="1">
      <alignment horizontal="right" vertical="center"/>
    </xf>
    <xf numFmtId="188" fontId="4" fillId="0" borderId="8" xfId="0" applyNumberFormat="1" applyFont="1" applyBorder="1" applyAlignment="1">
      <alignment horizontal="right" vertical="center"/>
    </xf>
    <xf numFmtId="184" fontId="4" fillId="0" borderId="9" xfId="0" applyNumberFormat="1" applyFont="1" applyBorder="1" applyAlignment="1">
      <alignment horizontal="right" vertical="center"/>
    </xf>
    <xf numFmtId="188" fontId="4" fillId="0" borderId="32" xfId="0" applyNumberFormat="1" applyFont="1" applyBorder="1" applyAlignment="1">
      <alignment horizontal="right" vertical="center"/>
    </xf>
    <xf numFmtId="184" fontId="4" fillId="0" borderId="71" xfId="0" applyNumberFormat="1" applyFont="1" applyBorder="1" applyAlignment="1">
      <alignment horizontal="right" vertical="center"/>
    </xf>
    <xf numFmtId="188" fontId="4" fillId="0" borderId="71" xfId="0" applyNumberFormat="1" applyFont="1" applyBorder="1" applyAlignment="1">
      <alignment horizontal="right" vertical="center"/>
    </xf>
    <xf numFmtId="184" fontId="4" fillId="0" borderId="121" xfId="0" applyNumberFormat="1" applyFont="1" applyBorder="1" applyAlignment="1">
      <alignment horizontal="right" vertical="center"/>
    </xf>
    <xf numFmtId="188" fontId="4" fillId="0" borderId="4" xfId="0" applyNumberFormat="1" applyFont="1" applyBorder="1" applyAlignment="1">
      <alignment horizontal="right" vertical="center"/>
    </xf>
    <xf numFmtId="188" fontId="4" fillId="0" borderId="33" xfId="0" applyNumberFormat="1" applyFont="1" applyBorder="1" applyAlignment="1">
      <alignment horizontal="right" vertical="center"/>
    </xf>
    <xf numFmtId="188" fontId="4" fillId="0" borderId="26" xfId="0" applyNumberFormat="1" applyFont="1" applyFill="1" applyBorder="1" applyAlignment="1">
      <alignment horizontal="right" vertical="center"/>
    </xf>
    <xf numFmtId="188" fontId="4" fillId="0" borderId="34" xfId="0" applyNumberFormat="1" applyFont="1" applyFill="1" applyBorder="1" applyAlignment="1">
      <alignment horizontal="right" vertical="center"/>
    </xf>
    <xf numFmtId="188" fontId="4" fillId="0" borderId="35" xfId="0" applyNumberFormat="1" applyFont="1" applyBorder="1" applyAlignment="1">
      <alignment horizontal="right" vertical="center"/>
    </xf>
    <xf numFmtId="184" fontId="4" fillId="0" borderId="73" xfId="0" applyNumberFormat="1" applyFont="1" applyBorder="1" applyAlignment="1">
      <alignment horizontal="right" vertical="center"/>
    </xf>
    <xf numFmtId="188" fontId="4" fillId="0" borderId="34" xfId="0" applyNumberFormat="1" applyFont="1" applyBorder="1" applyAlignment="1">
      <alignment horizontal="right" vertical="center"/>
    </xf>
    <xf numFmtId="184" fontId="4" fillId="0" borderId="35" xfId="0" applyNumberFormat="1" applyFont="1" applyBorder="1" applyAlignment="1">
      <alignment horizontal="right" vertical="center"/>
    </xf>
    <xf numFmtId="188" fontId="4" fillId="0" borderId="30" xfId="0" applyNumberFormat="1" applyFont="1" applyBorder="1" applyAlignment="1">
      <alignment horizontal="right" vertical="center"/>
    </xf>
    <xf numFmtId="184" fontId="4" fillId="0" borderId="30" xfId="0" applyNumberFormat="1" applyFont="1" applyBorder="1" applyAlignment="1">
      <alignment horizontal="right" vertical="center"/>
    </xf>
    <xf numFmtId="188" fontId="4" fillId="0" borderId="35" xfId="0" applyNumberFormat="1" applyFont="1" applyFill="1" applyBorder="1" applyAlignment="1">
      <alignment horizontal="right" vertical="center"/>
    </xf>
    <xf numFmtId="188" fontId="4" fillId="0" borderId="27" xfId="0" applyNumberFormat="1" applyFont="1" applyBorder="1" applyAlignment="1">
      <alignment horizontal="right" vertical="center"/>
    </xf>
    <xf numFmtId="188" fontId="4" fillId="0" borderId="78" xfId="0" applyNumberFormat="1" applyFont="1" applyBorder="1" applyAlignment="1">
      <alignment horizontal="right" vertical="center"/>
    </xf>
    <xf numFmtId="188" fontId="4" fillId="0" borderId="36" xfId="0" applyNumberFormat="1" applyFont="1" applyBorder="1" applyAlignment="1">
      <alignment horizontal="right" vertical="center"/>
    </xf>
    <xf numFmtId="176" fontId="4" fillId="0" borderId="49" xfId="0" applyNumberFormat="1" applyFont="1" applyBorder="1" applyAlignment="1">
      <alignment horizontal="center" vertical="center"/>
    </xf>
    <xf numFmtId="176" fontId="4" fillId="0" borderId="59" xfId="0" applyNumberFormat="1" applyFont="1" applyBorder="1" applyAlignment="1">
      <alignment horizontal="center" vertical="center"/>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5" fillId="0" borderId="41" xfId="1" applyNumberFormat="1" applyFont="1" applyBorder="1" applyAlignment="1">
      <alignment horizontal="center" vertical="center"/>
    </xf>
    <xf numFmtId="188" fontId="29" fillId="0" borderId="0" xfId="0" applyNumberFormat="1" applyFont="1" applyAlignment="1">
      <alignment horizontal="right" vertical="center"/>
    </xf>
    <xf numFmtId="188" fontId="4" fillId="0" borderId="0" xfId="0" applyNumberFormat="1" applyFont="1" applyAlignment="1">
      <alignment horizontal="right" vertical="center"/>
    </xf>
    <xf numFmtId="184" fontId="4" fillId="0" borderId="0" xfId="0" applyNumberFormat="1" applyFont="1" applyBorder="1" applyAlignment="1">
      <alignment horizontal="right" vertical="center"/>
    </xf>
    <xf numFmtId="188" fontId="4" fillId="0" borderId="0" xfId="0" applyNumberFormat="1" applyFont="1" applyBorder="1" applyAlignment="1">
      <alignment horizontal="right" vertical="center"/>
    </xf>
    <xf numFmtId="183" fontId="28" fillId="0" borderId="92" xfId="0" applyNumberFormat="1" applyFont="1" applyBorder="1">
      <alignment vertical="center"/>
    </xf>
    <xf numFmtId="38" fontId="28" fillId="0" borderId="91" xfId="0" applyNumberFormat="1" applyFont="1" applyBorder="1" applyAlignment="1">
      <alignment horizontal="center" vertical="center"/>
    </xf>
    <xf numFmtId="20" fontId="43" fillId="0" borderId="0" xfId="0" applyNumberFormat="1" applyFont="1" applyAlignment="1">
      <alignment horizontal="centerContinuous" vertical="center"/>
    </xf>
    <xf numFmtId="38" fontId="0" fillId="0" borderId="0" xfId="0" applyNumberFormat="1" applyAlignment="1">
      <alignment horizontal="right" vertical="center"/>
    </xf>
    <xf numFmtId="20" fontId="29" fillId="0" borderId="0" xfId="0" applyNumberFormat="1" applyFont="1" applyAlignment="1">
      <alignment horizontal="centerContinuous" vertical="center" wrapText="1"/>
    </xf>
    <xf numFmtId="182" fontId="24" fillId="0" borderId="60" xfId="1" applyNumberFormat="1" applyFont="1" applyBorder="1" applyAlignment="1" applyProtection="1">
      <alignment horizontal="right" vertical="center"/>
      <protection locked="0"/>
    </xf>
    <xf numFmtId="182" fontId="24" fillId="0" borderId="64" xfId="1" applyNumberFormat="1" applyFont="1" applyBorder="1" applyAlignment="1" applyProtection="1">
      <alignment horizontal="right" vertical="center"/>
      <protection locked="0"/>
    </xf>
    <xf numFmtId="182" fontId="24" fillId="0" borderId="68" xfId="1" applyNumberFormat="1" applyFont="1" applyBorder="1" applyAlignment="1" applyProtection="1">
      <alignment horizontal="right" vertical="center"/>
      <protection locked="0"/>
    </xf>
    <xf numFmtId="189" fontId="24" fillId="2" borderId="71" xfId="1" applyNumberFormat="1" applyFont="1" applyFill="1" applyBorder="1" applyAlignment="1" applyProtection="1">
      <alignment horizontal="right" vertical="center"/>
    </xf>
    <xf numFmtId="189" fontId="24" fillId="2" borderId="70" xfId="1" applyNumberFormat="1" applyFont="1" applyFill="1" applyBorder="1" applyAlignment="1" applyProtection="1">
      <alignment horizontal="right" vertical="center"/>
    </xf>
    <xf numFmtId="182" fontId="24" fillId="0" borderId="14" xfId="1" applyNumberFormat="1" applyFont="1" applyBorder="1" applyAlignment="1" applyProtection="1">
      <alignment horizontal="right" vertical="center"/>
    </xf>
    <xf numFmtId="182" fontId="24" fillId="0" borderId="29" xfId="1" applyNumberFormat="1" applyFont="1" applyBorder="1" applyAlignment="1" applyProtection="1">
      <alignment horizontal="right" vertical="center"/>
    </xf>
    <xf numFmtId="182" fontId="24" fillId="0" borderId="28" xfId="1" applyNumberFormat="1" applyFont="1" applyBorder="1" applyAlignment="1" applyProtection="1">
      <alignment horizontal="right" vertical="center"/>
    </xf>
    <xf numFmtId="182" fontId="24" fillId="0" borderId="36" xfId="1" applyNumberFormat="1" applyFont="1" applyBorder="1" applyAlignment="1" applyProtection="1">
      <alignment horizontal="right" vertical="center"/>
    </xf>
    <xf numFmtId="190" fontId="22" fillId="0" borderId="14" xfId="1" applyNumberFormat="1" applyFont="1" applyFill="1" applyBorder="1" applyAlignment="1" applyProtection="1">
      <alignment horizontal="right" vertical="center"/>
      <protection locked="0"/>
    </xf>
    <xf numFmtId="190" fontId="22" fillId="0" borderId="5" xfId="1" applyNumberFormat="1" applyFont="1" applyFill="1" applyBorder="1" applyAlignment="1" applyProtection="1">
      <alignment horizontal="right" vertical="center"/>
      <protection locked="0"/>
    </xf>
    <xf numFmtId="190" fontId="22" fillId="0" borderId="6" xfId="1" applyNumberFormat="1" applyFont="1" applyFill="1" applyBorder="1" applyAlignment="1" applyProtection="1">
      <alignment horizontal="right" vertical="center"/>
      <protection locked="0"/>
    </xf>
    <xf numFmtId="190" fontId="22" fillId="0" borderId="60" xfId="1" applyNumberFormat="1" applyFont="1" applyFill="1" applyBorder="1" applyAlignment="1" applyProtection="1">
      <alignment horizontal="right" vertical="center"/>
      <protection locked="0"/>
    </xf>
    <xf numFmtId="187" fontId="24" fillId="0" borderId="60" xfId="1" applyNumberFormat="1" applyFont="1" applyBorder="1" applyAlignment="1">
      <alignment vertical="center"/>
    </xf>
    <xf numFmtId="187" fontId="24" fillId="0" borderId="64" xfId="1" applyNumberFormat="1" applyFont="1" applyBorder="1" applyAlignment="1">
      <alignment vertical="center"/>
    </xf>
    <xf numFmtId="187" fontId="24" fillId="0" borderId="14" xfId="1" applyNumberFormat="1" applyFont="1" applyBorder="1" applyAlignment="1">
      <alignment horizontal="right" vertical="center"/>
    </xf>
    <xf numFmtId="191" fontId="24" fillId="2" borderId="71" xfId="1" applyNumberFormat="1" applyFont="1" applyFill="1" applyBorder="1" applyAlignment="1">
      <alignment horizontal="right" vertical="center"/>
    </xf>
    <xf numFmtId="191" fontId="24" fillId="2" borderId="70" xfId="1" applyNumberFormat="1" applyFont="1" applyFill="1" applyBorder="1" applyAlignment="1">
      <alignment horizontal="right" vertical="center"/>
    </xf>
    <xf numFmtId="187" fontId="24" fillId="0" borderId="5" xfId="3" applyNumberFormat="1" applyFont="1" applyBorder="1" applyAlignment="1" applyProtection="1">
      <alignment vertical="center"/>
    </xf>
    <xf numFmtId="191" fontId="24" fillId="2" borderId="49" xfId="1" applyNumberFormat="1" applyFont="1" applyFill="1" applyBorder="1" applyAlignment="1">
      <alignment horizontal="right" vertical="center"/>
    </xf>
    <xf numFmtId="187" fontId="24" fillId="0" borderId="36" xfId="1" applyNumberFormat="1" applyFont="1" applyBorder="1" applyAlignment="1">
      <alignment horizontal="right" vertical="center"/>
    </xf>
    <xf numFmtId="185" fontId="24" fillId="0" borderId="60" xfId="1" applyNumberFormat="1" applyFont="1" applyFill="1" applyBorder="1" applyAlignment="1">
      <alignment horizontal="right" vertical="center"/>
    </xf>
    <xf numFmtId="185" fontId="24" fillId="0" borderId="14" xfId="1" applyNumberFormat="1" applyFont="1" applyFill="1" applyBorder="1" applyAlignment="1">
      <alignment horizontal="right" vertical="center"/>
    </xf>
    <xf numFmtId="185" fontId="24" fillId="0" borderId="61" xfId="1" applyNumberFormat="1" applyFont="1" applyFill="1" applyBorder="1" applyAlignment="1">
      <alignment horizontal="right" vertical="center"/>
    </xf>
    <xf numFmtId="185" fontId="24" fillId="0" borderId="6" xfId="1" applyNumberFormat="1" applyFont="1" applyFill="1" applyBorder="1" applyAlignment="1">
      <alignment horizontal="right" vertical="center"/>
    </xf>
    <xf numFmtId="38" fontId="28" fillId="0" borderId="142" xfId="0" applyNumberFormat="1" applyFont="1" applyBorder="1">
      <alignment vertical="center"/>
    </xf>
    <xf numFmtId="38" fontId="28" fillId="0" borderId="143" xfId="0" applyNumberFormat="1" applyFont="1" applyBorder="1">
      <alignment vertical="center"/>
    </xf>
    <xf numFmtId="38" fontId="28" fillId="0" borderId="144" xfId="0" applyNumberFormat="1" applyFont="1" applyBorder="1">
      <alignment vertical="center"/>
    </xf>
    <xf numFmtId="38" fontId="28" fillId="0" borderId="74" xfId="0" applyNumberFormat="1" applyFont="1" applyBorder="1">
      <alignment vertical="center"/>
    </xf>
    <xf numFmtId="183" fontId="28" fillId="0" borderId="145" xfId="0" applyNumberFormat="1" applyFont="1" applyBorder="1">
      <alignment vertical="center"/>
    </xf>
    <xf numFmtId="183" fontId="28" fillId="0" borderId="141" xfId="0" applyNumberFormat="1" applyFont="1" applyBorder="1">
      <alignment vertical="center"/>
    </xf>
    <xf numFmtId="177" fontId="28" fillId="0" borderId="142" xfId="0" applyNumberFormat="1" applyFont="1" applyBorder="1">
      <alignment vertical="center"/>
    </xf>
    <xf numFmtId="177" fontId="28" fillId="0" borderId="146" xfId="0" applyNumberFormat="1" applyFont="1" applyBorder="1">
      <alignment vertical="center"/>
    </xf>
    <xf numFmtId="38" fontId="28" fillId="0" borderId="50" xfId="0" applyNumberFormat="1" applyFont="1" applyBorder="1">
      <alignment vertical="center"/>
    </xf>
    <xf numFmtId="177" fontId="28" fillId="0" borderId="67" xfId="0" applyNumberFormat="1" applyFont="1" applyBorder="1">
      <alignment vertical="center"/>
    </xf>
    <xf numFmtId="177" fontId="28" fillId="0" borderId="100" xfId="0" applyNumberFormat="1" applyFont="1" applyBorder="1">
      <alignment vertical="center"/>
    </xf>
    <xf numFmtId="177" fontId="28" fillId="0" borderId="101" xfId="0" applyNumberFormat="1" applyFont="1" applyBorder="1">
      <alignment vertical="center"/>
    </xf>
    <xf numFmtId="38" fontId="28" fillId="0" borderId="147" xfId="0" applyNumberFormat="1" applyFont="1" applyBorder="1">
      <alignment vertical="center"/>
    </xf>
    <xf numFmtId="38" fontId="28" fillId="0" borderId="148" xfId="0" applyNumberFormat="1" applyFont="1" applyBorder="1">
      <alignment vertical="center"/>
    </xf>
    <xf numFmtId="38" fontId="28" fillId="0" borderId="66" xfId="0" applyNumberFormat="1" applyFont="1" applyBorder="1">
      <alignment vertical="center"/>
    </xf>
    <xf numFmtId="38" fontId="28" fillId="0" borderId="149" xfId="0" applyNumberFormat="1" applyFont="1" applyBorder="1">
      <alignment vertical="center"/>
    </xf>
    <xf numFmtId="38" fontId="28" fillId="0" borderId="150" xfId="0" applyNumberFormat="1" applyFont="1" applyBorder="1">
      <alignment vertical="center"/>
    </xf>
    <xf numFmtId="38" fontId="28" fillId="0" borderId="146" xfId="0" applyNumberFormat="1" applyFont="1" applyBorder="1">
      <alignment vertical="center"/>
    </xf>
    <xf numFmtId="177" fontId="28" fillId="0" borderId="138" xfId="0" applyNumberFormat="1" applyFont="1" applyBorder="1">
      <alignment vertical="center"/>
    </xf>
    <xf numFmtId="0" fontId="15" fillId="0" borderId="0" xfId="0" quotePrefix="1" applyNumberFormat="1" applyFont="1" applyAlignment="1">
      <alignment horizontal="centerContinuous" vertical="center"/>
    </xf>
    <xf numFmtId="0" fontId="0" fillId="0" borderId="0" xfId="0" applyFont="1" applyAlignment="1">
      <alignment horizontal="left" vertical="center"/>
    </xf>
    <xf numFmtId="49" fontId="4" fillId="0" borderId="8" xfId="0" applyNumberFormat="1" applyFont="1" applyFill="1" applyBorder="1" applyAlignment="1">
      <alignment horizontal="center" vertical="center"/>
    </xf>
    <xf numFmtId="49" fontId="4" fillId="0" borderId="72" xfId="0" applyNumberFormat="1" applyFont="1" applyFill="1" applyBorder="1" applyAlignment="1">
      <alignment horizontal="center" vertical="center"/>
    </xf>
    <xf numFmtId="49" fontId="4" fillId="0" borderId="35" xfId="0" applyNumberFormat="1" applyFont="1" applyFill="1" applyBorder="1" applyAlignment="1">
      <alignment horizontal="center" vertical="center"/>
    </xf>
    <xf numFmtId="49" fontId="4" fillId="0" borderId="74" xfId="0" applyNumberFormat="1" applyFont="1" applyFill="1" applyBorder="1" applyAlignment="1">
      <alignment horizontal="center" vertical="center"/>
    </xf>
    <xf numFmtId="49" fontId="4" fillId="0" borderId="38" xfId="0" applyNumberFormat="1" applyFont="1" applyFill="1" applyBorder="1" applyAlignment="1">
      <alignment horizontal="center" vertical="center"/>
    </xf>
    <xf numFmtId="0" fontId="1" fillId="0" borderId="0" xfId="8">
      <alignment vertical="center"/>
    </xf>
    <xf numFmtId="0" fontId="1" fillId="0" borderId="0" xfId="8" applyFill="1">
      <alignment vertical="center"/>
    </xf>
    <xf numFmtId="0" fontId="1" fillId="0" borderId="0" xfId="8" applyFill="1" applyAlignment="1">
      <alignment horizontal="center" vertical="center"/>
    </xf>
    <xf numFmtId="0" fontId="4" fillId="0" borderId="0" xfId="11" applyFont="1" applyAlignment="1">
      <alignment vertical="center"/>
    </xf>
    <xf numFmtId="0" fontId="4" fillId="0" borderId="0" xfId="11" applyFont="1" applyAlignment="1">
      <alignment horizontal="left" vertical="center"/>
    </xf>
    <xf numFmtId="192" fontId="4" fillId="0" borderId="90" xfId="11" applyNumberFormat="1" applyFont="1" applyBorder="1" applyAlignment="1">
      <alignment horizontal="center" vertical="center"/>
    </xf>
    <xf numFmtId="193" fontId="4" fillId="0" borderId="21" xfId="9" applyNumberFormat="1" applyFont="1" applyBorder="1" applyAlignment="1">
      <alignment horizontal="center" vertical="center"/>
    </xf>
    <xf numFmtId="194" fontId="4" fillId="0" borderId="21" xfId="9" applyNumberFormat="1" applyFont="1" applyBorder="1" applyAlignment="1">
      <alignment horizontal="right" vertical="center"/>
    </xf>
    <xf numFmtId="194" fontId="4" fillId="0" borderId="146" xfId="9" applyNumberFormat="1" applyFont="1" applyBorder="1" applyAlignment="1">
      <alignment horizontal="right" vertical="center"/>
    </xf>
    <xf numFmtId="192" fontId="4" fillId="0" borderId="22" xfId="11" applyNumberFormat="1" applyFont="1" applyBorder="1" applyAlignment="1">
      <alignment horizontal="center" vertical="center"/>
    </xf>
    <xf numFmtId="188" fontId="4" fillId="0" borderId="146" xfId="9" applyNumberFormat="1" applyFont="1" applyBorder="1" applyAlignment="1">
      <alignment horizontal="right" vertical="center"/>
    </xf>
    <xf numFmtId="0" fontId="1" fillId="0" borderId="50" xfId="9" applyNumberFormat="1" applyFont="1" applyBorder="1" applyAlignment="1">
      <alignment horizontal="centerContinuous" vertical="center"/>
    </xf>
    <xf numFmtId="0" fontId="1" fillId="0" borderId="21" xfId="9" applyNumberFormat="1" applyFont="1" applyBorder="1" applyAlignment="1">
      <alignment horizontal="centerContinuous" vertical="center"/>
    </xf>
    <xf numFmtId="195" fontId="4" fillId="0" borderId="23" xfId="11" applyNumberFormat="1" applyFont="1" applyBorder="1" applyAlignment="1">
      <alignment horizontal="center" vertical="center"/>
    </xf>
    <xf numFmtId="194" fontId="4" fillId="0" borderId="1" xfId="9" applyNumberFormat="1" applyFont="1" applyBorder="1" applyAlignment="1">
      <alignment horizontal="center" vertical="center"/>
    </xf>
    <xf numFmtId="194" fontId="4" fillId="0" borderId="142" xfId="9" applyNumberFormat="1" applyFont="1" applyBorder="1" applyAlignment="1">
      <alignment horizontal="center" vertical="center"/>
    </xf>
    <xf numFmtId="195" fontId="4" fillId="0" borderId="20" xfId="11" applyNumberFormat="1" applyFont="1" applyBorder="1" applyAlignment="1">
      <alignment horizontal="center" vertical="center"/>
    </xf>
    <xf numFmtId="188" fontId="4" fillId="0" borderId="1" xfId="9" applyNumberFormat="1" applyFont="1" applyBorder="1" applyAlignment="1">
      <alignment horizontal="center" vertical="center"/>
    </xf>
    <xf numFmtId="188" fontId="4" fillId="0" borderId="142" xfId="9" applyNumberFormat="1" applyFont="1" applyBorder="1" applyAlignment="1">
      <alignment horizontal="center" vertical="center"/>
    </xf>
    <xf numFmtId="0" fontId="1" fillId="0" borderId="66" xfId="9" applyNumberFormat="1" applyFont="1" applyBorder="1" applyAlignment="1">
      <alignment horizontal="centerContinuous" vertical="center"/>
    </xf>
    <xf numFmtId="0" fontId="1" fillId="0" borderId="1" xfId="9" applyNumberFormat="1" applyFont="1" applyBorder="1" applyAlignment="1">
      <alignment horizontal="centerContinuous" vertical="center"/>
    </xf>
    <xf numFmtId="192" fontId="4" fillId="0" borderId="72" xfId="11" applyNumberFormat="1" applyFont="1" applyBorder="1" applyAlignment="1">
      <alignment horizontal="center" vertical="center"/>
    </xf>
    <xf numFmtId="193" fontId="4" fillId="0" borderId="8" xfId="9" applyNumberFormat="1" applyFont="1" applyBorder="1" applyAlignment="1">
      <alignment horizontal="center" vertical="center"/>
    </xf>
    <xf numFmtId="194" fontId="4" fillId="0" borderId="8" xfId="9" applyNumberFormat="1" applyFont="1" applyBorder="1" applyAlignment="1">
      <alignment horizontal="right" vertical="center"/>
    </xf>
    <xf numFmtId="194" fontId="4" fillId="0" borderId="143" xfId="9" applyNumberFormat="1" applyFont="1" applyBorder="1" applyAlignment="1">
      <alignment horizontal="right" vertical="center"/>
    </xf>
    <xf numFmtId="192" fontId="4" fillId="0" borderId="9" xfId="11" applyNumberFormat="1" applyFont="1" applyBorder="1" applyAlignment="1">
      <alignment horizontal="center" vertical="center"/>
    </xf>
    <xf numFmtId="188" fontId="4" fillId="0" borderId="143" xfId="9" applyNumberFormat="1" applyFont="1" applyBorder="1" applyAlignment="1">
      <alignment horizontal="right" vertical="center"/>
    </xf>
    <xf numFmtId="0" fontId="1" fillId="0" borderId="2" xfId="9" applyNumberFormat="1" applyFont="1" applyBorder="1" applyAlignment="1">
      <alignment horizontal="centerContinuous" vertical="center"/>
    </xf>
    <xf numFmtId="0" fontId="1" fillId="0" borderId="8" xfId="9" applyNumberFormat="1" applyFont="1" applyBorder="1" applyAlignment="1">
      <alignment horizontal="centerContinuous" vertical="center"/>
    </xf>
    <xf numFmtId="194" fontId="4" fillId="0" borderId="0" xfId="9" applyNumberFormat="1" applyFont="1" applyBorder="1" applyAlignment="1">
      <alignment horizontal="center" vertical="center"/>
    </xf>
    <xf numFmtId="195" fontId="4" fillId="0" borderId="23" xfId="11" applyNumberFormat="1" applyFont="1" applyBorder="1" applyAlignment="1">
      <alignment horizontal="right" vertical="center"/>
    </xf>
    <xf numFmtId="194" fontId="4" fillId="0" borderId="1" xfId="9" applyNumberFormat="1" applyFont="1" applyBorder="1" applyAlignment="1">
      <alignment horizontal="right" vertical="center"/>
    </xf>
    <xf numFmtId="194" fontId="4" fillId="0" borderId="142" xfId="9" applyNumberFormat="1" applyFont="1" applyBorder="1" applyAlignment="1">
      <alignment horizontal="right" vertical="center"/>
    </xf>
    <xf numFmtId="195" fontId="4" fillId="0" borderId="20" xfId="11" applyNumberFormat="1" applyFont="1" applyBorder="1" applyAlignment="1">
      <alignment horizontal="right" vertical="center"/>
    </xf>
    <xf numFmtId="188" fontId="4" fillId="0" borderId="1" xfId="9" applyNumberFormat="1" applyFont="1" applyBorder="1" applyAlignment="1">
      <alignment horizontal="right" vertical="center"/>
    </xf>
    <xf numFmtId="188" fontId="4" fillId="0" borderId="142" xfId="9" applyNumberFormat="1" applyFont="1" applyBorder="1" applyAlignment="1">
      <alignment horizontal="right" vertical="center"/>
    </xf>
    <xf numFmtId="0" fontId="1" fillId="0" borderId="66" xfId="9" applyNumberFormat="1" applyFont="1" applyBorder="1" applyAlignment="1">
      <alignment horizontal="center" vertical="center"/>
    </xf>
    <xf numFmtId="196" fontId="4" fillId="0" borderId="0" xfId="12" applyNumberFormat="1" applyFont="1" applyBorder="1" applyAlignment="1">
      <alignment horizontal="right" vertical="center"/>
    </xf>
    <xf numFmtId="0" fontId="1" fillId="0" borderId="71" xfId="11" applyFont="1" applyBorder="1" applyAlignment="1">
      <alignment horizontal="centerContinuous" vertical="center"/>
    </xf>
    <xf numFmtId="177" fontId="4" fillId="0" borderId="0" xfId="11" applyNumberFormat="1" applyFont="1" applyAlignment="1">
      <alignment vertical="center"/>
    </xf>
    <xf numFmtId="194" fontId="4" fillId="0" borderId="1" xfId="11" quotePrefix="1" applyNumberFormat="1" applyFont="1" applyBorder="1" applyAlignment="1">
      <alignment horizontal="right" vertical="center"/>
    </xf>
    <xf numFmtId="188" fontId="4" fillId="0" borderId="1" xfId="11" quotePrefix="1" applyNumberFormat="1" applyFont="1" applyBorder="1" applyAlignment="1">
      <alignment horizontal="right" vertical="center"/>
    </xf>
    <xf numFmtId="0" fontId="1" fillId="0" borderId="66" xfId="11" applyFont="1" applyBorder="1" applyAlignment="1">
      <alignment horizontal="centerContinuous" vertical="center"/>
    </xf>
    <xf numFmtId="0" fontId="1" fillId="0" borderId="79" xfId="11" applyFont="1" applyBorder="1" applyAlignment="1">
      <alignment horizontal="centerContinuous" vertical="center"/>
    </xf>
    <xf numFmtId="38" fontId="4" fillId="0" borderId="0" xfId="10" applyFont="1" applyAlignment="1">
      <alignment vertical="center"/>
    </xf>
    <xf numFmtId="188" fontId="4" fillId="0" borderId="0" xfId="9" applyNumberFormat="1" applyFont="1" applyBorder="1" applyAlignment="1">
      <alignment vertical="center"/>
    </xf>
    <xf numFmtId="192" fontId="4" fillId="0" borderId="6" xfId="11" applyNumberFormat="1" applyFont="1" applyBorder="1" applyAlignment="1">
      <alignment horizontal="center" vertical="center"/>
    </xf>
    <xf numFmtId="193" fontId="4" fillId="0" borderId="5" xfId="9" applyNumberFormat="1" applyFont="1" applyBorder="1" applyAlignment="1">
      <alignment horizontal="center" vertical="center"/>
    </xf>
    <xf numFmtId="194" fontId="4" fillId="0" borderId="5" xfId="9" applyNumberFormat="1" applyFont="1" applyBorder="1" applyAlignment="1">
      <alignment horizontal="right" vertical="center"/>
    </xf>
    <xf numFmtId="194" fontId="4" fillId="0" borderId="151" xfId="9" applyNumberFormat="1" applyFont="1" applyBorder="1" applyAlignment="1">
      <alignment horizontal="right" vertical="center"/>
    </xf>
    <xf numFmtId="192" fontId="4" fillId="0" borderId="19" xfId="11" applyNumberFormat="1" applyFont="1" applyBorder="1" applyAlignment="1">
      <alignment horizontal="center" vertical="center"/>
    </xf>
    <xf numFmtId="188" fontId="4" fillId="0" borderId="151" xfId="9" applyNumberFormat="1" applyFont="1" applyBorder="1" applyAlignment="1">
      <alignment horizontal="right" vertical="center"/>
    </xf>
    <xf numFmtId="0" fontId="1" fillId="0" borderId="63" xfId="11" applyFont="1" applyBorder="1" applyAlignment="1">
      <alignment horizontal="centerContinuous" vertical="center"/>
    </xf>
    <xf numFmtId="0" fontId="1" fillId="0" borderId="5" xfId="11" applyFont="1" applyBorder="1" applyAlignment="1">
      <alignment horizontal="centerContinuous" vertical="center"/>
    </xf>
    <xf numFmtId="194" fontId="4" fillId="0" borderId="0" xfId="9" applyNumberFormat="1" applyFont="1" applyBorder="1" applyAlignment="1">
      <alignment horizontal="right" vertical="center"/>
    </xf>
    <xf numFmtId="196" fontId="4" fillId="0" borderId="90" xfId="12" applyNumberFormat="1" applyFont="1" applyBorder="1" applyAlignment="1">
      <alignment horizontal="right" vertical="center"/>
    </xf>
    <xf numFmtId="196" fontId="4" fillId="0" borderId="21" xfId="12" applyNumberFormat="1" applyFont="1" applyBorder="1" applyAlignment="1">
      <alignment horizontal="right" vertical="center"/>
    </xf>
    <xf numFmtId="196" fontId="4" fillId="0" borderId="33" xfId="12" applyNumberFormat="1" applyFont="1" applyBorder="1" applyAlignment="1">
      <alignment horizontal="right" vertical="center"/>
    </xf>
    <xf numFmtId="195" fontId="4" fillId="0" borderId="22" xfId="11" applyNumberFormat="1" applyFont="1" applyBorder="1" applyAlignment="1">
      <alignment vertical="center"/>
    </xf>
    <xf numFmtId="188" fontId="4" fillId="0" borderId="21" xfId="9" applyNumberFormat="1" applyFont="1" applyBorder="1" applyAlignment="1">
      <alignment vertical="center"/>
    </xf>
    <xf numFmtId="194" fontId="4" fillId="0" borderId="21" xfId="9" applyNumberFormat="1" applyFont="1" applyBorder="1" applyAlignment="1">
      <alignment vertical="center"/>
    </xf>
    <xf numFmtId="188" fontId="4" fillId="0" borderId="146" xfId="9" applyNumberFormat="1" applyFont="1" applyBorder="1" applyAlignment="1">
      <alignment vertical="center"/>
    </xf>
    <xf numFmtId="0" fontId="1" fillId="0" borderId="38" xfId="11" applyFont="1" applyBorder="1" applyAlignment="1">
      <alignment horizontal="centerContinuous" vertical="center"/>
    </xf>
    <xf numFmtId="196" fontId="4" fillId="0" borderId="72" xfId="12" applyNumberFormat="1" applyFont="1" applyBorder="1" applyAlignment="1">
      <alignment horizontal="center" vertical="center"/>
    </xf>
    <xf numFmtId="196" fontId="4" fillId="0" borderId="8" xfId="12" applyNumberFormat="1" applyFont="1" applyBorder="1" applyAlignment="1">
      <alignment horizontal="right" vertical="center"/>
    </xf>
    <xf numFmtId="196" fontId="4" fillId="0" borderId="8" xfId="12" applyNumberFormat="1" applyFont="1" applyBorder="1" applyAlignment="1">
      <alignment horizontal="center" vertical="center"/>
    </xf>
    <xf numFmtId="196" fontId="4" fillId="0" borderId="26" xfId="12" applyNumberFormat="1" applyFont="1" applyBorder="1" applyAlignment="1">
      <alignment horizontal="right" vertical="center"/>
    </xf>
    <xf numFmtId="188" fontId="4" fillId="0" borderId="8" xfId="9" applyNumberFormat="1" applyFont="1" applyBorder="1" applyAlignment="1">
      <alignment vertical="center"/>
    </xf>
    <xf numFmtId="192" fontId="4" fillId="0" borderId="8" xfId="9" applyNumberFormat="1" applyFont="1" applyBorder="1" applyAlignment="1">
      <alignment horizontal="center" vertical="center"/>
    </xf>
    <xf numFmtId="188" fontId="4" fillId="0" borderId="143" xfId="9" applyNumberFormat="1" applyFont="1" applyBorder="1" applyAlignment="1">
      <alignment vertical="center"/>
    </xf>
    <xf numFmtId="0" fontId="1" fillId="0" borderId="18" xfId="4" applyFont="1" applyBorder="1" applyAlignment="1">
      <alignment horizontal="centerContinuous" vertical="center"/>
    </xf>
    <xf numFmtId="0" fontId="1" fillId="0" borderId="3" xfId="4" applyFont="1" applyBorder="1" applyAlignment="1">
      <alignment horizontal="centerContinuous" vertical="center"/>
    </xf>
    <xf numFmtId="0" fontId="1" fillId="0" borderId="2" xfId="4" applyFont="1" applyBorder="1" applyAlignment="1">
      <alignment horizontal="centerContinuous" vertical="center"/>
    </xf>
    <xf numFmtId="0" fontId="30" fillId="0" borderId="13" xfId="11" applyFont="1" applyBorder="1" applyAlignment="1">
      <alignment horizontal="right" vertical="center"/>
    </xf>
    <xf numFmtId="0" fontId="30" fillId="0" borderId="37" xfId="11" applyFont="1" applyBorder="1" applyAlignment="1">
      <alignment horizontal="right" vertical="center"/>
    </xf>
    <xf numFmtId="0" fontId="30" fillId="0" borderId="147" xfId="11" applyFont="1" applyBorder="1" applyAlignment="1">
      <alignment horizontal="right" vertical="center"/>
    </xf>
    <xf numFmtId="0" fontId="30" fillId="0" borderId="12" xfId="11" applyFont="1" applyBorder="1" applyAlignment="1">
      <alignment horizontal="right" vertical="center"/>
    </xf>
    <xf numFmtId="0" fontId="1" fillId="0" borderId="16" xfId="4" applyFont="1" applyBorder="1" applyAlignment="1">
      <alignment horizontal="left" vertical="center"/>
    </xf>
    <xf numFmtId="0" fontId="30" fillId="0" borderId="120" xfId="11" applyFont="1" applyBorder="1" applyAlignment="1">
      <alignment horizontal="center" vertical="center" wrapText="1"/>
    </xf>
    <xf numFmtId="0" fontId="1" fillId="0" borderId="153" xfId="11" applyFont="1" applyBorder="1" applyAlignment="1">
      <alignment horizontal="center" vertical="center"/>
    </xf>
    <xf numFmtId="0" fontId="30" fillId="0" borderId="153" xfId="11" applyFont="1" applyBorder="1" applyAlignment="1">
      <alignment horizontal="center" vertical="center" wrapText="1"/>
    </xf>
    <xf numFmtId="0" fontId="1" fillId="0" borderId="154" xfId="11" applyFont="1" applyBorder="1" applyAlignment="1">
      <alignment horizontal="center" vertical="center"/>
    </xf>
    <xf numFmtId="0" fontId="4" fillId="0" borderId="0" xfId="11" applyFont="1" applyAlignment="1"/>
    <xf numFmtId="0" fontId="4" fillId="0" borderId="0" xfId="11" applyFont="1" applyAlignment="1">
      <alignment horizontal="right"/>
    </xf>
    <xf numFmtId="0" fontId="4" fillId="0" borderId="0" xfId="11" applyFont="1" applyBorder="1" applyAlignment="1">
      <alignment horizontal="left"/>
    </xf>
    <xf numFmtId="0" fontId="4" fillId="0" borderId="0" xfId="11" applyFont="1" applyBorder="1" applyAlignment="1">
      <alignment horizontal="left" vertical="center"/>
    </xf>
    <xf numFmtId="0" fontId="4" fillId="0" borderId="0" xfId="11" applyFont="1" applyAlignment="1">
      <alignment horizontal="centerContinuous" vertical="center"/>
    </xf>
    <xf numFmtId="0" fontId="29" fillId="0" borderId="0" xfId="11" applyFont="1" applyAlignment="1">
      <alignment horizontal="centerContinuous" vertical="center"/>
    </xf>
    <xf numFmtId="20" fontId="48" fillId="0" borderId="0" xfId="11" applyNumberFormat="1" applyFont="1" applyAlignment="1">
      <alignment horizontal="centerContinuous" vertical="center"/>
    </xf>
    <xf numFmtId="188" fontId="4" fillId="0" borderId="26" xfId="0" applyNumberFormat="1" applyFont="1" applyFill="1" applyBorder="1" applyAlignment="1">
      <alignment horizontal="center" vertical="center"/>
    </xf>
    <xf numFmtId="184" fontId="4" fillId="0" borderId="8" xfId="0" applyNumberFormat="1" applyFont="1" applyFill="1" applyBorder="1" applyAlignment="1">
      <alignment horizontal="center" vertical="center"/>
    </xf>
    <xf numFmtId="184" fontId="4" fillId="0" borderId="9" xfId="0" applyNumberFormat="1" applyFont="1" applyFill="1" applyBorder="1" applyAlignment="1">
      <alignment horizontal="center" vertical="center"/>
    </xf>
    <xf numFmtId="184" fontId="4" fillId="0" borderId="26" xfId="0" applyNumberFormat="1" applyFont="1" applyFill="1" applyBorder="1" applyAlignment="1">
      <alignment horizontal="center" vertical="center"/>
    </xf>
    <xf numFmtId="184" fontId="4" fillId="0" borderId="72" xfId="0" applyNumberFormat="1" applyFont="1" applyFill="1" applyBorder="1" applyAlignment="1">
      <alignment horizontal="center" vertical="center"/>
    </xf>
    <xf numFmtId="176" fontId="4" fillId="0" borderId="0" xfId="0" applyNumberFormat="1" applyFont="1" applyAlignment="1">
      <alignment horizontal="center" vertical="center"/>
    </xf>
    <xf numFmtId="188" fontId="4" fillId="0" borderId="27" xfId="0" applyNumberFormat="1" applyFont="1" applyFill="1" applyBorder="1" applyAlignment="1">
      <alignment horizontal="center" vertical="center"/>
    </xf>
    <xf numFmtId="185" fontId="4" fillId="0" borderId="26" xfId="0" applyNumberFormat="1" applyFont="1" applyFill="1" applyBorder="1" applyAlignment="1">
      <alignment horizontal="center" vertical="center"/>
    </xf>
    <xf numFmtId="0" fontId="13" fillId="0" borderId="0" xfId="0" applyFont="1" applyAlignment="1">
      <alignment horizontal="distributed" vertical="center"/>
    </xf>
    <xf numFmtId="188" fontId="4" fillId="0" borderId="29" xfId="0" applyNumberFormat="1" applyFont="1" applyBorder="1" applyAlignment="1">
      <alignment horizontal="center" vertical="center"/>
    </xf>
    <xf numFmtId="188" fontId="4" fillId="0" borderId="127" xfId="0" applyNumberFormat="1" applyFont="1" applyBorder="1" applyAlignment="1">
      <alignment horizontal="center" vertical="center"/>
    </xf>
    <xf numFmtId="184" fontId="28" fillId="0" borderId="79" xfId="0" applyNumberFormat="1" applyFont="1" applyBorder="1" applyAlignment="1">
      <alignment horizontal="center" vertical="center" wrapText="1"/>
    </xf>
    <xf numFmtId="184" fontId="28" fillId="0" borderId="107" xfId="0" applyNumberFormat="1" applyFont="1" applyBorder="1" applyAlignment="1">
      <alignment vertical="center" wrapText="1"/>
    </xf>
    <xf numFmtId="188" fontId="4" fillId="0" borderId="1" xfId="0" applyNumberFormat="1" applyFont="1" applyBorder="1" applyAlignment="1">
      <alignment horizontal="center" vertical="center"/>
    </xf>
    <xf numFmtId="188" fontId="4" fillId="0" borderId="25" xfId="0" applyNumberFormat="1" applyFont="1" applyBorder="1" applyAlignment="1">
      <alignment horizontal="center" vertical="center"/>
    </xf>
    <xf numFmtId="184" fontId="28" fillId="0" borderId="20" xfId="0" applyNumberFormat="1" applyFont="1" applyBorder="1" applyAlignment="1">
      <alignment horizontal="center" vertical="center" wrapText="1"/>
    </xf>
    <xf numFmtId="184" fontId="28" fillId="0" borderId="125" xfId="0" applyNumberFormat="1" applyFont="1" applyBorder="1" applyAlignment="1">
      <alignment horizontal="center" vertical="center"/>
    </xf>
    <xf numFmtId="176" fontId="4" fillId="0" borderId="2" xfId="0" applyNumberFormat="1" applyFont="1" applyBorder="1" applyAlignment="1">
      <alignment horizontal="center" vertical="center"/>
    </xf>
    <xf numFmtId="176" fontId="4" fillId="0" borderId="3" xfId="0" applyNumberFormat="1" applyFont="1" applyBorder="1" applyAlignment="1">
      <alignment horizontal="center" vertical="center"/>
    </xf>
    <xf numFmtId="176" fontId="4" fillId="0" borderId="18" xfId="0" applyNumberFormat="1" applyFont="1" applyBorder="1" applyAlignment="1">
      <alignment horizontal="center" vertical="center"/>
    </xf>
    <xf numFmtId="188" fontId="4" fillId="0" borderId="4" xfId="0" applyNumberFormat="1" applyFont="1" applyBorder="1" applyAlignment="1">
      <alignment horizontal="center" vertical="center"/>
    </xf>
    <xf numFmtId="188" fontId="4" fillId="0" borderId="24" xfId="0" applyNumberFormat="1" applyFont="1" applyBorder="1" applyAlignment="1">
      <alignment horizontal="center" vertical="center"/>
    </xf>
    <xf numFmtId="184" fontId="28" fillId="0" borderId="107" xfId="0" applyNumberFormat="1" applyFont="1" applyBorder="1" applyAlignment="1">
      <alignment horizontal="center" vertical="center" wrapText="1"/>
    </xf>
    <xf numFmtId="188" fontId="6" fillId="0" borderId="61" xfId="0" applyNumberFormat="1" applyFont="1" applyBorder="1" applyAlignment="1">
      <alignment horizontal="center" vertical="center"/>
    </xf>
    <xf numFmtId="188" fontId="6" fillId="0" borderId="62" xfId="0" applyNumberFormat="1" applyFont="1" applyBorder="1" applyAlignment="1">
      <alignment horizontal="center" vertical="center"/>
    </xf>
    <xf numFmtId="188" fontId="6" fillId="0" borderId="140" xfId="0" applyNumberFormat="1" applyFont="1" applyBorder="1" applyAlignment="1">
      <alignment horizontal="center" vertical="center"/>
    </xf>
    <xf numFmtId="184" fontId="4" fillId="0" borderId="100" xfId="0" applyNumberFormat="1" applyFont="1" applyBorder="1" applyAlignment="1">
      <alignment horizontal="center" vertical="center"/>
    </xf>
    <xf numFmtId="184" fontId="4" fillId="0" borderId="67" xfId="0" applyNumberFormat="1" applyFont="1" applyBorder="1" applyAlignment="1">
      <alignment horizontal="center" vertical="center"/>
    </xf>
    <xf numFmtId="184" fontId="4" fillId="0" borderId="92" xfId="0" applyNumberFormat="1" applyFont="1" applyBorder="1" applyAlignment="1">
      <alignment horizontal="center" vertical="center"/>
    </xf>
    <xf numFmtId="176" fontId="4" fillId="0" borderId="53" xfId="0" applyNumberFormat="1" applyFont="1" applyBorder="1" applyAlignment="1">
      <alignment horizontal="center" vertical="center"/>
    </xf>
    <xf numFmtId="176" fontId="4" fillId="0" borderId="58" xfId="0" applyNumberFormat="1" applyFont="1" applyBorder="1" applyAlignment="1">
      <alignment horizontal="center" vertical="center"/>
    </xf>
    <xf numFmtId="176" fontId="4" fillId="0" borderId="110" xfId="0" applyNumberFormat="1" applyFont="1" applyBorder="1" applyAlignment="1">
      <alignment horizontal="center" vertical="center"/>
    </xf>
    <xf numFmtId="176" fontId="4" fillId="0" borderId="48" xfId="0" applyNumberFormat="1" applyFont="1" applyBorder="1" applyAlignment="1">
      <alignment horizontal="center" vertical="center"/>
    </xf>
    <xf numFmtId="176" fontId="4" fillId="0" borderId="0" xfId="0" applyNumberFormat="1" applyFont="1" applyBorder="1" applyAlignment="1">
      <alignment horizontal="center" vertical="center"/>
    </xf>
    <xf numFmtId="176" fontId="4" fillId="0" borderId="123" xfId="0" applyNumberFormat="1" applyFont="1" applyBorder="1" applyAlignment="1">
      <alignment horizontal="center" vertical="center"/>
    </xf>
    <xf numFmtId="176" fontId="4" fillId="0" borderId="109" xfId="0" applyNumberFormat="1" applyFont="1" applyBorder="1" applyAlignment="1">
      <alignment horizontal="center" vertical="center"/>
    </xf>
    <xf numFmtId="176" fontId="4" fillId="0" borderId="124" xfId="0" applyNumberFormat="1" applyFont="1" applyBorder="1" applyAlignment="1">
      <alignment horizontal="center" vertical="center"/>
    </xf>
    <xf numFmtId="176" fontId="4" fillId="0" borderId="111" xfId="0" applyNumberFormat="1" applyFont="1" applyBorder="1" applyAlignment="1">
      <alignment horizontal="center" vertical="center"/>
    </xf>
    <xf numFmtId="176" fontId="4" fillId="0" borderId="15" xfId="0" applyNumberFormat="1" applyFont="1" applyBorder="1" applyAlignment="1">
      <alignment horizontal="center" vertical="center" textRotation="255"/>
    </xf>
    <xf numFmtId="176" fontId="4" fillId="0" borderId="78" xfId="0" applyNumberFormat="1" applyFont="1" applyBorder="1" applyAlignment="1">
      <alignment horizontal="center" vertical="center" textRotation="255"/>
    </xf>
    <xf numFmtId="176" fontId="4" fillId="0" borderId="36" xfId="0" applyNumberFormat="1" applyFont="1" applyBorder="1" applyAlignment="1">
      <alignment horizontal="center" vertical="center" textRotation="255"/>
    </xf>
    <xf numFmtId="176" fontId="4" fillId="0" borderId="112" xfId="0" applyNumberFormat="1" applyFont="1" applyBorder="1" applyAlignment="1">
      <alignment horizontal="center" vertical="center"/>
    </xf>
    <xf numFmtId="176" fontId="4" fillId="0" borderId="113" xfId="0" applyNumberFormat="1" applyFont="1" applyBorder="1" applyAlignment="1">
      <alignment horizontal="center" vertical="center"/>
    </xf>
    <xf numFmtId="176" fontId="4" fillId="0" borderId="117" xfId="0" applyNumberFormat="1" applyFont="1" applyBorder="1" applyAlignment="1">
      <alignment horizontal="center" vertical="center"/>
    </xf>
    <xf numFmtId="176" fontId="4" fillId="0" borderId="59" xfId="0" applyNumberFormat="1" applyFont="1" applyBorder="1" applyAlignment="1">
      <alignment horizontal="center" vertical="center"/>
    </xf>
    <xf numFmtId="176" fontId="4" fillId="0" borderId="38" xfId="0" applyNumberFormat="1" applyFont="1" applyBorder="1" applyAlignment="1">
      <alignment horizontal="center" vertical="center"/>
    </xf>
    <xf numFmtId="176" fontId="4" fillId="0" borderId="128" xfId="0" applyNumberFormat="1" applyFont="1" applyBorder="1" applyAlignment="1">
      <alignment horizontal="center" vertical="center"/>
    </xf>
    <xf numFmtId="176" fontId="4" fillId="0" borderId="66" xfId="0" applyNumberFormat="1" applyFont="1" applyBorder="1" applyAlignment="1">
      <alignment horizontal="center" vertical="center"/>
    </xf>
    <xf numFmtId="176" fontId="4" fillId="0" borderId="67" xfId="0" applyNumberFormat="1" applyFont="1" applyBorder="1" applyAlignment="1">
      <alignment horizontal="center" vertical="center"/>
    </xf>
    <xf numFmtId="176" fontId="4" fillId="0" borderId="126" xfId="0" applyNumberFormat="1" applyFont="1" applyBorder="1" applyAlignment="1">
      <alignment horizontal="center" vertical="center"/>
    </xf>
    <xf numFmtId="176" fontId="4" fillId="0" borderId="49" xfId="0" applyNumberFormat="1" applyFont="1" applyBorder="1" applyAlignment="1">
      <alignment horizontal="center" vertical="center"/>
    </xf>
    <xf numFmtId="176" fontId="4" fillId="0" borderId="50" xfId="0" applyNumberFormat="1" applyFont="1" applyBorder="1" applyAlignment="1">
      <alignment horizontal="center" vertical="center"/>
    </xf>
    <xf numFmtId="176" fontId="4" fillId="0" borderId="51" xfId="0" applyNumberFormat="1" applyFont="1" applyBorder="1" applyAlignment="1">
      <alignment horizontal="center" vertical="center"/>
    </xf>
    <xf numFmtId="176" fontId="4" fillId="0" borderId="122" xfId="0" applyNumberFormat="1" applyFont="1" applyBorder="1" applyAlignment="1">
      <alignment horizontal="center" vertical="center"/>
    </xf>
    <xf numFmtId="176" fontId="4" fillId="0" borderId="49" xfId="0" applyNumberFormat="1" applyFont="1" applyBorder="1" applyAlignment="1">
      <alignment horizontal="center" vertical="center" textRotation="255"/>
    </xf>
    <xf numFmtId="176" fontId="4" fillId="0" borderId="2" xfId="0" applyNumberFormat="1" applyFont="1" applyBorder="1" applyAlignment="1">
      <alignment horizontal="center" vertical="center" textRotation="255"/>
    </xf>
    <xf numFmtId="176" fontId="4" fillId="0" borderId="39" xfId="0" applyNumberFormat="1" applyFont="1" applyBorder="1" applyAlignment="1">
      <alignment horizontal="center" vertical="center" wrapText="1"/>
    </xf>
    <xf numFmtId="176" fontId="4" fillId="0" borderId="30" xfId="0" applyNumberFormat="1" applyFont="1" applyBorder="1" applyAlignment="1">
      <alignment horizontal="center" vertical="center" wrapText="1"/>
    </xf>
    <xf numFmtId="176" fontId="4" fillId="0" borderId="40" xfId="0" applyNumberFormat="1" applyFont="1" applyBorder="1" applyAlignment="1">
      <alignment horizontal="center" vertical="center" wrapText="1"/>
    </xf>
    <xf numFmtId="176" fontId="4" fillId="0" borderId="56" xfId="0" applyNumberFormat="1" applyFont="1" applyBorder="1" applyAlignment="1">
      <alignment horizontal="center" vertical="center" textRotation="255"/>
    </xf>
    <xf numFmtId="176" fontId="4" fillId="0" borderId="71" xfId="0" applyNumberFormat="1" applyFont="1" applyBorder="1" applyAlignment="1">
      <alignment horizontal="center" vertical="center" textRotation="255"/>
    </xf>
    <xf numFmtId="176" fontId="4" fillId="0" borderId="35" xfId="0" applyNumberFormat="1" applyFont="1" applyBorder="1" applyAlignment="1">
      <alignment horizontal="center" vertical="center" textRotation="255"/>
    </xf>
    <xf numFmtId="176" fontId="4" fillId="0" borderId="8" xfId="0" applyNumberFormat="1" applyFont="1" applyBorder="1" applyAlignment="1">
      <alignment horizontal="center" vertical="center" textRotation="255"/>
    </xf>
    <xf numFmtId="176" fontId="4" fillId="0" borderId="79" xfId="0" applyNumberFormat="1" applyFont="1" applyBorder="1" applyAlignment="1">
      <alignment horizontal="center" vertical="center" textRotation="255"/>
    </xf>
    <xf numFmtId="0" fontId="22" fillId="0" borderId="42" xfId="3" applyFont="1" applyBorder="1" applyAlignment="1" applyProtection="1">
      <alignment horizontal="center" vertical="center"/>
      <protection locked="0"/>
    </xf>
    <xf numFmtId="0" fontId="22" fillId="0" borderId="46" xfId="3" applyFont="1" applyBorder="1" applyAlignment="1" applyProtection="1">
      <alignment horizontal="center" vertical="center"/>
      <protection locked="0"/>
    </xf>
    <xf numFmtId="0" fontId="22" fillId="0" borderId="115" xfId="3" applyFont="1" applyBorder="1" applyAlignment="1" applyProtection="1">
      <alignment horizontal="center" vertical="center"/>
      <protection locked="0"/>
    </xf>
    <xf numFmtId="0" fontId="22" fillId="0" borderId="42" xfId="5" applyFont="1" applyBorder="1" applyAlignment="1" applyProtection="1">
      <alignment horizontal="center" vertical="center"/>
      <protection locked="0"/>
    </xf>
    <xf numFmtId="0" fontId="22" fillId="0" borderId="46" xfId="5" applyFont="1" applyBorder="1" applyAlignment="1" applyProtection="1">
      <alignment horizontal="center" vertical="center"/>
      <protection locked="0"/>
    </xf>
    <xf numFmtId="0" fontId="22" fillId="0" borderId="115" xfId="5" applyFont="1" applyBorder="1" applyAlignment="1" applyProtection="1">
      <alignment horizontal="center" vertical="center"/>
      <protection locked="0"/>
    </xf>
    <xf numFmtId="0" fontId="22" fillId="0" borderId="53" xfId="3" applyFont="1" applyBorder="1" applyAlignment="1" applyProtection="1">
      <alignment horizontal="center" vertical="center"/>
      <protection locked="0"/>
    </xf>
    <xf numFmtId="0" fontId="22" fillId="0" borderId="58" xfId="3" applyFont="1" applyBorder="1" applyAlignment="1" applyProtection="1">
      <alignment horizontal="center" vertical="center"/>
      <protection locked="0"/>
    </xf>
    <xf numFmtId="0" fontId="22" fillId="0" borderId="41" xfId="3" applyFont="1" applyBorder="1" applyAlignment="1" applyProtection="1">
      <alignment horizontal="center" vertical="center"/>
      <protection locked="0"/>
    </xf>
    <xf numFmtId="0" fontId="22" fillId="0" borderId="34" xfId="3" applyFont="1" applyBorder="1" applyAlignment="1" applyProtection="1">
      <alignment horizontal="center" vertical="center"/>
      <protection locked="0"/>
    </xf>
    <xf numFmtId="0" fontId="22" fillId="0" borderId="55" xfId="3" applyFont="1" applyFill="1" applyBorder="1" applyAlignment="1" applyProtection="1">
      <alignment horizontal="center" vertical="center"/>
      <protection locked="0"/>
    </xf>
    <xf numFmtId="0" fontId="22" fillId="0" borderId="58" xfId="3" applyFont="1" applyFill="1" applyBorder="1" applyAlignment="1" applyProtection="1">
      <alignment horizontal="center" vertical="center"/>
      <protection locked="0"/>
    </xf>
    <xf numFmtId="0" fontId="22" fillId="0" borderId="59" xfId="3" applyFont="1" applyFill="1" applyBorder="1" applyAlignment="1" applyProtection="1">
      <alignment horizontal="center" vertical="center"/>
      <protection locked="0"/>
    </xf>
    <xf numFmtId="0" fontId="22" fillId="0" borderId="38" xfId="3" applyFont="1" applyFill="1" applyBorder="1" applyAlignment="1" applyProtection="1">
      <alignment horizontal="center" vertical="center"/>
      <protection locked="0"/>
    </xf>
    <xf numFmtId="0" fontId="22" fillId="0" borderId="34" xfId="3" applyFont="1" applyFill="1" applyBorder="1" applyAlignment="1" applyProtection="1">
      <alignment horizontal="center" vertical="center"/>
      <protection locked="0"/>
    </xf>
    <xf numFmtId="0" fontId="22" fillId="0" borderId="21" xfId="3" applyFont="1" applyBorder="1" applyAlignment="1" applyProtection="1">
      <alignment horizontal="center" vertical="center"/>
      <protection locked="0"/>
    </xf>
    <xf numFmtId="0" fontId="22" fillId="0" borderId="79" xfId="5" applyFont="1" applyBorder="1" applyAlignment="1" applyProtection="1">
      <alignment horizontal="center" vertical="center"/>
      <protection locked="0"/>
    </xf>
    <xf numFmtId="0" fontId="22" fillId="0" borderId="35" xfId="5" applyFont="1" applyBorder="1" applyAlignment="1" applyProtection="1">
      <alignment horizontal="center" vertical="center"/>
      <protection locked="0"/>
    </xf>
    <xf numFmtId="0" fontId="22" fillId="0" borderId="120" xfId="5" applyFont="1" applyBorder="1" applyAlignment="1" applyProtection="1">
      <alignment horizontal="center" vertical="center"/>
      <protection locked="0"/>
    </xf>
    <xf numFmtId="0" fontId="22" fillId="0" borderId="74" xfId="5" applyFont="1" applyBorder="1" applyAlignment="1" applyProtection="1">
      <alignment horizontal="center" vertical="center"/>
      <protection locked="0"/>
    </xf>
    <xf numFmtId="0" fontId="22" fillId="0" borderId="53" xfId="5" applyFont="1" applyBorder="1" applyAlignment="1" applyProtection="1">
      <alignment horizontal="center" vertical="center"/>
      <protection locked="0"/>
    </xf>
    <xf numFmtId="0" fontId="22" fillId="0" borderId="58" xfId="5" applyFont="1" applyBorder="1" applyAlignment="1" applyProtection="1">
      <alignment horizontal="center" vertical="center"/>
      <protection locked="0"/>
    </xf>
    <xf numFmtId="0" fontId="22" fillId="0" borderId="48" xfId="5" applyFont="1" applyBorder="1" applyAlignment="1" applyProtection="1">
      <alignment horizontal="center" vertical="center"/>
      <protection locked="0"/>
    </xf>
    <xf numFmtId="0" fontId="22" fillId="0" borderId="0" xfId="5" applyFont="1" applyBorder="1" applyAlignment="1" applyProtection="1">
      <alignment horizontal="center" vertical="center"/>
      <protection locked="0"/>
    </xf>
    <xf numFmtId="0" fontId="22" fillId="0" borderId="41" xfId="5" applyFont="1" applyBorder="1" applyAlignment="1" applyProtection="1">
      <alignment horizontal="center" vertical="center"/>
      <protection locked="0"/>
    </xf>
    <xf numFmtId="0" fontId="22" fillId="0" borderId="38" xfId="5" applyFont="1" applyBorder="1" applyAlignment="1" applyProtection="1">
      <alignment horizontal="center" vertical="center"/>
      <protection locked="0"/>
    </xf>
    <xf numFmtId="0" fontId="22" fillId="0" borderId="50" xfId="3" applyFont="1" applyBorder="1" applyAlignment="1" applyProtection="1">
      <alignment horizontal="center" vertical="center"/>
      <protection locked="0"/>
    </xf>
    <xf numFmtId="0" fontId="22" fillId="0" borderId="51" xfId="3" applyFont="1" applyBorder="1" applyAlignment="1" applyProtection="1">
      <alignment horizontal="center" vertical="center"/>
      <protection locked="0"/>
    </xf>
    <xf numFmtId="0" fontId="22" fillId="0" borderId="50" xfId="5" applyFont="1" applyBorder="1" applyAlignment="1" applyProtection="1">
      <alignment horizontal="center" vertical="center"/>
      <protection locked="0"/>
    </xf>
    <xf numFmtId="0" fontId="22" fillId="0" borderId="33" xfId="5" applyFont="1" applyBorder="1" applyAlignment="1" applyProtection="1">
      <alignment horizontal="center" vertical="center"/>
      <protection locked="0"/>
    </xf>
    <xf numFmtId="0" fontId="22" fillId="0" borderId="57" xfId="3" applyFont="1" applyBorder="1" applyAlignment="1" applyProtection="1">
      <alignment horizontal="center" vertical="center"/>
      <protection locked="0"/>
    </xf>
    <xf numFmtId="0" fontId="22" fillId="0" borderId="55" xfId="3" applyFont="1" applyBorder="1" applyAlignment="1" applyProtection="1">
      <alignment horizontal="center" vertical="center"/>
      <protection locked="0"/>
    </xf>
    <xf numFmtId="0" fontId="22" fillId="0" borderId="59" xfId="3" applyFont="1" applyBorder="1" applyAlignment="1" applyProtection="1">
      <alignment horizontal="center" vertical="center"/>
      <protection locked="0"/>
    </xf>
    <xf numFmtId="0" fontId="22" fillId="0" borderId="38" xfId="3" applyFont="1" applyBorder="1" applyAlignment="1" applyProtection="1">
      <alignment horizontal="center" vertical="center"/>
      <protection locked="0"/>
    </xf>
    <xf numFmtId="0" fontId="22" fillId="0" borderId="114" xfId="3" applyFont="1" applyBorder="1" applyAlignment="1" applyProtection="1">
      <alignment horizontal="center" vertical="center"/>
      <protection locked="0"/>
    </xf>
    <xf numFmtId="0" fontId="22" fillId="0" borderId="52" xfId="3" applyFont="1" applyBorder="1" applyAlignment="1" applyProtection="1">
      <alignment horizontal="center" vertical="center"/>
      <protection locked="0"/>
    </xf>
    <xf numFmtId="0" fontId="22" fillId="0" borderId="53" xfId="3" applyFont="1" applyFill="1" applyBorder="1" applyAlignment="1" applyProtection="1">
      <alignment horizontal="center" vertical="center"/>
      <protection locked="0"/>
    </xf>
    <xf numFmtId="0" fontId="22" fillId="0" borderId="114" xfId="3" applyFont="1" applyFill="1" applyBorder="1" applyAlignment="1" applyProtection="1">
      <alignment horizontal="center" vertical="center"/>
      <protection locked="0"/>
    </xf>
    <xf numFmtId="0" fontId="22" fillId="0" borderId="41" xfId="3" applyFont="1" applyFill="1" applyBorder="1" applyAlignment="1" applyProtection="1">
      <alignment horizontal="center" vertical="center"/>
      <protection locked="0"/>
    </xf>
    <xf numFmtId="0" fontId="22" fillId="0" borderId="52" xfId="3" applyFont="1" applyFill="1" applyBorder="1" applyAlignment="1" applyProtection="1">
      <alignment horizontal="center" vertical="center"/>
      <protection locked="0"/>
    </xf>
    <xf numFmtId="0" fontId="22" fillId="0" borderId="54" xfId="3" applyFont="1" applyBorder="1" applyAlignment="1" applyProtection="1">
      <alignment horizontal="center" vertical="center"/>
      <protection locked="0"/>
    </xf>
    <xf numFmtId="0" fontId="22" fillId="0" borderId="74" xfId="3" applyFont="1" applyBorder="1" applyAlignment="1" applyProtection="1">
      <alignment horizontal="center" vertical="center"/>
      <protection locked="0"/>
    </xf>
    <xf numFmtId="0" fontId="22" fillId="0" borderId="36" xfId="3" applyFont="1" applyFill="1" applyBorder="1" applyAlignment="1" applyProtection="1">
      <alignment horizontal="center" vertical="center"/>
      <protection locked="0"/>
    </xf>
    <xf numFmtId="0" fontId="22" fillId="0" borderId="42" xfId="2" applyFont="1" applyBorder="1" applyAlignment="1" applyProtection="1">
      <alignment horizontal="center" vertical="center"/>
      <protection locked="0"/>
    </xf>
    <xf numFmtId="0" fontId="22" fillId="0" borderId="46" xfId="2" applyFont="1" applyBorder="1" applyAlignment="1" applyProtection="1">
      <alignment horizontal="center" vertical="center"/>
      <protection locked="0"/>
    </xf>
    <xf numFmtId="0" fontId="22" fillId="0" borderId="115" xfId="2" applyFont="1" applyBorder="1" applyAlignment="1" applyProtection="1">
      <alignment horizontal="center" vertical="center"/>
      <protection locked="0"/>
    </xf>
    <xf numFmtId="0" fontId="22" fillId="0" borderId="79" xfId="2" applyFont="1" applyBorder="1" applyAlignment="1" applyProtection="1">
      <alignment horizontal="center" vertical="center"/>
      <protection locked="0"/>
    </xf>
    <xf numFmtId="0" fontId="22" fillId="0" borderId="35" xfId="2" applyFont="1" applyBorder="1" applyAlignment="1" applyProtection="1">
      <alignment horizontal="center" vertical="center"/>
      <protection locked="0"/>
    </xf>
    <xf numFmtId="0" fontId="22" fillId="0" borderId="120" xfId="2" applyFont="1" applyBorder="1" applyAlignment="1" applyProtection="1">
      <alignment horizontal="center" vertical="center"/>
      <protection locked="0"/>
    </xf>
    <xf numFmtId="0" fontId="22" fillId="0" borderId="74" xfId="2" applyFont="1" applyBorder="1" applyAlignment="1" applyProtection="1">
      <alignment horizontal="center" vertical="center"/>
      <protection locked="0"/>
    </xf>
    <xf numFmtId="0" fontId="22" fillId="0" borderId="53" xfId="2" applyFont="1" applyBorder="1" applyAlignment="1" applyProtection="1">
      <alignment horizontal="center" vertical="center"/>
      <protection locked="0"/>
    </xf>
    <xf numFmtId="0" fontId="22" fillId="0" borderId="48" xfId="2" applyFont="1" applyBorder="1" applyAlignment="1" applyProtection="1">
      <alignment horizontal="center" vertical="center"/>
      <protection locked="0"/>
    </xf>
    <xf numFmtId="0" fontId="22" fillId="0" borderId="41" xfId="2" applyFont="1" applyBorder="1" applyAlignment="1" applyProtection="1">
      <alignment horizontal="center" vertical="center"/>
      <protection locked="0"/>
    </xf>
    <xf numFmtId="179" fontId="22" fillId="0" borderId="21" xfId="1" applyNumberFormat="1" applyFont="1" applyBorder="1" applyAlignment="1">
      <alignment horizontal="center" vertical="center"/>
    </xf>
    <xf numFmtId="179" fontId="22" fillId="0" borderId="50" xfId="1" applyNumberFormat="1" applyFont="1" applyBorder="1" applyAlignment="1">
      <alignment horizontal="center" vertical="center"/>
    </xf>
    <xf numFmtId="179" fontId="22" fillId="0" borderId="33" xfId="1" applyNumberFormat="1" applyFont="1" applyBorder="1" applyAlignment="1">
      <alignment horizontal="center" vertical="center"/>
    </xf>
    <xf numFmtId="179" fontId="22" fillId="0" borderId="39" xfId="1" applyNumberFormat="1" applyFont="1" applyBorder="1" applyAlignment="1">
      <alignment horizontal="center" vertical="center"/>
    </xf>
    <xf numFmtId="179" fontId="22" fillId="0" borderId="43" xfId="1" applyNumberFormat="1" applyFont="1" applyBorder="1" applyAlignment="1">
      <alignment horizontal="center" vertical="center"/>
    </xf>
    <xf numFmtId="179" fontId="22" fillId="0" borderId="53" xfId="1" applyNumberFormat="1" applyFont="1" applyBorder="1" applyAlignment="1">
      <alignment horizontal="center" vertical="center"/>
    </xf>
    <xf numFmtId="179" fontId="22" fillId="0" borderId="114" xfId="1" applyNumberFormat="1" applyFont="1" applyBorder="1" applyAlignment="1">
      <alignment horizontal="center" vertical="center"/>
    </xf>
    <xf numFmtId="179" fontId="22" fillId="0" borderId="41" xfId="1" applyNumberFormat="1" applyFont="1" applyBorder="1" applyAlignment="1">
      <alignment horizontal="center" vertical="center"/>
    </xf>
    <xf numFmtId="179" fontId="22" fillId="0" borderId="52" xfId="1" applyNumberFormat="1" applyFont="1" applyBorder="1" applyAlignment="1">
      <alignment horizontal="center" vertical="center"/>
    </xf>
    <xf numFmtId="179" fontId="22" fillId="0" borderId="55" xfId="1" applyNumberFormat="1" applyFont="1" applyBorder="1" applyAlignment="1">
      <alignment horizontal="center" vertical="center"/>
    </xf>
    <xf numFmtId="179" fontId="22" fillId="0" borderId="58" xfId="1" applyNumberFormat="1" applyFont="1" applyBorder="1" applyAlignment="1">
      <alignment horizontal="center" vertical="center"/>
    </xf>
    <xf numFmtId="179" fontId="22" fillId="0" borderId="59" xfId="1" applyNumberFormat="1" applyFont="1" applyBorder="1" applyAlignment="1">
      <alignment horizontal="center" vertical="center"/>
    </xf>
    <xf numFmtId="179" fontId="22" fillId="0" borderId="38" xfId="1" applyNumberFormat="1" applyFont="1" applyBorder="1" applyAlignment="1">
      <alignment horizontal="center" vertical="center"/>
    </xf>
    <xf numFmtId="179" fontId="25" fillId="0" borderId="53" xfId="1" applyNumberFormat="1" applyFont="1" applyBorder="1" applyAlignment="1">
      <alignment horizontal="center" vertical="center"/>
    </xf>
    <xf numFmtId="179" fontId="25" fillId="0" borderId="41" xfId="1" applyNumberFormat="1" applyFont="1" applyBorder="1" applyAlignment="1">
      <alignment horizontal="center" vertical="center"/>
    </xf>
    <xf numFmtId="0" fontId="25" fillId="0" borderId="42" xfId="3" applyFont="1" applyBorder="1" applyAlignment="1" applyProtection="1">
      <alignment horizontal="center" vertical="center"/>
      <protection locked="0"/>
    </xf>
    <xf numFmtId="0" fontId="25" fillId="0" borderId="46" xfId="3" applyFont="1" applyBorder="1" applyAlignment="1" applyProtection="1">
      <alignment horizontal="center" vertical="center"/>
      <protection locked="0"/>
    </xf>
    <xf numFmtId="0" fontId="25" fillId="0" borderId="115" xfId="3" applyFont="1" applyBorder="1" applyAlignment="1" applyProtection="1">
      <alignment horizontal="center" vertical="center"/>
      <protection locked="0"/>
    </xf>
    <xf numFmtId="49" fontId="25" fillId="0" borderId="42" xfId="3" applyNumberFormat="1" applyFont="1" applyBorder="1" applyAlignment="1" applyProtection="1">
      <alignment horizontal="center" vertical="center"/>
      <protection locked="0"/>
    </xf>
    <xf numFmtId="49" fontId="25" fillId="0" borderId="46" xfId="3" applyNumberFormat="1" applyFont="1" applyBorder="1" applyAlignment="1" applyProtection="1">
      <alignment horizontal="center" vertical="center"/>
      <protection locked="0"/>
    </xf>
    <xf numFmtId="49" fontId="25" fillId="0" borderId="115" xfId="3" applyNumberFormat="1" applyFont="1" applyBorder="1" applyAlignment="1" applyProtection="1">
      <alignment horizontal="center" vertical="center"/>
      <protection locked="0"/>
    </xf>
    <xf numFmtId="179" fontId="25" fillId="0" borderId="55" xfId="1" applyNumberFormat="1" applyFont="1" applyBorder="1" applyAlignment="1">
      <alignment horizontal="center" vertical="center"/>
    </xf>
    <xf numFmtId="179" fontId="25" fillId="0" borderId="59" xfId="1" applyNumberFormat="1" applyFont="1" applyBorder="1" applyAlignment="1">
      <alignment horizontal="center" vertical="center"/>
    </xf>
    <xf numFmtId="0" fontId="25" fillId="0" borderId="42" xfId="2" applyFont="1" applyBorder="1" applyAlignment="1" applyProtection="1">
      <alignment horizontal="center" vertical="center"/>
      <protection locked="0"/>
    </xf>
    <xf numFmtId="0" fontId="25" fillId="0" borderId="46" xfId="2" applyFont="1" applyBorder="1" applyAlignment="1" applyProtection="1">
      <alignment horizontal="center" vertical="center"/>
      <protection locked="0"/>
    </xf>
    <xf numFmtId="0" fontId="25" fillId="0" borderId="115" xfId="2" applyFont="1" applyBorder="1" applyAlignment="1" applyProtection="1">
      <alignment horizontal="center" vertical="center"/>
      <protection locked="0"/>
    </xf>
    <xf numFmtId="0" fontId="25" fillId="0" borderId="79" xfId="2" applyFont="1" applyBorder="1" applyAlignment="1" applyProtection="1">
      <alignment horizontal="center" vertical="center"/>
      <protection locked="0"/>
    </xf>
    <xf numFmtId="0" fontId="25" fillId="0" borderId="35" xfId="2" applyFont="1" applyBorder="1" applyAlignment="1" applyProtection="1">
      <alignment horizontal="center" vertical="center"/>
      <protection locked="0"/>
    </xf>
    <xf numFmtId="0" fontId="25" fillId="0" borderId="120" xfId="2" applyFont="1" applyBorder="1" applyAlignment="1" applyProtection="1">
      <alignment horizontal="center" vertical="center"/>
      <protection locked="0"/>
    </xf>
    <xf numFmtId="0" fontId="25" fillId="0" borderId="74" xfId="2" applyFont="1" applyBorder="1" applyAlignment="1" applyProtection="1">
      <alignment horizontal="center" vertical="center"/>
      <protection locked="0"/>
    </xf>
    <xf numFmtId="0" fontId="25" fillId="0" borderId="53" xfId="2" applyFont="1" applyBorder="1" applyAlignment="1" applyProtection="1">
      <alignment horizontal="center" vertical="center"/>
      <protection locked="0"/>
    </xf>
    <xf numFmtId="0" fontId="25" fillId="0" borderId="48" xfId="2" applyFont="1" applyBorder="1" applyAlignment="1" applyProtection="1">
      <alignment horizontal="center" vertical="center"/>
      <protection locked="0"/>
    </xf>
    <xf numFmtId="0" fontId="25" fillId="0" borderId="41" xfId="2" applyFont="1" applyBorder="1" applyAlignment="1" applyProtection="1">
      <alignment horizontal="center" vertical="center"/>
      <protection locked="0"/>
    </xf>
    <xf numFmtId="0" fontId="1" fillId="0" borderId="152" xfId="11" applyFont="1" applyBorder="1" applyAlignment="1">
      <alignment horizontal="center" vertical="center" textRotation="255"/>
    </xf>
    <xf numFmtId="0" fontId="1" fillId="0" borderId="29" xfId="11" applyFont="1" applyBorder="1" applyAlignment="1">
      <alignment vertical="center"/>
    </xf>
    <xf numFmtId="0" fontId="1" fillId="0" borderId="28" xfId="11" applyFont="1" applyBorder="1" applyAlignment="1">
      <alignment vertical="center"/>
    </xf>
    <xf numFmtId="0" fontId="1" fillId="0" borderId="14" xfId="11" applyFont="1" applyBorder="1" applyAlignment="1">
      <alignment horizontal="center" vertical="center" textRotation="255"/>
    </xf>
    <xf numFmtId="0" fontId="1" fillId="0" borderId="29" xfId="11" applyFont="1" applyBorder="1" applyAlignment="1">
      <alignment horizontal="center" vertical="center" textRotation="255"/>
    </xf>
    <xf numFmtId="0" fontId="1" fillId="0" borderId="28" xfId="11" applyFont="1" applyBorder="1" applyAlignment="1">
      <alignment horizontal="center" vertical="center" textRotation="255"/>
    </xf>
    <xf numFmtId="0" fontId="1" fillId="0" borderId="5" xfId="11" applyFont="1" applyBorder="1" applyAlignment="1">
      <alignment horizontal="center" vertical="center" textRotation="255"/>
    </xf>
    <xf numFmtId="0" fontId="1" fillId="0" borderId="1" xfId="11" applyFont="1" applyBorder="1" applyAlignment="1">
      <alignment horizontal="center" vertical="center" textRotation="255"/>
    </xf>
    <xf numFmtId="0" fontId="1" fillId="0" borderId="21" xfId="11" applyFont="1" applyBorder="1" applyAlignment="1">
      <alignment horizontal="center" vertical="center" textRotation="255"/>
    </xf>
    <xf numFmtId="0" fontId="1" fillId="0" borderId="8" xfId="9" applyNumberFormat="1" applyFont="1" applyBorder="1" applyAlignment="1">
      <alignment horizontal="center" vertical="center" textRotation="255"/>
    </xf>
    <xf numFmtId="0" fontId="1" fillId="0" borderId="1" xfId="9" applyNumberFormat="1" applyFont="1" applyBorder="1" applyAlignment="1">
      <alignment horizontal="center" vertical="center" textRotation="255"/>
    </xf>
    <xf numFmtId="0" fontId="1" fillId="0" borderId="21" xfId="9" applyNumberFormat="1" applyFont="1" applyBorder="1" applyAlignment="1">
      <alignment horizontal="center" vertical="center" textRotation="255"/>
    </xf>
    <xf numFmtId="0" fontId="1" fillId="0" borderId="53" xfId="11" applyFont="1" applyBorder="1" applyAlignment="1">
      <alignment horizontal="center" vertical="center"/>
    </xf>
    <xf numFmtId="0" fontId="1" fillId="0" borderId="58" xfId="11" applyFont="1" applyBorder="1" applyAlignment="1">
      <alignment horizontal="center" vertical="center"/>
    </xf>
    <xf numFmtId="0" fontId="1" fillId="0" borderId="110" xfId="11" applyFont="1" applyBorder="1" applyAlignment="1">
      <alignment horizontal="center" vertical="center"/>
    </xf>
    <xf numFmtId="0" fontId="1" fillId="0" borderId="109" xfId="11" applyFont="1" applyBorder="1" applyAlignment="1">
      <alignment horizontal="center" vertical="center"/>
    </xf>
    <xf numFmtId="0" fontId="1" fillId="0" borderId="124" xfId="11" applyFont="1" applyBorder="1" applyAlignment="1">
      <alignment horizontal="center" vertical="center"/>
    </xf>
    <xf numFmtId="0" fontId="1" fillId="0" borderId="111" xfId="11" applyFont="1" applyBorder="1" applyAlignment="1">
      <alignment horizontal="center" vertical="center"/>
    </xf>
    <xf numFmtId="186" fontId="29" fillId="0" borderId="0" xfId="11" applyNumberFormat="1" applyFont="1" applyAlignment="1">
      <alignment horizontal="center" vertical="center"/>
    </xf>
    <xf numFmtId="0" fontId="1" fillId="0" borderId="157" xfId="11" applyFont="1" applyBorder="1" applyAlignment="1">
      <alignment horizontal="center" vertical="center"/>
    </xf>
    <xf numFmtId="0" fontId="1" fillId="0" borderId="156" xfId="11" applyFont="1" applyBorder="1" applyAlignment="1">
      <alignment horizontal="center" vertical="center"/>
    </xf>
    <xf numFmtId="0" fontId="30" fillId="0" borderId="55" xfId="11" applyFont="1" applyBorder="1" applyAlignment="1">
      <alignment horizontal="center" vertical="center" wrapText="1"/>
    </xf>
    <xf numFmtId="0" fontId="30" fillId="0" borderId="155" xfId="11" applyFont="1" applyBorder="1" applyAlignment="1">
      <alignment horizontal="center" vertical="center"/>
    </xf>
    <xf numFmtId="0" fontId="1" fillId="0" borderId="55" xfId="11" applyFont="1" applyBorder="1" applyAlignment="1">
      <alignment horizontal="center" vertical="center"/>
    </xf>
    <xf numFmtId="0" fontId="1" fillId="0" borderId="155" xfId="11" applyFont="1" applyBorder="1" applyAlignment="1">
      <alignment horizontal="center" vertical="center"/>
    </xf>
    <xf numFmtId="0" fontId="30" fillId="0" borderId="129" xfId="11" applyFont="1" applyBorder="1" applyAlignment="1">
      <alignment horizontal="center" vertical="center" wrapText="1"/>
    </xf>
    <xf numFmtId="0" fontId="30" fillId="0" borderId="130" xfId="11" applyFont="1" applyBorder="1" applyAlignment="1">
      <alignment horizontal="center" vertical="center"/>
    </xf>
    <xf numFmtId="0" fontId="1" fillId="0" borderId="151" xfId="11" applyFont="1" applyBorder="1" applyAlignment="1">
      <alignment horizontal="center" vertical="center"/>
    </xf>
    <xf numFmtId="0" fontId="1" fillId="0" borderId="5" xfId="11" applyFont="1" applyBorder="1" applyAlignment="1">
      <alignment horizontal="center" vertical="center"/>
    </xf>
    <xf numFmtId="0" fontId="1" fillId="0" borderId="54" xfId="11" applyFont="1" applyBorder="1" applyAlignment="1">
      <alignment horizontal="center" vertical="center"/>
    </xf>
    <xf numFmtId="38" fontId="28" fillId="0" borderId="131" xfId="0" applyNumberFormat="1" applyFont="1" applyBorder="1" applyAlignment="1">
      <alignment horizontal="center" vertical="center"/>
    </xf>
    <xf numFmtId="38" fontId="28" fillId="0" borderId="132" xfId="0" applyNumberFormat="1" applyFont="1" applyBorder="1" applyAlignment="1">
      <alignment horizontal="center" vertical="center"/>
    </xf>
    <xf numFmtId="38" fontId="28" fillId="0" borderId="133" xfId="0" applyNumberFormat="1" applyFont="1" applyBorder="1" applyAlignment="1">
      <alignment horizontal="center" vertical="center" wrapText="1"/>
    </xf>
    <xf numFmtId="38" fontId="28" fillId="0" borderId="134" xfId="0" applyNumberFormat="1" applyFont="1" applyBorder="1" applyAlignment="1">
      <alignment horizontal="center" vertical="center" wrapText="1"/>
    </xf>
    <xf numFmtId="38" fontId="28" fillId="0" borderId="54" xfId="0" applyNumberFormat="1" applyFont="1" applyBorder="1" applyAlignment="1">
      <alignment horizontal="center" vertical="center" wrapText="1"/>
    </xf>
    <xf numFmtId="38" fontId="28" fillId="0" borderId="135" xfId="0" applyNumberFormat="1" applyFont="1" applyBorder="1" applyAlignment="1">
      <alignment horizontal="center" vertical="center" wrapText="1"/>
    </xf>
    <xf numFmtId="38" fontId="28" fillId="0" borderId="129" xfId="0" applyNumberFormat="1" applyFont="1" applyBorder="1" applyAlignment="1">
      <alignment horizontal="center" vertical="center" wrapText="1"/>
    </xf>
    <xf numFmtId="38" fontId="28" fillId="0" borderId="130" xfId="0" applyNumberFormat="1" applyFont="1" applyBorder="1" applyAlignment="1">
      <alignment horizontal="center" vertical="center" wrapText="1"/>
    </xf>
  </cellXfs>
  <cellStyles count="13">
    <cellStyle name="桁区切り" xfId="1" builtinId="6"/>
    <cellStyle name="桁区切り 2" xfId="9" xr:uid="{E693510B-84A9-4788-A635-0AEBB03E154E}"/>
    <cellStyle name="桁区切り 3" xfId="10" xr:uid="{6EA57422-7502-4444-B485-334DD5A0AA2C}"/>
    <cellStyle name="標準" xfId="0" builtinId="0"/>
    <cellStyle name="標準 2" xfId="6" xr:uid="{00000000-0005-0000-0000-000002000000}"/>
    <cellStyle name="標準 2 2" xfId="8" xr:uid="{F1664C28-BBD5-4B2F-9446-4CACA1142C51}"/>
    <cellStyle name="標準 3" xfId="7" xr:uid="{00000000-0005-0000-0000-000003000000}"/>
    <cellStyle name="標準_10～12比率データ　印刷用" xfId="2" xr:uid="{00000000-0005-0000-0000-000005000000}"/>
    <cellStyle name="標準_１１－１０～１２診療分（医科歯科）" xfId="3" xr:uid="{00000000-0005-0000-0000-000006000000}"/>
    <cellStyle name="標準_管掌別審査状況(総括）" xfId="4" xr:uid="{00000000-0005-0000-0000-000007000000}"/>
    <cellStyle name="標準_都道府県newレイアウト3（医科）" xfId="5" xr:uid="{00000000-0005-0000-0000-000008000000}"/>
    <cellStyle name="標準_特審newレイアウト（医科）" xfId="11" xr:uid="{06EDC228-5DDD-4FDA-8244-718661139BF5}"/>
    <cellStyle name="標準_特審newレイアウト（歯科）" xfId="12" xr:uid="{DE1E6ACA-E47C-415F-89C0-B44AFB593C32}"/>
  </cellStyles>
  <dxfs count="0"/>
  <tableStyles count="0" defaultTableStyle="TableStyleMedium2" defaultPivotStyle="PivotStyleLight16"/>
  <colors>
    <mruColors>
      <color rgb="FFFF00FF"/>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⑦査定件!$M$42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684095667816803"/>
                  <c:y val="-9.6301796190100108E-3"/>
                </c:manualLayout>
              </c:layout>
              <c:tx>
                <c:strRef>
                  <c:f>⑦査定件!$N$58</c:f>
                  <c:strCache>
                    <c:ptCount val="1"/>
                    <c:pt idx="0">
                      <c:v>その他（縦覧）
1.4万件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{ABA47220-6D17-4AF4-B2C1-6470591A3D7D}</c15:txfldGUID>
                      <c15:f>⑦査定件!$N$58</c15:f>
                      <c15:dlblFieldTableCache>
                        <c:ptCount val="1"/>
                        <c:pt idx="0">
                          <c:v>その他（縦覧）
1.4万件</c:v>
                        </c:pt>
                      </c15:dlblFieldTableCache>
                    </c15:dlblFTEntry>
                  </c15:dlblFieldTable>
                  <c15:showDataLabelsRange val="0"/>
                </c:ext>
                <c:ext xmlns:c16="http://schemas.microsoft.com/office/drawing/2014/chart" uri="{C3380CC4-5D6E-409C-BE32-E72D297353CC}">
                  <c16:uniqueId val="{00000000-B413-4D77-B424-5733AE05AEAF}"/>
                </c:ext>
              </c:extLst>
            </c:dLbl>
            <c:dLbl>
              <c:idx val="1"/>
              <c:layout>
                <c:manualLayout>
                  <c:x val="0.15689462974431553"/>
                  <c:y val="-6.8954238630150669E-3"/>
                </c:manualLayout>
              </c:layout>
              <c:tx>
                <c:strRef>
                  <c:f>⑦査定件!$P$58</c:f>
                  <c:strCache>
                    <c:ptCount val="1"/>
                    <c:pt idx="0">
                      <c:v>1.3万件
（▲7.7％）</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{CE2A2E0E-54CA-4491-A591-EA5ED57472E6}</c15:txfldGUID>
                      <c15:f>⑦査定件!$P$58</c15:f>
                      <c15:dlblFieldTableCache>
                        <c:ptCount val="1"/>
                        <c:pt idx="0">
                          <c:v>1.3万件
（▲7.7％）</c:v>
                        </c:pt>
                      </c15:dlblFieldTableCache>
                    </c15:dlblFTEntry>
                  </c15:dlblFieldTable>
                  <c15:showDataLabelsRange val="0"/>
                </c:ext>
                <c:ext xmlns:c16="http://schemas.microsoft.com/office/drawing/2014/chart" uri="{C3380CC4-5D6E-409C-BE32-E72D297353CC}">
                  <c16:uniqueId val="{00000001-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⑦査定件!$N$42:$O$42</c:f>
              <c:numCache>
                <c:formatCode>#,##0.0;[Red]\-#,##0.0</c:formatCode>
                <c:ptCount val="2"/>
                <c:pt idx="0">
                  <c:v>1.4208000000000001</c:v>
                </c:pt>
                <c:pt idx="1">
                  <c:v>1.3109999999999999</c:v>
                </c:pt>
              </c:numCache>
            </c:numRef>
          </c:val>
          <c:extLst>
            <c:ext xmlns:c16="http://schemas.microsoft.com/office/drawing/2014/chart" uri="{C3380CC4-5D6E-409C-BE32-E72D297353CC}">
              <c16:uniqueId val="{00000002-B413-4D77-B424-5733AE05AEAF}"/>
            </c:ext>
          </c:extLst>
        </c:ser>
        <c:ser>
          <c:idx val="11"/>
          <c:order val="1"/>
          <c:tx>
            <c:strRef>
              <c:f>⑦査定件!$M$41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5502197056828571"/>
                  <c:y val="-2.8703186583143497E-2"/>
                </c:manualLayout>
              </c:layout>
              <c:tx>
                <c:strRef>
                  <c:f>⑦査定件!$N$57</c:f>
                  <c:strCache>
                    <c:ptCount val="1"/>
                    <c:pt idx="0">
                      <c:v>その他（突合）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{B5F62AC3-EF11-4282-816F-20B7DDB8843D}</c15:txfldGUID>
                      <c15:f>⑦査定件!$N$57</c15:f>
                      <c15:dlblFieldTableCache>
                        <c:ptCount val="1"/>
                        <c:pt idx="0">
                          <c:v>その他（突合）
0.6万件</c:v>
                        </c:pt>
                      </c15:dlblFieldTableCache>
                    </c15:dlblFTEntry>
                  </c15:dlblFieldTable>
                  <c15:showDataLabelsRange val="0"/>
                </c:ext>
                <c:ext xmlns:c16="http://schemas.microsoft.com/office/drawing/2014/chart" uri="{C3380CC4-5D6E-409C-BE32-E72D297353CC}">
                  <c16:uniqueId val="{00000003-B413-4D77-B424-5733AE05AEAF}"/>
                </c:ext>
              </c:extLst>
            </c:dLbl>
            <c:dLbl>
              <c:idx val="1"/>
              <c:layout>
                <c:manualLayout>
                  <c:x val="0.16058627503022782"/>
                  <c:y val="-2.9965139469396541E-2"/>
                </c:manualLayout>
              </c:layout>
              <c:tx>
                <c:strRef>
                  <c:f>⑦査定件!$P$57</c:f>
                  <c:strCache>
                    <c:ptCount val="1"/>
                    <c:pt idx="0">
                      <c:v>0.1万件
（▲75.0％）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{991AC3ED-4D7F-4E95-82F8-4C05ECC582B0}</c15:txfldGUID>
                      <c15:f>⑦査定件!$P$57</c15:f>
                      <c15:dlblFieldTableCache>
                        <c:ptCount val="1"/>
                        <c:pt idx="0">
                          <c:v>0.1万件
（▲75.0％）</c:v>
                        </c:pt>
                      </c15:dlblFieldTableCache>
                    </c15:dlblFTEntry>
                  </c15:dlblFieldTable>
                  <c15:showDataLabelsRange val="0"/>
                </c:ext>
                <c:ext xmlns:c16="http://schemas.microsoft.com/office/drawing/2014/chart" uri="{C3380CC4-5D6E-409C-BE32-E72D297353CC}">
                  <c16:uniqueId val="{00000004-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⑦査定件!$N$41:$O$41</c:f>
              <c:numCache>
                <c:formatCode>#,##0.0;[Red]\-#,##0.0</c:formatCode>
                <c:ptCount val="2"/>
                <c:pt idx="0">
                  <c:v>0.59550000000000003</c:v>
                </c:pt>
                <c:pt idx="1">
                  <c:v>0.1487</c:v>
                </c:pt>
              </c:numCache>
            </c:numRef>
          </c:val>
          <c:extLst>
            <c:ext xmlns:c16="http://schemas.microsoft.com/office/drawing/2014/chart" uri="{C3380CC4-5D6E-409C-BE32-E72D297353CC}">
              <c16:uniqueId val="{00000005-B413-4D77-B424-5733AE05AEAF}"/>
            </c:ext>
          </c:extLst>
        </c:ser>
        <c:ser>
          <c:idx val="6"/>
          <c:order val="2"/>
          <c:tx>
            <c:strRef>
              <c:f>⑦査定件!$M$40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⑦査定件!$N$56</c:f>
                  <c:strCache>
                    <c:ptCount val="1"/>
                    <c:pt idx="0">
                      <c:v>その他（単月）
7.0万件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{902FFA98-3560-4E22-8D39-4949B8DC1ADC}</c15:txfldGUID>
                      <c15:f>⑦査定件!$N$56</c15:f>
                      <c15:dlblFieldTableCache>
                        <c:ptCount val="1"/>
                        <c:pt idx="0">
                          <c:v>その他（単月）
7.0万件</c:v>
                        </c:pt>
                      </c15:dlblFieldTableCache>
                    </c15:dlblFTEntry>
                  </c15:dlblFieldTable>
                  <c15:showDataLabelsRange val="0"/>
                </c:ext>
                <c:ext xmlns:c16="http://schemas.microsoft.com/office/drawing/2014/chart" uri="{C3380CC4-5D6E-409C-BE32-E72D297353CC}">
                  <c16:uniqueId val="{00000006-B413-4D77-B424-5733AE05AEAF}"/>
                </c:ext>
              </c:extLst>
            </c:dLbl>
            <c:dLbl>
              <c:idx val="1"/>
              <c:tx>
                <c:strRef>
                  <c:f>⑦査定件!$P$56</c:f>
                  <c:strCache>
                    <c:ptCount val="1"/>
                    <c:pt idx="0">
                      <c:v>6.8万件
（▲3.2％）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{C3BD9C58-31B7-4168-BB1B-520AF1441FAB}</c15:txfldGUID>
                      <c15:f>⑦査定件!$P$56</c15:f>
                      <c15:dlblFieldTableCache>
                        <c:ptCount val="1"/>
                        <c:pt idx="0">
                          <c:v>6.8万件
（▲3.2％）</c:v>
                        </c:pt>
                      </c15:dlblFieldTableCache>
                    </c15:dlblFTEntry>
                  </c15:dlblFieldTable>
                  <c15:showDataLabelsRange val="0"/>
                </c:ext>
                <c:ext xmlns:c16="http://schemas.microsoft.com/office/drawing/2014/chart" uri="{C3380CC4-5D6E-409C-BE32-E72D297353CC}">
                  <c16:uniqueId val="{00000007-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令和6年度審査分</c:v>
                </c:pt>
                <c:pt idx="1">
                  <c:v>令和7年度審査分</c:v>
                </c:pt>
              </c:strCache>
            </c:strRef>
          </c:cat>
          <c:val>
            <c:numRef>
              <c:f>⑦査定件!$N$40:$O$40</c:f>
              <c:numCache>
                <c:formatCode>#,##0.0;[Red]\-#,##0.0</c:formatCode>
                <c:ptCount val="2"/>
                <c:pt idx="0">
                  <c:v>6.9999000000000002</c:v>
                </c:pt>
                <c:pt idx="1">
                  <c:v>6.7737999999999996</c:v>
                </c:pt>
              </c:numCache>
            </c:numRef>
          </c:val>
          <c:extLst>
            <c:ext xmlns:c16="http://schemas.microsoft.com/office/drawing/2014/chart" uri="{C3380CC4-5D6E-409C-BE32-E72D297353CC}">
              <c16:uniqueId val="{00000008-B413-4D77-B424-5733AE05AEAF}"/>
            </c:ext>
          </c:extLst>
        </c:ser>
        <c:ser>
          <c:idx val="10"/>
          <c:order val="3"/>
          <c:tx>
            <c:strRef>
              <c:f>⑦査定件!$M$39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0576543100653"/>
                  <c:y val="-1.2150623675369072E-3"/>
                </c:manualLayout>
              </c:layout>
              <c:tx>
                <c:strRef>
                  <c:f>⑦査定件!$N$55</c:f>
                  <c:strCache>
                    <c:ptCount val="1"/>
                    <c:pt idx="0">
                      <c:v>健保組合（縦覧）
2.3万件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{4F3827F9-2457-4608-93F7-5B5D9EF82C7E}</c15:txfldGUID>
                      <c15:f>⑦査定件!$N$55</c15:f>
                      <c15:dlblFieldTableCache>
                        <c:ptCount val="1"/>
                        <c:pt idx="0">
                          <c:v>健保組合（縦覧）
2.3万件</c:v>
                        </c:pt>
                      </c15:dlblFieldTableCache>
                    </c15:dlblFTEntry>
                  </c15:dlblFieldTable>
                  <c15:showDataLabelsRange val="0"/>
                </c:ext>
                <c:ext xmlns:c16="http://schemas.microsoft.com/office/drawing/2014/chart" uri="{C3380CC4-5D6E-409C-BE32-E72D297353CC}">
                  <c16:uniqueId val="{00000009-B413-4D77-B424-5733AE05AEAF}"/>
                </c:ext>
              </c:extLst>
            </c:dLbl>
            <c:dLbl>
              <c:idx val="1"/>
              <c:layout>
                <c:manualLayout>
                  <c:x val="0.15681412014509408"/>
                  <c:y val="-9.5742676582150424E-4"/>
                </c:manualLayout>
              </c:layout>
              <c:tx>
                <c:strRef>
                  <c:f>⑦査定件!$P$55</c:f>
                  <c:strCache>
                    <c:ptCount val="1"/>
                    <c:pt idx="0">
                      <c:v>2.1万件
（▲9.8％）</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{4BCFA908-CA88-416F-B694-243C5BA58232}</c15:txfldGUID>
                      <c15:f>⑦査定件!$P$55</c15:f>
                      <c15:dlblFieldTableCache>
                        <c:ptCount val="1"/>
                        <c:pt idx="0">
                          <c:v>2.1万件
（▲9.8％）</c:v>
                        </c:pt>
                      </c15:dlblFieldTableCache>
                    </c15:dlblFTEntry>
                  </c15:dlblFieldTable>
                  <c15:showDataLabelsRange val="0"/>
                </c:ext>
                <c:ext xmlns:c16="http://schemas.microsoft.com/office/drawing/2014/chart" uri="{C3380CC4-5D6E-409C-BE32-E72D297353CC}">
                  <c16:uniqueId val="{0000000A-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⑦査定件!$N$39:$O$39</c:f>
              <c:numCache>
                <c:formatCode>#,##0.0;[Red]\-#,##0.0</c:formatCode>
                <c:ptCount val="2"/>
                <c:pt idx="0">
                  <c:v>2.3296000000000001</c:v>
                </c:pt>
                <c:pt idx="1">
                  <c:v>2.1002999999999998</c:v>
                </c:pt>
              </c:numCache>
            </c:numRef>
          </c:val>
          <c:extLst>
            <c:ext xmlns:c16="http://schemas.microsoft.com/office/drawing/2014/chart" uri="{C3380CC4-5D6E-409C-BE32-E72D297353CC}">
              <c16:uniqueId val="{0000000B-B413-4D77-B424-5733AE05AEAF}"/>
            </c:ext>
          </c:extLst>
        </c:ser>
        <c:ser>
          <c:idx val="9"/>
          <c:order val="4"/>
          <c:tx>
            <c:strRef>
              <c:f>⑦査定件!$M$38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58631372656174"/>
                  <c:y val="-2.0334929634205037E-2"/>
                </c:manualLayout>
              </c:layout>
              <c:tx>
                <c:strRef>
                  <c:f>⑦査定件!$N$54</c:f>
                  <c:strCache>
                    <c:ptCount val="1"/>
                    <c:pt idx="0">
                      <c:v>健保組合（突合）
2.2万件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{D2D93C6A-1D9C-4924-953F-4F1EEFCF1378}</c15:txfldGUID>
                      <c15:f>⑦査定件!$N$54</c15:f>
                      <c15:dlblFieldTableCache>
                        <c:ptCount val="1"/>
                        <c:pt idx="0">
                          <c:v>健保組合（突合）
2.2万件</c:v>
                        </c:pt>
                      </c15:dlblFieldTableCache>
                    </c15:dlblFTEntry>
                  </c15:dlblFieldTable>
                  <c15:showDataLabelsRange val="0"/>
                </c:ext>
                <c:ext xmlns:c16="http://schemas.microsoft.com/office/drawing/2014/chart" uri="{C3380CC4-5D6E-409C-BE32-E72D297353CC}">
                  <c16:uniqueId val="{0000000C-B413-4D77-B424-5733AE05AEAF}"/>
                </c:ext>
              </c:extLst>
            </c:dLbl>
            <c:dLbl>
              <c:idx val="1"/>
              <c:layout>
                <c:manualLayout>
                  <c:x val="0.15504885463254237"/>
                  <c:y val="-1.7623605682977699E-2"/>
                </c:manualLayout>
              </c:layout>
              <c:tx>
                <c:strRef>
                  <c:f>⑦査定件!$P$54</c:f>
                  <c:strCache>
                    <c:ptCount val="1"/>
                    <c:pt idx="0">
                      <c:v>0.4万件
（▲83.0％）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{53198D50-8904-4B3D-97FF-F34A77EC0661}</c15:txfldGUID>
                      <c15:f>⑦査定件!$P$54</c15:f>
                      <c15:dlblFieldTableCache>
                        <c:ptCount val="1"/>
                        <c:pt idx="0">
                          <c:v>0.4万件
（▲83.0％）</c:v>
                        </c:pt>
                      </c15:dlblFieldTableCache>
                    </c15:dlblFTEntry>
                  </c15:dlblFieldTable>
                  <c15:showDataLabelsRange val="0"/>
                </c:ext>
                <c:ext xmlns:c16="http://schemas.microsoft.com/office/drawing/2014/chart" uri="{C3380CC4-5D6E-409C-BE32-E72D297353CC}">
                  <c16:uniqueId val="{0000000D-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⑦査定件!$N$38:$O$38</c:f>
              <c:numCache>
                <c:formatCode>#,##0.0;[Red]\-#,##0.0</c:formatCode>
                <c:ptCount val="2"/>
                <c:pt idx="0">
                  <c:v>2.2372000000000001</c:v>
                </c:pt>
                <c:pt idx="1">
                  <c:v>0.38109999999999999</c:v>
                </c:pt>
              </c:numCache>
            </c:numRef>
          </c:val>
          <c:extLst>
            <c:ext xmlns:c16="http://schemas.microsoft.com/office/drawing/2014/chart" uri="{C3380CC4-5D6E-409C-BE32-E72D297353CC}">
              <c16:uniqueId val="{0000000E-B413-4D77-B424-5733AE05AEAF}"/>
            </c:ext>
          </c:extLst>
        </c:ser>
        <c:ser>
          <c:idx val="4"/>
          <c:order val="5"/>
          <c:tx>
            <c:strRef>
              <c:f>⑦査定件!$M$37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⑦査定件!$N$53</c:f>
                  <c:strCache>
                    <c:ptCount val="1"/>
                    <c:pt idx="0">
                      <c:v>健保組合（単月）
12.8万件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{DB7C042D-30C3-4B00-9729-90CFD464EC81}</c15:txfldGUID>
                      <c15:f>⑦査定件!$N$53</c15:f>
                      <c15:dlblFieldTableCache>
                        <c:ptCount val="1"/>
                        <c:pt idx="0">
                          <c:v>健保組合（単月）
12.8万件</c:v>
                        </c:pt>
                      </c15:dlblFieldTableCache>
                    </c15:dlblFTEntry>
                  </c15:dlblFieldTable>
                  <c15:showDataLabelsRange val="0"/>
                </c:ext>
                <c:ext xmlns:c16="http://schemas.microsoft.com/office/drawing/2014/chart" uri="{C3380CC4-5D6E-409C-BE32-E72D297353CC}">
                  <c16:uniqueId val="{0000000F-B413-4D77-B424-5733AE05AEAF}"/>
                </c:ext>
              </c:extLst>
            </c:dLbl>
            <c:dLbl>
              <c:idx val="1"/>
              <c:tx>
                <c:strRef>
                  <c:f>⑦査定件!$P$53</c:f>
                  <c:strCache>
                    <c:ptCount val="1"/>
                    <c:pt idx="0">
                      <c:v>12.6万件
（▲1.9％）</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{385116B6-E29E-4A7A-96C8-218BFEF3D84F}</c15:txfldGUID>
                      <c15:f>⑦査定件!$P$53</c15:f>
                      <c15:dlblFieldTableCache>
                        <c:ptCount val="1"/>
                        <c:pt idx="0">
                          <c:v>12.6万件
（▲1.9％）</c:v>
                        </c:pt>
                      </c15:dlblFieldTableCache>
                    </c15:dlblFTEntry>
                  </c15:dlblFieldTable>
                  <c15:showDataLabelsRange val="0"/>
                </c:ext>
                <c:ext xmlns:c16="http://schemas.microsoft.com/office/drawing/2014/chart" uri="{C3380CC4-5D6E-409C-BE32-E72D297353CC}">
                  <c16:uniqueId val="{00000010-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令和6年度審査分</c:v>
                </c:pt>
                <c:pt idx="1">
                  <c:v>令和7年度審査分</c:v>
                </c:pt>
              </c:strCache>
            </c:strRef>
          </c:cat>
          <c:val>
            <c:numRef>
              <c:f>⑦査定件!$N$37:$O$37</c:f>
              <c:numCache>
                <c:formatCode>#,##0.0;[Red]\-#,##0.0</c:formatCode>
                <c:ptCount val="2"/>
                <c:pt idx="0">
                  <c:v>12.804500000000001</c:v>
                </c:pt>
                <c:pt idx="1">
                  <c:v>12.5657</c:v>
                </c:pt>
              </c:numCache>
            </c:numRef>
          </c:val>
          <c:extLst>
            <c:ext xmlns:c16="http://schemas.microsoft.com/office/drawing/2014/chart" uri="{C3380CC4-5D6E-409C-BE32-E72D297353CC}">
              <c16:uniqueId val="{00000011-B413-4D77-B424-5733AE05AEAF}"/>
            </c:ext>
          </c:extLst>
        </c:ser>
        <c:ser>
          <c:idx val="8"/>
          <c:order val="6"/>
          <c:tx>
            <c:strRef>
              <c:f>⑦査定件!$M$36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1.4912281731750361E-2"/>
                </c:manualLayout>
              </c:layout>
              <c:tx>
                <c:strRef>
                  <c:f>⑦査定件!$N$52</c:f>
                  <c:strCache>
                    <c:ptCount val="1"/>
                    <c:pt idx="0">
                      <c:v>共済組合（縦覧）
0.8万件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{04752CA0-EC93-4D08-9B21-F77FB091257B}</c15:txfldGUID>
                      <c15:f>⑦査定件!$N$52</c15:f>
                      <c15:dlblFieldTableCache>
                        <c:ptCount val="1"/>
                        <c:pt idx="0">
                          <c:v>共済組合（縦覧）
0.8万件</c:v>
                        </c:pt>
                      </c15:dlblFieldTableCache>
                    </c15:dlblFTEntry>
                  </c15:dlblFieldTable>
                  <c15:showDataLabelsRange val="0"/>
                </c:ext>
                <c:ext xmlns:c16="http://schemas.microsoft.com/office/drawing/2014/chart" uri="{C3380CC4-5D6E-409C-BE32-E72D297353CC}">
                  <c16:uniqueId val="{00000012-B413-4D77-B424-5733AE05AEAF}"/>
                </c:ext>
              </c:extLst>
            </c:dLbl>
            <c:dLbl>
              <c:idx val="1"/>
              <c:layout>
                <c:manualLayout>
                  <c:x val="0.16243209767318412"/>
                  <c:y val="2.4565911285236598E-2"/>
                </c:manualLayout>
              </c:layout>
              <c:tx>
                <c:strRef>
                  <c:f>⑦査定件!$P$52</c:f>
                  <c:strCache>
                    <c:ptCount val="1"/>
                    <c:pt idx="0">
                      <c:v>0.8万件
（▲10.1％）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{4C1E3CD8-183E-4741-B026-6934322D9B7A}</c15:txfldGUID>
                      <c15:f>⑦査定件!$P$52</c15:f>
                      <c15:dlblFieldTableCache>
                        <c:ptCount val="1"/>
                        <c:pt idx="0">
                          <c:v>0.8万件
（▲10.1％）</c:v>
                        </c:pt>
                      </c15:dlblFieldTableCache>
                    </c15:dlblFTEntry>
                  </c15:dlblFieldTable>
                  <c15:showDataLabelsRange val="0"/>
                </c:ext>
                <c:ext xmlns:c16="http://schemas.microsoft.com/office/drawing/2014/chart" uri="{C3380CC4-5D6E-409C-BE32-E72D297353CC}">
                  <c16:uniqueId val="{00000013-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⑦査定件!$N$36:$O$36</c:f>
              <c:numCache>
                <c:formatCode>#,##0.0;[Red]\-#,##0.0</c:formatCode>
                <c:ptCount val="2"/>
                <c:pt idx="0">
                  <c:v>0.84409999999999996</c:v>
                </c:pt>
                <c:pt idx="1">
                  <c:v>0.75919999999999999</c:v>
                </c:pt>
              </c:numCache>
            </c:numRef>
          </c:val>
          <c:extLst>
            <c:ext xmlns:c16="http://schemas.microsoft.com/office/drawing/2014/chart" uri="{C3380CC4-5D6E-409C-BE32-E72D297353CC}">
              <c16:uniqueId val="{00000014-B413-4D77-B424-5733AE05AEAF}"/>
            </c:ext>
          </c:extLst>
        </c:ser>
        <c:ser>
          <c:idx val="7"/>
          <c:order val="7"/>
          <c:tx>
            <c:strRef>
              <c:f>⑦査定件!$M$35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⑦査定件!$N$51</c:f>
                  <c:strCache>
                    <c:ptCount val="1"/>
                    <c:pt idx="0">
                      <c:v>共済組合（突合）
0.6万件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{9E1B635B-891C-43B7-86E0-B0C1159D4C7A}</c15:txfldGUID>
                      <c15:f>⑦査定件!$N$51</c15:f>
                      <c15:dlblFieldTableCache>
                        <c:ptCount val="1"/>
                        <c:pt idx="0">
                          <c:v>共済組合（突合）
0.6万件</c:v>
                        </c:pt>
                      </c15:dlblFieldTableCache>
                    </c15:dlblFTEntry>
                  </c15:dlblFieldTable>
                  <c15:showDataLabelsRange val="0"/>
                </c:ext>
                <c:ext xmlns:c16="http://schemas.microsoft.com/office/drawing/2014/chart" uri="{C3380CC4-5D6E-409C-BE32-E72D297353CC}">
                  <c16:uniqueId val="{00000015-B413-4D77-B424-5733AE05AEAF}"/>
                </c:ext>
              </c:extLst>
            </c:dLbl>
            <c:dLbl>
              <c:idx val="1"/>
              <c:layout>
                <c:manualLayout>
                  <c:x val="0.16243213342456819"/>
                  <c:y val="-1.4912281731750361E-2"/>
                </c:manualLayout>
              </c:layout>
              <c:tx>
                <c:strRef>
                  <c:f>⑦査定件!$P$51</c:f>
                  <c:strCache>
                    <c:ptCount val="1"/>
                    <c:pt idx="0">
                      <c:v>0.1万件
（▲79.0％）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{5A1264F2-F1D7-4007-A744-E730A271D36C}</c15:txfldGUID>
                      <c15:f>⑦査定件!$P$51</c15:f>
                      <c15:dlblFieldTableCache>
                        <c:ptCount val="1"/>
                        <c:pt idx="0">
                          <c:v>0.1万件
（▲79.0％）</c:v>
                        </c:pt>
                      </c15:dlblFieldTableCache>
                    </c15:dlblFTEntry>
                  </c15:dlblFieldTable>
                  <c15:showDataLabelsRange val="0"/>
                </c:ext>
                <c:ext xmlns:c16="http://schemas.microsoft.com/office/drawing/2014/chart" uri="{C3380CC4-5D6E-409C-BE32-E72D297353CC}">
                  <c16:uniqueId val="{00000016-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⑦査定件!$N$35:$O$35</c:f>
              <c:numCache>
                <c:formatCode>#,##0.0;[Red]\-#,##0.0</c:formatCode>
                <c:ptCount val="2"/>
                <c:pt idx="0">
                  <c:v>0.59599999999999997</c:v>
                </c:pt>
                <c:pt idx="1">
                  <c:v>0.125</c:v>
                </c:pt>
              </c:numCache>
            </c:numRef>
          </c:val>
          <c:extLst>
            <c:ext xmlns:c16="http://schemas.microsoft.com/office/drawing/2014/chart" uri="{C3380CC4-5D6E-409C-BE32-E72D297353CC}">
              <c16:uniqueId val="{00000017-B413-4D77-B424-5733AE05AEAF}"/>
            </c:ext>
          </c:extLst>
        </c:ser>
        <c:ser>
          <c:idx val="3"/>
          <c:order val="8"/>
          <c:tx>
            <c:strRef>
              <c:f>⑦査定件!$M$34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⑦査定件!$N$50</c:f>
                  <c:strCache>
                    <c:ptCount val="1"/>
                    <c:pt idx="0">
                      <c:v>共済組合（単月）
4.5万件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{1796C844-9362-418A-932C-623D08201CDF}</c15:txfldGUID>
                      <c15:f>⑦査定件!$N$50</c15:f>
                      <c15:dlblFieldTableCache>
                        <c:ptCount val="1"/>
                        <c:pt idx="0">
                          <c:v>共済組合（単月）
4.5万件</c:v>
                        </c:pt>
                      </c15:dlblFieldTableCache>
                    </c15:dlblFTEntry>
                  </c15:dlblFieldTable>
                  <c15:showDataLabelsRange val="0"/>
                </c:ext>
                <c:ext xmlns:c16="http://schemas.microsoft.com/office/drawing/2014/chart" uri="{C3380CC4-5D6E-409C-BE32-E72D297353CC}">
                  <c16:uniqueId val="{00000018-B413-4D77-B424-5733AE05AEAF}"/>
                </c:ext>
              </c:extLst>
            </c:dLbl>
            <c:dLbl>
              <c:idx val="1"/>
              <c:tx>
                <c:strRef>
                  <c:f>⑦査定件!$P$50</c:f>
                  <c:strCache>
                    <c:ptCount val="1"/>
                    <c:pt idx="0">
                      <c:v>4.3万件
（▲3.0％）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{2F9198FE-BB27-4876-A88C-5676894E6AC5}</c15:txfldGUID>
                      <c15:f>⑦査定件!$P$50</c15:f>
                      <c15:dlblFieldTableCache>
                        <c:ptCount val="1"/>
                        <c:pt idx="0">
                          <c:v>4.3万件
（▲3.0％）</c:v>
                        </c:pt>
                      </c15:dlblFieldTableCache>
                    </c15:dlblFTEntry>
                  </c15:dlblFieldTable>
                  <c15:showDataLabelsRange val="0"/>
                </c:ext>
                <c:ext xmlns:c16="http://schemas.microsoft.com/office/drawing/2014/chart" uri="{C3380CC4-5D6E-409C-BE32-E72D297353CC}">
                  <c16:uniqueId val="{00000019-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(⑦査定件!$M$61,⑦査定件!$O$61)</c:f>
              <c:strCache>
                <c:ptCount val="2"/>
                <c:pt idx="0">
                  <c:v>令和6年度審査分</c:v>
                </c:pt>
                <c:pt idx="1">
                  <c:v>令和7年度審査分</c:v>
                </c:pt>
              </c:strCache>
            </c:strRef>
          </c:cat>
          <c:val>
            <c:numRef>
              <c:f>⑦査定件!$N$34:$O$34</c:f>
              <c:numCache>
                <c:formatCode>#,##0.0;[Red]\-#,##0.0</c:formatCode>
                <c:ptCount val="2"/>
                <c:pt idx="0">
                  <c:v>4.4507000000000003</c:v>
                </c:pt>
                <c:pt idx="1">
                  <c:v>4.3155999999999999</c:v>
                </c:pt>
              </c:numCache>
            </c:numRef>
          </c:val>
          <c:extLst>
            <c:ext xmlns:c16="http://schemas.microsoft.com/office/drawing/2014/chart" uri="{C3380CC4-5D6E-409C-BE32-E72D297353CC}">
              <c16:uniqueId val="{0000001A-B413-4D77-B424-5733AE05AEAF}"/>
            </c:ext>
          </c:extLst>
        </c:ser>
        <c:ser>
          <c:idx val="5"/>
          <c:order val="9"/>
          <c:tx>
            <c:strRef>
              <c:f>⑦査定件!$M$33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⑦査定件!$N$49</c:f>
                  <c:strCache>
                    <c:ptCount val="1"/>
                    <c:pt idx="0">
                      <c:v>協会けんぽ（縦覧）
3.6万件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{595DB717-F3BE-4A18-9340-1AA51A7DF1D3}</c15:txfldGUID>
                      <c15:f>⑦査定件!$N$49</c15:f>
                      <c15:dlblFieldTableCache>
                        <c:ptCount val="1"/>
                        <c:pt idx="0">
                          <c:v>協会けんぽ（縦覧）
3.6万件</c:v>
                        </c:pt>
                      </c15:dlblFieldTableCache>
                    </c15:dlblFTEntry>
                  </c15:dlblFieldTable>
                  <c15:showDataLabelsRange val="0"/>
                </c:ext>
                <c:ext xmlns:c16="http://schemas.microsoft.com/office/drawing/2014/chart" uri="{C3380CC4-5D6E-409C-BE32-E72D297353CC}">
                  <c16:uniqueId val="{0000001B-B413-4D77-B424-5733AE05AEAF}"/>
                </c:ext>
              </c:extLst>
            </c:dLbl>
            <c:dLbl>
              <c:idx val="1"/>
              <c:tx>
                <c:strRef>
                  <c:f>⑦査定件!$P$49</c:f>
                  <c:strCache>
                    <c:ptCount val="1"/>
                    <c:pt idx="0">
                      <c:v>3.3万件
（▲8.6％）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{144EBFB7-3189-4D0B-8792-9D4C23748713}</c15:txfldGUID>
                      <c15:f>⑦査定件!$P$49</c15:f>
                      <c15:dlblFieldTableCache>
                        <c:ptCount val="1"/>
                        <c:pt idx="0">
                          <c:v>3.3万件
（▲8.6％）</c:v>
                        </c:pt>
                      </c15:dlblFieldTableCache>
                    </c15:dlblFTEntry>
                  </c15:dlblFieldTable>
                  <c15:showDataLabelsRange val="0"/>
                </c:ext>
                <c:ext xmlns:c16="http://schemas.microsoft.com/office/drawing/2014/chart" uri="{C3380CC4-5D6E-409C-BE32-E72D297353CC}">
                  <c16:uniqueId val="{0000001C-B413-4D77-B424-5733AE05AEAF}"/>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⑦査定件!$N$33:$O$33</c:f>
              <c:numCache>
                <c:formatCode>#,##0.0;[Red]\-#,##0.0</c:formatCode>
                <c:ptCount val="2"/>
                <c:pt idx="0">
                  <c:v>3.6135999999999999</c:v>
                </c:pt>
                <c:pt idx="1">
                  <c:v>3.3041999999999998</c:v>
                </c:pt>
              </c:numCache>
            </c:numRef>
          </c:val>
          <c:extLst>
            <c:ext xmlns:c16="http://schemas.microsoft.com/office/drawing/2014/chart" uri="{C3380CC4-5D6E-409C-BE32-E72D297353CC}">
              <c16:uniqueId val="{0000001D-B413-4D77-B424-5733AE05AEAF}"/>
            </c:ext>
          </c:extLst>
        </c:ser>
        <c:ser>
          <c:idx val="1"/>
          <c:order val="10"/>
          <c:tx>
            <c:strRef>
              <c:f>⑦査定件!$M$32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⑦査定件!$N$48</c:f>
                  <c:strCache>
                    <c:ptCount val="1"/>
                    <c:pt idx="0">
                      <c:v>協会けんぽ（突合）
2.9万件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{99B7A4E7-B6D4-4887-BEC0-B624245651EF}</c15:txfldGUID>
                      <c15:f>⑦査定件!$N$48</c15:f>
                      <c15:dlblFieldTableCache>
                        <c:ptCount val="1"/>
                        <c:pt idx="0">
                          <c:v>協会けんぽ（突合）
2.9万件</c:v>
                        </c:pt>
                      </c15:dlblFieldTableCache>
                    </c15:dlblFTEntry>
                  </c15:dlblFieldTable>
                  <c15:showDataLabelsRange val="0"/>
                </c:ext>
                <c:ext xmlns:c16="http://schemas.microsoft.com/office/drawing/2014/chart" uri="{C3380CC4-5D6E-409C-BE32-E72D297353CC}">
                  <c16:uniqueId val="{0000001E-B413-4D77-B424-5733AE05AEAF}"/>
                </c:ext>
              </c:extLst>
            </c:dLbl>
            <c:dLbl>
              <c:idx val="1"/>
              <c:layout>
                <c:manualLayout>
                  <c:x val="0"/>
                  <c:y val="-5.3289448563303881E-3"/>
                </c:manualLayout>
              </c:layout>
              <c:tx>
                <c:strRef>
                  <c:f>⑦査定件!$P$48</c:f>
                  <c:strCache>
                    <c:ptCount val="1"/>
                    <c:pt idx="0">
                      <c:v>0.6万件
（▲80.6％）</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{B21ECCFB-52E7-4BB4-9CF8-D60BDB198E84}</c15:txfldGUID>
                      <c15:f>⑦査定件!$P$48</c15:f>
                      <c15:dlblFieldTableCache>
                        <c:ptCount val="1"/>
                        <c:pt idx="0">
                          <c:v>0.6万件
（▲80.6％）</c:v>
                        </c:pt>
                      </c15:dlblFieldTableCache>
                    </c15:dlblFTEntry>
                  </c15:dlblFieldTable>
                  <c15:showDataLabelsRange val="0"/>
                </c:ext>
                <c:ext xmlns:c16="http://schemas.microsoft.com/office/drawing/2014/chart" uri="{C3380CC4-5D6E-409C-BE32-E72D297353CC}">
                  <c16:uniqueId val="{0000001F-B413-4D77-B424-5733AE05AEAF}"/>
                </c:ext>
              </c:extLst>
            </c:dLbl>
            <c:spPr>
              <a:solidFill>
                <a:schemeClr val="bg1"/>
              </a:solidFill>
              <a:ln>
                <a:noFill/>
              </a:ln>
              <a:effectLst/>
            </c:spPr>
            <c:txPr>
              <a:bodyPr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⑦査定件!$N$32:$O$32</c:f>
              <c:numCache>
                <c:formatCode>#,##0.0;[Red]\-#,##0.0</c:formatCode>
                <c:ptCount val="2"/>
                <c:pt idx="0">
                  <c:v>2.8605999999999998</c:v>
                </c:pt>
                <c:pt idx="1">
                  <c:v>0.55469999999999997</c:v>
                </c:pt>
              </c:numCache>
            </c:numRef>
          </c:val>
          <c:extLst>
            <c:ext xmlns:c16="http://schemas.microsoft.com/office/drawing/2014/chart" uri="{C3380CC4-5D6E-409C-BE32-E72D297353CC}">
              <c16:uniqueId val="{00000020-B413-4D77-B424-5733AE05AEAF}"/>
            </c:ext>
          </c:extLst>
        </c:ser>
        <c:ser>
          <c:idx val="2"/>
          <c:order val="11"/>
          <c:tx>
            <c:strRef>
              <c:f>⑦査定件!$M$31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⑦査定件!$N$47</c:f>
                  <c:strCache>
                    <c:ptCount val="1"/>
                    <c:pt idx="0">
                      <c:v>協会けんぽ（単月）
19.3万件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{00E4E123-938C-4A1B-B513-E9F5EAD5E7CC}</c15:txfldGUID>
                      <c15:f>⑦査定件!$N$47</c15:f>
                      <c15:dlblFieldTableCache>
                        <c:ptCount val="1"/>
                        <c:pt idx="0">
                          <c:v>協会けんぽ（単月）
19.3万件</c:v>
                        </c:pt>
                      </c15:dlblFieldTableCache>
                    </c15:dlblFTEntry>
                  </c15:dlblFieldTable>
                  <c15:showDataLabelsRange val="0"/>
                </c:ext>
                <c:ext xmlns:c16="http://schemas.microsoft.com/office/drawing/2014/chart" uri="{C3380CC4-5D6E-409C-BE32-E72D297353CC}">
                  <c16:uniqueId val="{00000021-B413-4D77-B424-5733AE05AEAF}"/>
                </c:ext>
              </c:extLst>
            </c:dLbl>
            <c:dLbl>
              <c:idx val="1"/>
              <c:tx>
                <c:strRef>
                  <c:f>⑦査定件!$P$47</c:f>
                  <c:strCache>
                    <c:ptCount val="1"/>
                    <c:pt idx="0">
                      <c:v>19.1万件
（▲1.4％）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separator>
</c:separator>
              <c:extLst>
                <c:ext xmlns:c15="http://schemas.microsoft.com/office/drawing/2012/chart" uri="{CE6537A1-D6FC-4f65-9D91-7224C49458BB}">
                  <c15:dlblFieldTable>
                    <c15:dlblFTEntry>
                      <c15:txfldGUID>{4F61F818-BDDC-496D-9B2A-9CD43FBDE42F}</c15:txfldGUID>
                      <c15:f>⑦査定件!$P$47</c15:f>
                      <c15:dlblFieldTableCache>
                        <c:ptCount val="1"/>
                        <c:pt idx="0">
                          <c:v>19.1万件
（▲1.4％）</c:v>
                        </c:pt>
                      </c15:dlblFieldTableCache>
                    </c15:dlblFTEntry>
                  </c15:dlblFieldTable>
                  <c15:showDataLabelsRange val="0"/>
                </c:ext>
                <c:ext xmlns:c16="http://schemas.microsoft.com/office/drawing/2014/chart" uri="{C3380CC4-5D6E-409C-BE32-E72D297353CC}">
                  <c16:uniqueId val="{00000022-B413-4D77-B424-5733AE05AEAF}"/>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eparator>
</c:separator>
            <c:showLeaderLines val="0"/>
            <c:extLst>
              <c:ext xmlns:c15="http://schemas.microsoft.com/office/drawing/2012/chart" uri="{CE6537A1-D6FC-4f65-9D91-7224C49458BB}">
                <c15:showLeaderLines val="1"/>
              </c:ext>
            </c:extLst>
          </c:dLbls>
          <c:cat>
            <c:strRef>
              <c:f>(⑦査定件!$M$61,⑦査定件!$O$61)</c:f>
              <c:strCache>
                <c:ptCount val="2"/>
                <c:pt idx="0">
                  <c:v>令和6年度審査分</c:v>
                </c:pt>
                <c:pt idx="1">
                  <c:v>令和7年度審査分</c:v>
                </c:pt>
              </c:strCache>
            </c:strRef>
          </c:cat>
          <c:val>
            <c:numRef>
              <c:f>⑦査定件!$N$31:$O$31</c:f>
              <c:numCache>
                <c:formatCode>#,##0.0;[Red]\-#,##0.0</c:formatCode>
                <c:ptCount val="2"/>
                <c:pt idx="0">
                  <c:v>19.317</c:v>
                </c:pt>
                <c:pt idx="1">
                  <c:v>19.05</c:v>
                </c:pt>
              </c:numCache>
            </c:numRef>
          </c:val>
          <c:extLst>
            <c:ext xmlns:c16="http://schemas.microsoft.com/office/drawing/2014/chart" uri="{C3380CC4-5D6E-409C-BE32-E72D297353CC}">
              <c16:uniqueId val="{00000023-B413-4D77-B424-5733AE05AEAF}"/>
            </c:ext>
          </c:extLst>
        </c:ser>
        <c:dLbls>
          <c:showLegendKey val="0"/>
          <c:showVal val="0"/>
          <c:showCatName val="0"/>
          <c:showSerName val="0"/>
          <c:showPercent val="0"/>
          <c:showBubbleSize val="0"/>
        </c:dLbls>
        <c:gapWidth val="150"/>
        <c:overlap val="100"/>
        <c:serLines/>
        <c:axId val="378401192"/>
        <c:axId val="378407072"/>
      </c:barChart>
      <c:lineChart>
        <c:grouping val="standard"/>
        <c:varyColors val="0"/>
        <c:ser>
          <c:idx val="0"/>
          <c:order val="12"/>
          <c:tx>
            <c:strRef>
              <c:f>⑦査定件!$M$30</c:f>
              <c:strCache>
                <c:ptCount val="1"/>
                <c:pt idx="0">
                  <c:v>全管掌</c:v>
                </c:pt>
              </c:strCache>
            </c:strRef>
          </c:tx>
          <c:spPr>
            <a:ln w="19050">
              <a:noFill/>
            </a:ln>
          </c:spPr>
          <c:marker>
            <c:symbol val="none"/>
          </c:marker>
          <c:dLbls>
            <c:dLbl>
              <c:idx val="0"/>
              <c:tx>
                <c:strRef>
                  <c:f>⑦査定件!$N$46</c:f>
                  <c:strCache>
                    <c:ptCount val="1"/>
                    <c:pt idx="0">
                      <c:v>全管掌
58.1万件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{F1856DF2-76F0-4891-A36D-04220D660864}</c15:txfldGUID>
                      <c15:f>⑦査定件!$N$46</c15:f>
                      <c15:dlblFieldTableCache>
                        <c:ptCount val="1"/>
                        <c:pt idx="0">
                          <c:v>全管掌
58.1万件</c:v>
                        </c:pt>
                      </c15:dlblFieldTableCache>
                    </c15:dlblFTEntry>
                  </c15:dlblFieldTable>
                  <c15:showDataLabelsRange val="0"/>
                </c:ext>
                <c:ext xmlns:c16="http://schemas.microsoft.com/office/drawing/2014/chart" uri="{C3380CC4-5D6E-409C-BE32-E72D297353CC}">
                  <c16:uniqueId val="{00000024-B413-4D77-B424-5733AE05AEAF}"/>
                </c:ext>
              </c:extLst>
            </c:dLbl>
            <c:dLbl>
              <c:idx val="1"/>
              <c:tx>
                <c:strRef>
                  <c:f>⑦査定件!$P$46</c:f>
                  <c:strCache>
                    <c:ptCount val="1"/>
                    <c:pt idx="0">
                      <c:v>51.4万件
（▲11.5％）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{180552B2-FBCF-4E0E-A86B-ECEDCFB885A3}</c15:txfldGUID>
                      <c15:f>⑦査定件!$P$46</c15:f>
                      <c15:dlblFieldTableCache>
                        <c:ptCount val="1"/>
                        <c:pt idx="0">
                          <c:v>51.4万件
（▲11.5％）</c:v>
                        </c:pt>
                      </c15:dlblFieldTableCache>
                    </c15:dlblFTEntry>
                  </c15:dlblFieldTable>
                  <c15:showDataLabelsRange val="0"/>
                </c:ext>
                <c:ext xmlns:c16="http://schemas.microsoft.com/office/drawing/2014/chart" uri="{C3380CC4-5D6E-409C-BE32-E72D297353CC}">
                  <c16:uniqueId val="{00000025-B413-4D77-B424-5733AE05AEAF}"/>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⑦査定件!$N$30:$O$30</c:f>
              <c:numCache>
                <c:formatCode>#,##0.0;[Red]\-#,##0.0</c:formatCode>
                <c:ptCount val="2"/>
                <c:pt idx="0">
                  <c:v>58.069499999999998</c:v>
                </c:pt>
                <c:pt idx="1">
                  <c:v>51.389299999999999</c:v>
                </c:pt>
              </c:numCache>
            </c:numRef>
          </c:val>
          <c:smooth val="0"/>
          <c:extLst>
            <c:ext xmlns:c16="http://schemas.microsoft.com/office/drawing/2014/chart" uri="{C3380CC4-5D6E-409C-BE32-E72D297353CC}">
              <c16:uniqueId val="{00000026-B413-4D77-B424-5733AE05AEAF}"/>
            </c:ext>
          </c:extLst>
        </c:ser>
        <c:dLbls>
          <c:showLegendKey val="0"/>
          <c:showVal val="1"/>
          <c:showCatName val="0"/>
          <c:showSerName val="0"/>
          <c:showPercent val="0"/>
          <c:showBubbleSize val="0"/>
        </c:dLbls>
        <c:marker val="1"/>
        <c:smooth val="0"/>
        <c:axId val="378401192"/>
        <c:axId val="378407072"/>
      </c:lineChart>
      <c:catAx>
        <c:axId val="37840119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7072"/>
        <c:crosses val="autoZero"/>
        <c:auto val="1"/>
        <c:lblAlgn val="ctr"/>
        <c:lblOffset val="100"/>
        <c:tickLblSkip val="1"/>
        <c:tickMarkSkip val="1"/>
        <c:noMultiLvlLbl val="0"/>
      </c:catAx>
      <c:valAx>
        <c:axId val="378407072"/>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6.9060820056772851E-3"/>
              <c:y val="0.41475593471340605"/>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119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⑧査定点!$M$42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5312567973202"/>
                  <c:y val="-8.2523251027188035E-3"/>
                </c:manualLayout>
              </c:layout>
              <c:tx>
                <c:strRef>
                  <c:f>⑧査定点!$N$58</c:f>
                  <c:strCache>
                    <c:ptCount val="1"/>
                    <c:pt idx="0">
                      <c:v>その他（縦覧）
2.2百万点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{CE8C938C-B3F3-495F-A00F-EC6F208FFD42}</c15:txfldGUID>
                      <c15:f>⑧査定点!$N$58</c15:f>
                      <c15:dlblFieldTableCache>
                        <c:ptCount val="1"/>
                        <c:pt idx="0">
                          <c:v>その他（縦覧）
2.2百万点</c:v>
                        </c:pt>
                      </c15:dlblFieldTableCache>
                    </c15:dlblFTEntry>
                  </c15:dlblFieldTable>
                  <c15:showDataLabelsRange val="0"/>
                </c:ext>
                <c:ext xmlns:c16="http://schemas.microsoft.com/office/drawing/2014/chart" uri="{C3380CC4-5D6E-409C-BE32-E72D297353CC}">
                  <c16:uniqueId val="{00000000-0407-478E-BC85-67DF2310B326}"/>
                </c:ext>
              </c:extLst>
            </c:dLbl>
            <c:dLbl>
              <c:idx val="1"/>
              <c:layout>
                <c:manualLayout>
                  <c:x val="0.16058627340090761"/>
                  <c:y val="-8.2759235515142988E-3"/>
                </c:manualLayout>
              </c:layout>
              <c:tx>
                <c:strRef>
                  <c:f>⑧査定点!$P$58</c:f>
                  <c:strCache>
                    <c:ptCount val="1"/>
                    <c:pt idx="0">
                      <c:v>2.2百万点
（+0.6％）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{D2DE116C-838B-4881-926D-87635E411533}</c15:txfldGUID>
                      <c15:f>⑧査定点!$P$58</c15:f>
                      <c15:dlblFieldTableCache>
                        <c:ptCount val="1"/>
                        <c:pt idx="0">
                          <c:v>2.2百万点
（+0.6％）</c:v>
                        </c:pt>
                      </c15:dlblFieldTableCache>
                    </c15:dlblFTEntry>
                  </c15:dlblFieldTable>
                  <c15:showDataLabelsRange val="0"/>
                </c:ext>
                <c:ext xmlns:c16="http://schemas.microsoft.com/office/drawing/2014/chart" uri="{C3380CC4-5D6E-409C-BE32-E72D297353CC}">
                  <c16:uniqueId val="{00000001-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⑧査定点!$N$42:$O$42</c:f>
              <c:numCache>
                <c:formatCode>#,##0.0;[Red]\-#,##0.0</c:formatCode>
                <c:ptCount val="2"/>
                <c:pt idx="0">
                  <c:v>2.1680829999999998</c:v>
                </c:pt>
                <c:pt idx="1">
                  <c:v>2.1817219999999997</c:v>
                </c:pt>
              </c:numCache>
            </c:numRef>
          </c:val>
          <c:extLst>
            <c:ext xmlns:c16="http://schemas.microsoft.com/office/drawing/2014/chart" uri="{C3380CC4-5D6E-409C-BE32-E72D297353CC}">
              <c16:uniqueId val="{00000002-0407-478E-BC85-67DF2310B326}"/>
            </c:ext>
          </c:extLst>
        </c:ser>
        <c:ser>
          <c:idx val="11"/>
          <c:order val="1"/>
          <c:tx>
            <c:strRef>
              <c:f>⑧査定点!$M$41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574585635359124"/>
                  <c:y val="-3.8628038628038631E-2"/>
                </c:manualLayout>
              </c:layout>
              <c:tx>
                <c:strRef>
                  <c:f>⑧査定点!$N$57</c:f>
                  <c:strCache>
                    <c:ptCount val="1"/>
                    <c:pt idx="0">
                      <c:v>その他（突合）
0.1百万点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{303A5E62-609F-48BE-B28C-C37EC602DABB}</c15:txfldGUID>
                      <c15:f>⑧査定点!$N$57</c15:f>
                      <c15:dlblFieldTableCache>
                        <c:ptCount val="1"/>
                        <c:pt idx="0">
                          <c:v>その他（突合）
0.1百万点</c:v>
                        </c:pt>
                      </c15:dlblFieldTableCache>
                    </c15:dlblFTEntry>
                  </c15:dlblFieldTable>
                  <c15:showDataLabelsRange val="0"/>
                </c:ext>
                <c:ext xmlns:c16="http://schemas.microsoft.com/office/drawing/2014/chart" uri="{C3380CC4-5D6E-409C-BE32-E72D297353CC}">
                  <c16:uniqueId val="{00000003-0407-478E-BC85-67DF2310B326}"/>
                </c:ext>
              </c:extLst>
            </c:dLbl>
            <c:dLbl>
              <c:idx val="1"/>
              <c:layout>
                <c:manualLayout>
                  <c:x val="0.16022099447513813"/>
                  <c:y val="-3.9960039960040057E-2"/>
                </c:manualLayout>
              </c:layout>
              <c:tx>
                <c:strRef>
                  <c:f>⑧査定点!$P$57</c:f>
                  <c:strCache>
                    <c:ptCount val="1"/>
                    <c:pt idx="0">
                      <c:v>0.1百万点
（+14.5％）</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{9C594788-924B-4E3D-B28E-4195ADB57F40}</c15:txfldGUID>
                      <c15:f>⑧査定点!$P$57</c15:f>
                      <c15:dlblFieldTableCache>
                        <c:ptCount val="1"/>
                        <c:pt idx="0">
                          <c:v>0.1百万点
（+14.5％）</c:v>
                        </c:pt>
                      </c15:dlblFieldTableCache>
                    </c15:dlblFTEntry>
                  </c15:dlblFieldTable>
                  <c15:showDataLabelsRange val="0"/>
                </c:ext>
                <c:ext xmlns:c16="http://schemas.microsoft.com/office/drawing/2014/chart" uri="{C3380CC4-5D6E-409C-BE32-E72D297353CC}">
                  <c16:uniqueId val="{00000004-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⑧査定点!$N$41:$O$41</c:f>
              <c:numCache>
                <c:formatCode>#,##0.0;[Red]\-#,##0.0</c:formatCode>
                <c:ptCount val="2"/>
                <c:pt idx="0">
                  <c:v>0.11858199999999999</c:v>
                </c:pt>
                <c:pt idx="1">
                  <c:v>0.135739</c:v>
                </c:pt>
              </c:numCache>
            </c:numRef>
          </c:val>
          <c:extLst>
            <c:ext xmlns:c16="http://schemas.microsoft.com/office/drawing/2014/chart" uri="{C3380CC4-5D6E-409C-BE32-E72D297353CC}">
              <c16:uniqueId val="{00000005-0407-478E-BC85-67DF2310B326}"/>
            </c:ext>
          </c:extLst>
        </c:ser>
        <c:ser>
          <c:idx val="6"/>
          <c:order val="2"/>
          <c:tx>
            <c:strRef>
              <c:f>⑧査定点!$M$40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tx>
                <c:strRef>
                  <c:f>⑧査定点!$N$56</c:f>
                  <c:strCache>
                    <c:ptCount val="1"/>
                    <c:pt idx="0">
                      <c:v>その他（単月）
10.0百万点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{CFD22DC3-4C1F-41C9-BBF9-1516ED4772C4}</c15:txfldGUID>
                      <c15:f>⑧査定点!$N$56</c15:f>
                      <c15:dlblFieldTableCache>
                        <c:ptCount val="1"/>
                        <c:pt idx="0">
                          <c:v>その他（単月）
10.0百万点</c:v>
                        </c:pt>
                      </c15:dlblFieldTableCache>
                    </c15:dlblFTEntry>
                  </c15:dlblFieldTable>
                  <c15:showDataLabelsRange val="0"/>
                </c:ext>
                <c:ext xmlns:c16="http://schemas.microsoft.com/office/drawing/2014/chart" uri="{C3380CC4-5D6E-409C-BE32-E72D297353CC}">
                  <c16:uniqueId val="{00000006-0407-478E-BC85-67DF2310B326}"/>
                </c:ext>
              </c:extLst>
            </c:dLbl>
            <c:dLbl>
              <c:idx val="1"/>
              <c:tx>
                <c:strRef>
                  <c:f>⑧査定点!$P$56</c:f>
                  <c:strCache>
                    <c:ptCount val="1"/>
                    <c:pt idx="0">
                      <c:v>12.4百万点
（+24.0％）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{CEDDB46D-8493-4838-A1B9-4C1A8D02A63E}</c15:txfldGUID>
                      <c15:f>⑧査定点!$P$56</c15:f>
                      <c15:dlblFieldTableCache>
                        <c:ptCount val="1"/>
                        <c:pt idx="0">
                          <c:v>12.4百万点
（+24.0％）</c:v>
                        </c:pt>
                      </c15:dlblFieldTableCache>
                    </c15:dlblFTEntry>
                  </c15:dlblFieldTable>
                  <c15:showDataLabelsRange val="0"/>
                </c:ext>
                <c:ext xmlns:c16="http://schemas.microsoft.com/office/drawing/2014/chart" uri="{C3380CC4-5D6E-409C-BE32-E72D297353CC}">
                  <c16:uniqueId val="{00000007-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令和6年度審査分</c:v>
                </c:pt>
                <c:pt idx="1">
                  <c:v>令和7年度審査分</c:v>
                </c:pt>
              </c:strCache>
            </c:strRef>
          </c:cat>
          <c:val>
            <c:numRef>
              <c:f>⑧査定点!$N$40:$O$40</c:f>
              <c:numCache>
                <c:formatCode>#,##0.0;[Red]\-#,##0.0</c:formatCode>
                <c:ptCount val="2"/>
                <c:pt idx="0">
                  <c:v>10.021919</c:v>
                </c:pt>
                <c:pt idx="1">
                  <c:v>12.423693999999999</c:v>
                </c:pt>
              </c:numCache>
            </c:numRef>
          </c:val>
          <c:extLst>
            <c:ext xmlns:c16="http://schemas.microsoft.com/office/drawing/2014/chart" uri="{C3380CC4-5D6E-409C-BE32-E72D297353CC}">
              <c16:uniqueId val="{00000008-0407-478E-BC85-67DF2310B326}"/>
            </c:ext>
          </c:extLst>
        </c:ser>
        <c:ser>
          <c:idx val="10"/>
          <c:order val="3"/>
          <c:tx>
            <c:strRef>
              <c:f>⑧査定点!$M$39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5875306332564784"/>
                  <c:y val="6.9439222195127707E-3"/>
                </c:manualLayout>
              </c:layout>
              <c:tx>
                <c:strRef>
                  <c:f>⑧査定点!$N$55</c:f>
                  <c:strCache>
                    <c:ptCount val="1"/>
                    <c:pt idx="0">
                      <c:v>健保組合（縦覧）
3.8百万点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{F02FD38D-2049-4DEF-A85C-918C18B1803C}</c15:txfldGUID>
                      <c15:f>⑧査定点!$N$55</c15:f>
                      <c15:dlblFieldTableCache>
                        <c:ptCount val="1"/>
                        <c:pt idx="0">
                          <c:v>健保組合（縦覧）
3.8百万点</c:v>
                        </c:pt>
                      </c15:dlblFieldTableCache>
                    </c15:dlblFTEntry>
                  </c15:dlblFieldTable>
                  <c15:showDataLabelsRange val="0"/>
                </c:ext>
                <c:ext xmlns:c16="http://schemas.microsoft.com/office/drawing/2014/chart" uri="{C3380CC4-5D6E-409C-BE32-E72D297353CC}">
                  <c16:uniqueId val="{00000009-0407-478E-BC85-67DF2310B326}"/>
                </c:ext>
              </c:extLst>
            </c:dLbl>
            <c:dLbl>
              <c:idx val="1"/>
              <c:layout>
                <c:manualLayout>
                  <c:x val="0.15135721523652945"/>
                  <c:y val="1.0845295804909354E-2"/>
                </c:manualLayout>
              </c:layout>
              <c:tx>
                <c:strRef>
                  <c:f>⑧査定点!$P$55</c:f>
                  <c:strCache>
                    <c:ptCount val="1"/>
                    <c:pt idx="0">
                      <c:v>3.7百万点
（▲1.1％）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{FF44256A-A097-48B9-AE3A-F3A2E06EC83E}</c15:txfldGUID>
                      <c15:f>⑧査定点!$P$55</c15:f>
                      <c15:dlblFieldTableCache>
                        <c:ptCount val="1"/>
                        <c:pt idx="0">
                          <c:v>3.7百万点
（▲1.1％）</c:v>
                        </c:pt>
                      </c15:dlblFieldTableCache>
                    </c15:dlblFTEntry>
                  </c15:dlblFieldTable>
                  <c15:showDataLabelsRange val="0"/>
                </c:ext>
                <c:ext xmlns:c16="http://schemas.microsoft.com/office/drawing/2014/chart" uri="{C3380CC4-5D6E-409C-BE32-E72D297353CC}">
                  <c16:uniqueId val="{0000000A-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⑧査定点!$N$39:$O$39</c:f>
              <c:numCache>
                <c:formatCode>#,##0.0;[Red]\-#,##0.0</c:formatCode>
                <c:ptCount val="2"/>
                <c:pt idx="0">
                  <c:v>3.7552500000000002</c:v>
                </c:pt>
                <c:pt idx="1">
                  <c:v>3.7140410000000004</c:v>
                </c:pt>
              </c:numCache>
            </c:numRef>
          </c:val>
          <c:extLst>
            <c:ext xmlns:c16="http://schemas.microsoft.com/office/drawing/2014/chart" uri="{C3380CC4-5D6E-409C-BE32-E72D297353CC}">
              <c16:uniqueId val="{0000000B-0407-478E-BC85-67DF2310B326}"/>
            </c:ext>
          </c:extLst>
        </c:ser>
        <c:ser>
          <c:idx val="9"/>
          <c:order val="4"/>
          <c:tx>
            <c:strRef>
              <c:f>⑧査定点!$M$38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43213342456819"/>
                  <c:y val="-1.4912281731750361E-2"/>
                </c:manualLayout>
              </c:layout>
              <c:tx>
                <c:strRef>
                  <c:f>⑧査定点!$N$54</c:f>
                  <c:strCache>
                    <c:ptCount val="1"/>
                    <c:pt idx="0">
                      <c:v>健保組合（突合）
0.3百万点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{81412B05-5F87-4792-BB4B-274930E2F466}</c15:txfldGUID>
                      <c15:f>⑧査定点!$N$54</c15:f>
                      <c15:dlblFieldTableCache>
                        <c:ptCount val="1"/>
                        <c:pt idx="0">
                          <c:v>健保組合（突合）
0.3百万点</c:v>
                        </c:pt>
                      </c15:dlblFieldTableCache>
                    </c15:dlblFTEntry>
                  </c15:dlblFieldTable>
                  <c15:showDataLabelsRange val="0"/>
                </c:ext>
                <c:ext xmlns:c16="http://schemas.microsoft.com/office/drawing/2014/chart" uri="{C3380CC4-5D6E-409C-BE32-E72D297353CC}">
                  <c16:uniqueId val="{0000000C-0407-478E-BC85-67DF2310B326}"/>
                </c:ext>
              </c:extLst>
            </c:dLbl>
            <c:dLbl>
              <c:idx val="1"/>
              <c:layout>
                <c:manualLayout>
                  <c:x val="0.15504885463254237"/>
                  <c:y val="-1.76236056829778E-2"/>
                </c:manualLayout>
              </c:layout>
              <c:tx>
                <c:strRef>
                  <c:f>⑧査定点!$P$54</c:f>
                  <c:strCache>
                    <c:ptCount val="1"/>
                    <c:pt idx="0">
                      <c:v>0.3百万点
（+0.7％）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{B2A44275-A5F5-4D47-9B3D-F36304D6E7FF}</c15:txfldGUID>
                      <c15:f>⑧査定点!$P$54</c15:f>
                      <c15:dlblFieldTableCache>
                        <c:ptCount val="1"/>
                        <c:pt idx="0">
                          <c:v>0.3百万点
（+0.7％）</c:v>
                        </c:pt>
                      </c15:dlblFieldTableCache>
                    </c15:dlblFTEntry>
                  </c15:dlblFieldTable>
                  <c15:showDataLabelsRange val="0"/>
                </c:ext>
                <c:ext xmlns:c16="http://schemas.microsoft.com/office/drawing/2014/chart" uri="{C3380CC4-5D6E-409C-BE32-E72D297353CC}">
                  <c16:uniqueId val="{0000000D-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⑧査定点!$N$38:$O$38</c:f>
              <c:numCache>
                <c:formatCode>#,##0.0;[Red]\-#,##0.0</c:formatCode>
                <c:ptCount val="2"/>
                <c:pt idx="0">
                  <c:v>0.260712</c:v>
                </c:pt>
                <c:pt idx="1">
                  <c:v>0.26242100000000002</c:v>
                </c:pt>
              </c:numCache>
            </c:numRef>
          </c:val>
          <c:extLst>
            <c:ext xmlns:c16="http://schemas.microsoft.com/office/drawing/2014/chart" uri="{C3380CC4-5D6E-409C-BE32-E72D297353CC}">
              <c16:uniqueId val="{0000000E-0407-478E-BC85-67DF2310B326}"/>
            </c:ext>
          </c:extLst>
        </c:ser>
        <c:ser>
          <c:idx val="4"/>
          <c:order val="5"/>
          <c:tx>
            <c:strRef>
              <c:f>⑧査定点!$M$37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⑧査定点!$N$53</c:f>
                  <c:strCache>
                    <c:ptCount val="1"/>
                    <c:pt idx="0">
                      <c:v>健保組合（単月）
16.9百万点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{5093374B-2658-4A3F-AA28-BE21E0CB4EF8}</c15:txfldGUID>
                      <c15:f>⑧査定点!$N$53</c15:f>
                      <c15:dlblFieldTableCache>
                        <c:ptCount val="1"/>
                        <c:pt idx="0">
                          <c:v>健保組合（単月）
16.9百万点</c:v>
                        </c:pt>
                      </c15:dlblFieldTableCache>
                    </c15:dlblFTEntry>
                  </c15:dlblFieldTable>
                  <c15:showDataLabelsRange val="0"/>
                </c:ext>
                <c:ext xmlns:c16="http://schemas.microsoft.com/office/drawing/2014/chart" uri="{C3380CC4-5D6E-409C-BE32-E72D297353CC}">
                  <c16:uniqueId val="{0000000F-0407-478E-BC85-67DF2310B326}"/>
                </c:ext>
              </c:extLst>
            </c:dLbl>
            <c:dLbl>
              <c:idx val="1"/>
              <c:tx>
                <c:strRef>
                  <c:f>⑧査定点!$P$53</c:f>
                  <c:strCache>
                    <c:ptCount val="1"/>
                    <c:pt idx="0">
                      <c:v>17.6百万点
（+4.1％）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{705F0FAC-5492-40C5-AE60-247939746BC5}</c15:txfldGUID>
                      <c15:f>⑧査定点!$P$53</c15:f>
                      <c15:dlblFieldTableCache>
                        <c:ptCount val="1"/>
                        <c:pt idx="0">
                          <c:v>17.6百万点
（+4.1％）</c:v>
                        </c:pt>
                      </c15:dlblFieldTableCache>
                    </c15:dlblFTEntry>
                  </c15:dlblFieldTable>
                  <c15:showDataLabelsRange val="0"/>
                </c:ext>
                <c:ext xmlns:c16="http://schemas.microsoft.com/office/drawing/2014/chart" uri="{C3380CC4-5D6E-409C-BE32-E72D297353CC}">
                  <c16:uniqueId val="{00000010-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令和6年度審査分</c:v>
                </c:pt>
                <c:pt idx="1">
                  <c:v>令和7年度審査分</c:v>
                </c:pt>
              </c:strCache>
            </c:strRef>
          </c:cat>
          <c:val>
            <c:numRef>
              <c:f>⑧査定点!$N$37:$O$37</c:f>
              <c:numCache>
                <c:formatCode>#,##0.0;[Red]\-#,##0.0</c:formatCode>
                <c:ptCount val="2"/>
                <c:pt idx="0">
                  <c:v>16.924565999999999</c:v>
                </c:pt>
                <c:pt idx="1">
                  <c:v>17.621549999999999</c:v>
                </c:pt>
              </c:numCache>
            </c:numRef>
          </c:val>
          <c:extLst>
            <c:ext xmlns:c16="http://schemas.microsoft.com/office/drawing/2014/chart" uri="{C3380CC4-5D6E-409C-BE32-E72D297353CC}">
              <c16:uniqueId val="{00000011-0407-478E-BC85-67DF2310B326}"/>
            </c:ext>
          </c:extLst>
        </c:ser>
        <c:ser>
          <c:idx val="8"/>
          <c:order val="6"/>
          <c:tx>
            <c:strRef>
              <c:f>⑧査定点!$M$36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31372656174"/>
                  <c:y val="2.1690591609818708E-2"/>
                </c:manualLayout>
              </c:layout>
              <c:tx>
                <c:strRef>
                  <c:f>⑧査定点!$N$52</c:f>
                  <c:strCache>
                    <c:ptCount val="1"/>
                    <c:pt idx="0">
                      <c:v>共済組合（縦覧）
1.4百万点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{B2AD2295-572E-4452-803D-FD7B0880B6E5}</c15:txfldGUID>
                      <c15:f>⑧査定点!$N$52</c15:f>
                      <c15:dlblFieldTableCache>
                        <c:ptCount val="1"/>
                        <c:pt idx="0">
                          <c:v>共済組合（縦覧）
1.4百万点</c:v>
                        </c:pt>
                      </c15:dlblFieldTableCache>
                    </c15:dlblFTEntry>
                  </c15:dlblFieldTable>
                  <c15:showDataLabelsRange val="0"/>
                </c:ext>
                <c:ext xmlns:c16="http://schemas.microsoft.com/office/drawing/2014/chart" uri="{C3380CC4-5D6E-409C-BE32-E72D297353CC}">
                  <c16:uniqueId val="{00000012-0407-478E-BC85-67DF2310B326}"/>
                </c:ext>
              </c:extLst>
            </c:dLbl>
            <c:dLbl>
              <c:idx val="1"/>
              <c:layout>
                <c:manualLayout>
                  <c:x val="0.15135714389292498"/>
                  <c:y val="1.3556627099934186E-2"/>
                </c:manualLayout>
              </c:layout>
              <c:tx>
                <c:strRef>
                  <c:f>⑧査定点!$P$52</c:f>
                  <c:strCache>
                    <c:ptCount val="1"/>
                    <c:pt idx="0">
                      <c:v>1.4百万点
（▲4.3％）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{7DA662B3-51D0-4E65-ADFE-CDF883B05A3E}</c15:txfldGUID>
                      <c15:f>⑧査定点!$P$52</c15:f>
                      <c15:dlblFieldTableCache>
                        <c:ptCount val="1"/>
                        <c:pt idx="0">
                          <c:v>1.4百万点
（▲4.3％）</c:v>
                        </c:pt>
                      </c15:dlblFieldTableCache>
                    </c15:dlblFTEntry>
                  </c15:dlblFieldTable>
                  <c15:showDataLabelsRange val="0"/>
                </c:ext>
                <c:ext xmlns:c16="http://schemas.microsoft.com/office/drawing/2014/chart" uri="{C3380CC4-5D6E-409C-BE32-E72D297353CC}">
                  <c16:uniqueId val="{00000013-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⑧査定点!$N$36:$O$36</c:f>
              <c:numCache>
                <c:formatCode>#,##0.0;[Red]\-#,##0.0</c:formatCode>
                <c:ptCount val="2"/>
                <c:pt idx="0">
                  <c:v>1.414957</c:v>
                </c:pt>
                <c:pt idx="1">
                  <c:v>1.353515</c:v>
                </c:pt>
              </c:numCache>
            </c:numRef>
          </c:val>
          <c:extLst>
            <c:ext xmlns:c16="http://schemas.microsoft.com/office/drawing/2014/chart" uri="{C3380CC4-5D6E-409C-BE32-E72D297353CC}">
              <c16:uniqueId val="{00000014-0407-478E-BC85-67DF2310B326}"/>
            </c:ext>
          </c:extLst>
        </c:ser>
        <c:ser>
          <c:idx val="7"/>
          <c:order val="7"/>
          <c:tx>
            <c:strRef>
              <c:f>⑧査定点!$M$35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13342456819"/>
                  <c:y val="-1.2200957780523023E-2"/>
                </c:manualLayout>
              </c:layout>
              <c:tx>
                <c:strRef>
                  <c:f>⑧査定点!$N$51</c:f>
                  <c:strCache>
                    <c:ptCount val="1"/>
                    <c:pt idx="0">
                      <c:v>共済組合（突合）
0.1百万点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{3BFF5063-B80E-4113-8DE2-DBDF80978363}</c15:txfldGUID>
                      <c15:f>⑧査定点!$N$51</c15:f>
                      <c15:dlblFieldTableCache>
                        <c:ptCount val="1"/>
                        <c:pt idx="0">
                          <c:v>共済組合（突合）
0.1百万点</c:v>
                        </c:pt>
                      </c15:dlblFieldTableCache>
                    </c15:dlblFTEntry>
                  </c15:dlblFieldTable>
                  <c15:showDataLabelsRange val="0"/>
                </c:ext>
                <c:ext xmlns:c16="http://schemas.microsoft.com/office/drawing/2014/chart" uri="{C3380CC4-5D6E-409C-BE32-E72D297353CC}">
                  <c16:uniqueId val="{00000015-0407-478E-BC85-67DF2310B326}"/>
                </c:ext>
              </c:extLst>
            </c:dLbl>
            <c:dLbl>
              <c:idx val="1"/>
              <c:layout>
                <c:manualLayout>
                  <c:x val="0.15689467433054882"/>
                  <c:y val="-2.0334929634205138E-2"/>
                </c:manualLayout>
              </c:layout>
              <c:tx>
                <c:strRef>
                  <c:f>⑧査定点!$P$51</c:f>
                  <c:strCache>
                    <c:ptCount val="1"/>
                    <c:pt idx="0">
                      <c:v>0.1百万点
（+11.3％）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{E5648891-EF27-49EE-B103-D9B28207E5BC}</c15:txfldGUID>
                      <c15:f>⑧査定点!$P$51</c15:f>
                      <c15:dlblFieldTableCache>
                        <c:ptCount val="1"/>
                        <c:pt idx="0">
                          <c:v>0.1百万点
（+11.3％）</c:v>
                        </c:pt>
                      </c15:dlblFieldTableCache>
                    </c15:dlblFTEntry>
                  </c15:dlblFieldTable>
                  <c15:showDataLabelsRange val="0"/>
                </c:ext>
                <c:ext xmlns:c16="http://schemas.microsoft.com/office/drawing/2014/chart" uri="{C3380CC4-5D6E-409C-BE32-E72D297353CC}">
                  <c16:uniqueId val="{00000016-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⑧査定点!$N$35:$O$35</c:f>
              <c:numCache>
                <c:formatCode>#,##0.0;[Red]\-#,##0.0</c:formatCode>
                <c:ptCount val="2"/>
                <c:pt idx="0">
                  <c:v>8.0787000000000012E-2</c:v>
                </c:pt>
                <c:pt idx="1">
                  <c:v>8.9924999999999991E-2</c:v>
                </c:pt>
              </c:numCache>
            </c:numRef>
          </c:val>
          <c:extLst>
            <c:ext xmlns:c16="http://schemas.microsoft.com/office/drawing/2014/chart" uri="{C3380CC4-5D6E-409C-BE32-E72D297353CC}">
              <c16:uniqueId val="{00000017-0407-478E-BC85-67DF2310B326}"/>
            </c:ext>
          </c:extLst>
        </c:ser>
        <c:ser>
          <c:idx val="3"/>
          <c:order val="8"/>
          <c:tx>
            <c:strRef>
              <c:f>⑧査定点!$M$34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tx>
                <c:strRef>
                  <c:f>⑧査定点!$N$50</c:f>
                  <c:strCache>
                    <c:ptCount val="1"/>
                    <c:pt idx="0">
                      <c:v>共済組合（単月）
5.8百万点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{3DD1323B-3A61-4B85-8ABE-5A055B8594D9}</c15:txfldGUID>
                      <c15:f>⑧査定点!$N$50</c15:f>
                      <c15:dlblFieldTableCache>
                        <c:ptCount val="1"/>
                        <c:pt idx="0">
                          <c:v>共済組合（単月）
5.8百万点</c:v>
                        </c:pt>
                      </c15:dlblFieldTableCache>
                    </c15:dlblFTEntry>
                  </c15:dlblFieldTable>
                  <c15:showDataLabelsRange val="0"/>
                </c:ext>
                <c:ext xmlns:c16="http://schemas.microsoft.com/office/drawing/2014/chart" uri="{C3380CC4-5D6E-409C-BE32-E72D297353CC}">
                  <c16:uniqueId val="{00000018-0407-478E-BC85-67DF2310B326}"/>
                </c:ext>
              </c:extLst>
            </c:dLbl>
            <c:dLbl>
              <c:idx val="1"/>
              <c:tx>
                <c:strRef>
                  <c:f>⑧査定点!$P$50</c:f>
                  <c:strCache>
                    <c:ptCount val="1"/>
                    <c:pt idx="0">
                      <c:v>5.8百万点
（+1.1％）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{5F6969FC-4646-43A7-80CA-0985084B4039}</c15:txfldGUID>
                      <c15:f>⑧査定点!$P$50</c15:f>
                      <c15:dlblFieldTableCache>
                        <c:ptCount val="1"/>
                        <c:pt idx="0">
                          <c:v>5.8百万点
（+1.1％）</c:v>
                        </c:pt>
                      </c15:dlblFieldTableCache>
                    </c15:dlblFTEntry>
                  </c15:dlblFieldTable>
                  <c15:showDataLabelsRange val="0"/>
                </c:ext>
                <c:ext xmlns:c16="http://schemas.microsoft.com/office/drawing/2014/chart" uri="{C3380CC4-5D6E-409C-BE32-E72D297353CC}">
                  <c16:uniqueId val="{00000019-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令和6年度審査分</c:v>
                </c:pt>
                <c:pt idx="1">
                  <c:v>令和7年度審査分</c:v>
                </c:pt>
              </c:strCache>
            </c:strRef>
          </c:cat>
          <c:val>
            <c:numRef>
              <c:f>⑧査定点!$N$34:$O$34</c:f>
              <c:numCache>
                <c:formatCode>#,##0.0;[Red]\-#,##0.0</c:formatCode>
                <c:ptCount val="2"/>
                <c:pt idx="0">
                  <c:v>5.7625089999999997</c:v>
                </c:pt>
                <c:pt idx="1">
                  <c:v>5.8281940000000008</c:v>
                </c:pt>
              </c:numCache>
            </c:numRef>
          </c:val>
          <c:extLst>
            <c:ext xmlns:c16="http://schemas.microsoft.com/office/drawing/2014/chart" uri="{C3380CC4-5D6E-409C-BE32-E72D297353CC}">
              <c16:uniqueId val="{0000001A-0407-478E-BC85-67DF2310B326}"/>
            </c:ext>
          </c:extLst>
        </c:ser>
        <c:ser>
          <c:idx val="5"/>
          <c:order val="9"/>
          <c:tx>
            <c:strRef>
              <c:f>⑧査定点!$M$33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⑧査定点!$N$49</c:f>
                  <c:strCache>
                    <c:ptCount val="1"/>
                    <c:pt idx="0">
                      <c:v>協会けんぽ（縦覧）
6.1百万点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{E6E19F54-3EC9-4283-A7A4-8B555081104B}</c15:txfldGUID>
                      <c15:f>⑧査定点!$N$49</c15:f>
                      <c15:dlblFieldTableCache>
                        <c:ptCount val="1"/>
                        <c:pt idx="0">
                          <c:v>協会けんぽ（縦覧）
6.1百万点</c:v>
                        </c:pt>
                      </c15:dlblFieldTableCache>
                    </c15:dlblFTEntry>
                  </c15:dlblFieldTable>
                  <c15:showDataLabelsRange val="0"/>
                </c:ext>
                <c:ext xmlns:c16="http://schemas.microsoft.com/office/drawing/2014/chart" uri="{C3380CC4-5D6E-409C-BE32-E72D297353CC}">
                  <c16:uniqueId val="{0000001B-0407-478E-BC85-67DF2310B326}"/>
                </c:ext>
              </c:extLst>
            </c:dLbl>
            <c:dLbl>
              <c:idx val="1"/>
              <c:tx>
                <c:strRef>
                  <c:f>⑧査定点!$P$49</c:f>
                  <c:strCache>
                    <c:ptCount val="1"/>
                    <c:pt idx="0">
                      <c:v>5.9百万点
（▲3.3％）</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{166B3212-AAFB-47BA-8747-C6655C252A1F}</c15:txfldGUID>
                      <c15:f>⑧査定点!$P$49</c15:f>
                      <c15:dlblFieldTableCache>
                        <c:ptCount val="1"/>
                        <c:pt idx="0">
                          <c:v>5.9百万点
（▲3.3％）</c:v>
                        </c:pt>
                      </c15:dlblFieldTableCache>
                    </c15:dlblFTEntry>
                  </c15:dlblFieldTable>
                  <c15:showDataLabelsRange val="0"/>
                </c:ext>
                <c:ext xmlns:c16="http://schemas.microsoft.com/office/drawing/2014/chart" uri="{C3380CC4-5D6E-409C-BE32-E72D297353CC}">
                  <c16:uniqueId val="{0000001C-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⑧査定点!$N$33:$O$33</c:f>
              <c:numCache>
                <c:formatCode>#,##0.0;[Red]\-#,##0.0</c:formatCode>
                <c:ptCount val="2"/>
                <c:pt idx="0">
                  <c:v>6.1448499999999999</c:v>
                </c:pt>
                <c:pt idx="1">
                  <c:v>5.942056</c:v>
                </c:pt>
              </c:numCache>
            </c:numRef>
          </c:val>
          <c:extLst>
            <c:ext xmlns:c16="http://schemas.microsoft.com/office/drawing/2014/chart" uri="{C3380CC4-5D6E-409C-BE32-E72D297353CC}">
              <c16:uniqueId val="{0000001D-0407-478E-BC85-67DF2310B326}"/>
            </c:ext>
          </c:extLst>
        </c:ser>
        <c:ser>
          <c:idx val="1"/>
          <c:order val="10"/>
          <c:tx>
            <c:strRef>
              <c:f>⑧査定点!$M$32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layout>
                <c:manualLayout>
                  <c:x val="-0.16206261510128914"/>
                  <c:y val="-1.998001998001998E-2"/>
                </c:manualLayout>
              </c:layout>
              <c:tx>
                <c:strRef>
                  <c:f>⑧査定点!$N$48</c:f>
                  <c:strCache>
                    <c:ptCount val="1"/>
                    <c:pt idx="0">
                      <c:v>協会けんぽ（突合）
0.4百万点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{FF014D30-FE8E-4BFF-B5BB-8D0D6FAA94E5}</c15:txfldGUID>
                      <c15:f>⑧査定点!$N$48</c15:f>
                      <c15:dlblFieldTableCache>
                        <c:ptCount val="1"/>
                        <c:pt idx="0">
                          <c:v>協会けんぽ（突合）
0.4百万点</c:v>
                        </c:pt>
                      </c15:dlblFieldTableCache>
                    </c15:dlblFTEntry>
                  </c15:dlblFieldTable>
                  <c15:showDataLabelsRange val="0"/>
                </c:ext>
                <c:ext xmlns:c16="http://schemas.microsoft.com/office/drawing/2014/chart" uri="{C3380CC4-5D6E-409C-BE32-E72D297353CC}">
                  <c16:uniqueId val="{0000001E-0407-478E-BC85-67DF2310B326}"/>
                </c:ext>
              </c:extLst>
            </c:dLbl>
            <c:dLbl>
              <c:idx val="1"/>
              <c:layout>
                <c:manualLayout>
                  <c:x val="0.16022099447513813"/>
                  <c:y val="-2.664002664002664E-3"/>
                </c:manualLayout>
              </c:layout>
              <c:tx>
                <c:strRef>
                  <c:f>⑧査定点!$P$48</c:f>
                  <c:strCache>
                    <c:ptCount val="1"/>
                    <c:pt idx="0">
                      <c:v>0.4百万点
（+1.0％）</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{31D20BF8-DF44-405F-9063-7D27043A3471}</c15:txfldGUID>
                      <c15:f>⑧査定点!$P$48</c15:f>
                      <c15:dlblFieldTableCache>
                        <c:ptCount val="1"/>
                        <c:pt idx="0">
                          <c:v>0.4百万点
（+1.0％）</c:v>
                        </c:pt>
                      </c15:dlblFieldTableCache>
                    </c15:dlblFTEntry>
                  </c15:dlblFieldTable>
                  <c15:showDataLabelsRange val="0"/>
                </c:ext>
                <c:ext xmlns:c16="http://schemas.microsoft.com/office/drawing/2014/chart" uri="{C3380CC4-5D6E-409C-BE32-E72D297353CC}">
                  <c16:uniqueId val="{0000001F-0407-478E-BC85-67DF2310B326}"/>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⑧査定点!$N$32:$O$32</c:f>
              <c:numCache>
                <c:formatCode>#,##0.0;[Red]\-#,##0.0</c:formatCode>
                <c:ptCount val="2"/>
                <c:pt idx="0">
                  <c:v>0.39347899999999997</c:v>
                </c:pt>
                <c:pt idx="1">
                  <c:v>0.39737700000000004</c:v>
                </c:pt>
              </c:numCache>
            </c:numRef>
          </c:val>
          <c:extLst>
            <c:ext xmlns:c16="http://schemas.microsoft.com/office/drawing/2014/chart" uri="{C3380CC4-5D6E-409C-BE32-E72D297353CC}">
              <c16:uniqueId val="{00000020-0407-478E-BC85-67DF2310B326}"/>
            </c:ext>
          </c:extLst>
        </c:ser>
        <c:ser>
          <c:idx val="2"/>
          <c:order val="11"/>
          <c:tx>
            <c:strRef>
              <c:f>⑧査定点!$M$31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⑧査定点!$N$47</c:f>
                  <c:strCache>
                    <c:ptCount val="1"/>
                    <c:pt idx="0">
                      <c:v>協会けんぽ（単月）
35.3百万点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{51540A4F-58F1-468A-8188-D44B5A59BAB2}</c15:txfldGUID>
                      <c15:f>⑧査定点!$N$47</c15:f>
                      <c15:dlblFieldTableCache>
                        <c:ptCount val="1"/>
                        <c:pt idx="0">
                          <c:v>協会けんぽ（単月）
35.3百万点</c:v>
                        </c:pt>
                      </c15:dlblFieldTableCache>
                    </c15:dlblFTEntry>
                  </c15:dlblFieldTable>
                  <c15:showDataLabelsRange val="0"/>
                </c:ext>
                <c:ext xmlns:c16="http://schemas.microsoft.com/office/drawing/2014/chart" uri="{C3380CC4-5D6E-409C-BE32-E72D297353CC}">
                  <c16:uniqueId val="{00000021-0407-478E-BC85-67DF2310B326}"/>
                </c:ext>
              </c:extLst>
            </c:dLbl>
            <c:dLbl>
              <c:idx val="1"/>
              <c:tx>
                <c:strRef>
                  <c:f>⑧査定点!$P$47</c:f>
                  <c:strCache>
                    <c:ptCount val="1"/>
                    <c:pt idx="0">
                      <c:v>35.5百万点
（+0.4％）</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{476FD79C-0D0D-4A7D-A99E-6D3A11390F8C}</c15:txfldGUID>
                      <c15:f>⑧査定点!$P$47</c15:f>
                      <c15:dlblFieldTableCache>
                        <c:ptCount val="1"/>
                        <c:pt idx="0">
                          <c:v>35.5百万点
（+0.4％）</c:v>
                        </c:pt>
                      </c15:dlblFieldTableCache>
                    </c15:dlblFTEntry>
                  </c15:dlblFieldTable>
                  <c15:showDataLabelsRange val="0"/>
                </c:ext>
                <c:ext xmlns:c16="http://schemas.microsoft.com/office/drawing/2014/chart" uri="{C3380CC4-5D6E-409C-BE32-E72D297353CC}">
                  <c16:uniqueId val="{00000022-0407-478E-BC85-67DF2310B326}"/>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(⑧査定点!$M$61,⑧査定点!$O$61)</c:f>
              <c:strCache>
                <c:ptCount val="2"/>
                <c:pt idx="0">
                  <c:v>令和6年度審査分</c:v>
                </c:pt>
                <c:pt idx="1">
                  <c:v>令和7年度審査分</c:v>
                </c:pt>
              </c:strCache>
            </c:strRef>
          </c:cat>
          <c:val>
            <c:numRef>
              <c:f>⑧査定点!$N$31:$O$31</c:f>
              <c:numCache>
                <c:formatCode>#,##0.0;[Red]\-#,##0.0</c:formatCode>
                <c:ptCount val="2"/>
                <c:pt idx="0">
                  <c:v>35.320822</c:v>
                </c:pt>
                <c:pt idx="1">
                  <c:v>35.466527999999997</c:v>
                </c:pt>
              </c:numCache>
            </c:numRef>
          </c:val>
          <c:extLst>
            <c:ext xmlns:c16="http://schemas.microsoft.com/office/drawing/2014/chart" uri="{C3380CC4-5D6E-409C-BE32-E72D297353CC}">
              <c16:uniqueId val="{00000023-0407-478E-BC85-67DF2310B326}"/>
            </c:ext>
          </c:extLst>
        </c:ser>
        <c:dLbls>
          <c:showLegendKey val="0"/>
          <c:showVal val="0"/>
          <c:showCatName val="0"/>
          <c:showSerName val="0"/>
          <c:showPercent val="0"/>
          <c:showBubbleSize val="0"/>
        </c:dLbls>
        <c:gapWidth val="150"/>
        <c:overlap val="100"/>
        <c:serLines/>
        <c:axId val="378403152"/>
        <c:axId val="378403936"/>
      </c:barChart>
      <c:lineChart>
        <c:grouping val="standard"/>
        <c:varyColors val="0"/>
        <c:ser>
          <c:idx val="0"/>
          <c:order val="12"/>
          <c:tx>
            <c:strRef>
              <c:f>⑧査定点!$M$30</c:f>
              <c:strCache>
                <c:ptCount val="1"/>
                <c:pt idx="0">
                  <c:v>全管掌</c:v>
                </c:pt>
              </c:strCache>
            </c:strRef>
          </c:tx>
          <c:spPr>
            <a:ln w="19050">
              <a:noFill/>
            </a:ln>
          </c:spPr>
          <c:marker>
            <c:symbol val="none"/>
          </c:marker>
          <c:dLbls>
            <c:dLbl>
              <c:idx val="0"/>
              <c:layout>
                <c:manualLayout>
                  <c:x val="-6.57460628811182E-2"/>
                  <c:y val="-3.3134513584747075E-2"/>
                </c:manualLayout>
              </c:layout>
              <c:tx>
                <c:strRef>
                  <c:f>⑧査定点!$N$46</c:f>
                  <c:strCache>
                    <c:ptCount val="1"/>
                    <c:pt idx="0">
                      <c:v>全管掌
82.4百万点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{71B1FF3A-C95D-4AEF-8E5C-AF3AFD421220}</c15:txfldGUID>
                      <c15:f>⑧査定点!$N$46</c15:f>
                      <c15:dlblFieldTableCache>
                        <c:ptCount val="1"/>
                        <c:pt idx="0">
                          <c:v>全管掌
82.4百万点</c:v>
                        </c:pt>
                      </c15:dlblFieldTableCache>
                    </c15:dlblFTEntry>
                  </c15:dlblFieldTable>
                  <c15:showDataLabelsRange val="0"/>
                </c:ext>
                <c:ext xmlns:c16="http://schemas.microsoft.com/office/drawing/2014/chart" uri="{C3380CC4-5D6E-409C-BE32-E72D297353CC}">
                  <c16:uniqueId val="{00000024-0407-478E-BC85-67DF2310B326}"/>
                </c:ext>
              </c:extLst>
            </c:dLbl>
            <c:dLbl>
              <c:idx val="1"/>
              <c:layout>
                <c:manualLayout>
                  <c:x val="-6.6913907860964891E-2"/>
                  <c:y val="-2.6145717799261108E-2"/>
                </c:manualLayout>
              </c:layout>
              <c:tx>
                <c:strRef>
                  <c:f>⑧査定点!$P$46</c:f>
                  <c:strCache>
                    <c:ptCount val="1"/>
                    <c:pt idx="0">
                      <c:v>85.4百万点
（+3.7％）</c:v>
                    </c:pt>
                  </c:strCache>
                </c:strRef>
              </c:tx>
              <c:spPr>
                <a:no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r"/>
              <c:showLegendKey val="0"/>
              <c:showVal val="0"/>
              <c:showCatName val="0"/>
              <c:showSerName val="0"/>
              <c:showPercent val="0"/>
              <c:showBubbleSize val="0"/>
              <c:extLst>
                <c:ext xmlns:c15="http://schemas.microsoft.com/office/drawing/2012/chart" uri="{CE6537A1-D6FC-4f65-9D91-7224C49458BB}">
                  <c15:dlblFieldTable>
                    <c15:dlblFTEntry>
                      <c15:txfldGUID>{0E1C966E-8873-41CD-9B28-BF235F9FD77A}</c15:txfldGUID>
                      <c15:f>⑧査定点!$P$46</c15:f>
                      <c15:dlblFieldTableCache>
                        <c:ptCount val="1"/>
                        <c:pt idx="0">
                          <c:v>85.4百万点
（+3.7％）</c:v>
                        </c:pt>
                      </c15:dlblFieldTableCache>
                    </c15:dlblFTEntry>
                  </c15:dlblFieldTable>
                  <c15:showDataLabelsRange val="0"/>
                </c:ext>
                <c:ext xmlns:c16="http://schemas.microsoft.com/office/drawing/2014/chart" uri="{C3380CC4-5D6E-409C-BE32-E72D297353CC}">
                  <c16:uniqueId val="{00000025-0407-478E-BC85-67DF2310B326}"/>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⑧査定点!$N$30:$O$30</c:f>
              <c:numCache>
                <c:formatCode>#,##0.0;[Red]\-#,##0.0</c:formatCode>
                <c:ptCount val="2"/>
                <c:pt idx="0">
                  <c:v>82.366516000000004</c:v>
                </c:pt>
                <c:pt idx="1">
                  <c:v>85.416762000000006</c:v>
                </c:pt>
              </c:numCache>
            </c:numRef>
          </c:val>
          <c:smooth val="0"/>
          <c:extLst>
            <c:ext xmlns:c16="http://schemas.microsoft.com/office/drawing/2014/chart" uri="{C3380CC4-5D6E-409C-BE32-E72D297353CC}">
              <c16:uniqueId val="{00000026-0407-478E-BC85-67DF2310B326}"/>
            </c:ext>
          </c:extLst>
        </c:ser>
        <c:dLbls>
          <c:showLegendKey val="0"/>
          <c:showVal val="1"/>
          <c:showCatName val="0"/>
          <c:showSerName val="0"/>
          <c:showPercent val="0"/>
          <c:showBubbleSize val="0"/>
        </c:dLbls>
        <c:marker val="1"/>
        <c:smooth val="0"/>
        <c:axId val="378403152"/>
        <c:axId val="378403936"/>
      </c:lineChart>
      <c:catAx>
        <c:axId val="378403152"/>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3936"/>
        <c:crosses val="autoZero"/>
        <c:auto val="1"/>
        <c:lblAlgn val="ctr"/>
        <c:lblOffset val="100"/>
        <c:tickLblSkip val="1"/>
        <c:tickMarkSkip val="1"/>
        <c:noMultiLvlLbl val="0"/>
      </c:catAx>
      <c:valAx>
        <c:axId val="37840393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4.1406092431051887E-3"/>
              <c:y val="0.40108401601314991"/>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3152"/>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1001368402381"/>
          <c:y val="2.3928227002696503E-2"/>
          <c:w val="0.89226579513350524"/>
          <c:h val="0.89930253151801021"/>
        </c:manualLayout>
      </c:layout>
      <c:barChart>
        <c:barDir val="col"/>
        <c:grouping val="stacked"/>
        <c:varyColors val="0"/>
        <c:ser>
          <c:idx val="12"/>
          <c:order val="0"/>
          <c:tx>
            <c:strRef>
              <c:f>⑨再審件!$M$42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243213342456819"/>
                  <c:y val="-9.489633829295685E-3"/>
                </c:manualLayout>
              </c:layout>
              <c:tx>
                <c:strRef>
                  <c:f>⑨再審件!$N$58</c:f>
                  <c:strCache>
                    <c:ptCount val="1"/>
                    <c:pt idx="0">
                      <c:v>その他（縦覧）
0.2万件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{B64EDBB5-7E42-415F-B5C0-20D0EDDAACDE}</c15:txfldGUID>
                      <c15:f>⑨再審件!$N$58</c15:f>
                      <c15:dlblFieldTableCache>
                        <c:ptCount val="1"/>
                        <c:pt idx="0">
                          <c:v>その他（縦覧）
0.2万件</c:v>
                        </c:pt>
                      </c15:dlblFieldTableCache>
                    </c15:dlblFTEntry>
                  </c15:dlblFieldTable>
                  <c15:showDataLabelsRange val="0"/>
                </c:ext>
                <c:ext xmlns:c16="http://schemas.microsoft.com/office/drawing/2014/chart" uri="{C3380CC4-5D6E-409C-BE32-E72D297353CC}">
                  <c16:uniqueId val="{00000000-18A8-48CE-BF84-ED59F889CBD1}"/>
                </c:ext>
              </c:extLst>
            </c:dLbl>
            <c:dLbl>
              <c:idx val="1"/>
              <c:layout>
                <c:manualLayout>
                  <c:x val="0.16243209930250432"/>
                  <c:y val="-9.6316282143053805E-3"/>
                </c:manualLayout>
              </c:layout>
              <c:tx>
                <c:strRef>
                  <c:f>⑨再審件!$P$58</c:f>
                  <c:strCache>
                    <c:ptCount val="1"/>
                    <c:pt idx="0">
                      <c:v>0.2万件
（+2.2％）</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{2FE343EB-59E3-4F60-B08D-AC0FCDC286D4}</c15:txfldGUID>
                      <c15:f>⑨再審件!$P$58</c15:f>
                      <c15:dlblFieldTableCache>
                        <c:ptCount val="1"/>
                        <c:pt idx="0">
                          <c:v>0.2万件
（+2.2％）</c:v>
                        </c:pt>
                      </c15:dlblFieldTableCache>
                    </c15:dlblFTEntry>
                  </c15:dlblFieldTable>
                  <c15:showDataLabelsRange val="0"/>
                </c:ext>
                <c:ext xmlns:c16="http://schemas.microsoft.com/office/drawing/2014/chart" uri="{C3380CC4-5D6E-409C-BE32-E72D297353CC}">
                  <c16:uniqueId val="{00000001-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⑨再審件!$N$42:$O$42</c:f>
              <c:numCache>
                <c:formatCode>#,##0.0;[Red]\-#,##0.0</c:formatCode>
                <c:ptCount val="2"/>
                <c:pt idx="0">
                  <c:v>0.2258</c:v>
                </c:pt>
                <c:pt idx="1">
                  <c:v>0.23069999999999999</c:v>
                </c:pt>
              </c:numCache>
            </c:numRef>
          </c:val>
          <c:extLst>
            <c:ext xmlns:c16="http://schemas.microsoft.com/office/drawing/2014/chart" uri="{C3380CC4-5D6E-409C-BE32-E72D297353CC}">
              <c16:uniqueId val="{00000002-18A8-48CE-BF84-ED59F889CBD1}"/>
            </c:ext>
          </c:extLst>
        </c:ser>
        <c:ser>
          <c:idx val="11"/>
          <c:order val="1"/>
          <c:tx>
            <c:strRef>
              <c:f>⑨再審件!$M$41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058206812546222"/>
                  <c:y val="-3.6389961744292453E-2"/>
                </c:manualLayout>
              </c:layout>
              <c:tx>
                <c:strRef>
                  <c:f>⑨再審件!$N$57</c:f>
                  <c:strCache>
                    <c:ptCount val="1"/>
                    <c:pt idx="0">
                      <c:v>その他（突合）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{E286C539-6B01-44D6-AD3D-4FAFD1DF9B8D}</c15:txfldGUID>
                      <c15:f>⑨再審件!$N$57</c15:f>
                      <c15:dlblFieldTableCache>
                        <c:ptCount val="1"/>
                        <c:pt idx="0">
                          <c:v>その他（突合）
0.0万件</c:v>
                        </c:pt>
                      </c15:dlblFieldTableCache>
                    </c15:dlblFTEntry>
                  </c15:dlblFieldTable>
                  <c15:showDataLabelsRange val="0"/>
                </c:ext>
                <c:ext xmlns:c16="http://schemas.microsoft.com/office/drawing/2014/chart" uri="{C3380CC4-5D6E-409C-BE32-E72D297353CC}">
                  <c16:uniqueId val="{00000003-18A8-48CE-BF84-ED59F889CBD1}"/>
                </c:ext>
              </c:extLst>
            </c:dLbl>
            <c:dLbl>
              <c:idx val="1"/>
              <c:layout>
                <c:manualLayout>
                  <c:x val="0.16243630457794972"/>
                  <c:y val="-4.0504272630256979E-2"/>
                </c:manualLayout>
              </c:layout>
              <c:tx>
                <c:strRef>
                  <c:f>⑨再審件!$P$57</c:f>
                  <c:strCache>
                    <c:ptCount val="1"/>
                    <c:pt idx="0">
                      <c:v>0.0万件
（+60.6％）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{CACA0819-36C3-4A47-A2FD-2011618FDD80}</c15:txfldGUID>
                      <c15:f>⑨再審件!$P$57</c15:f>
                      <c15:dlblFieldTableCache>
                        <c:ptCount val="1"/>
                        <c:pt idx="0">
                          <c:v>0.0万件
（+60.6％）</c:v>
                        </c:pt>
                      </c15:dlblFieldTableCache>
                    </c15:dlblFTEntry>
                  </c15:dlblFieldTable>
                  <c15:showDataLabelsRange val="0"/>
                </c:ext>
                <c:ext xmlns:c16="http://schemas.microsoft.com/office/drawing/2014/chart" uri="{C3380CC4-5D6E-409C-BE32-E72D297353CC}">
                  <c16:uniqueId val="{00000004-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⑨再審件!$N$41:$O$41</c:f>
              <c:numCache>
                <c:formatCode>#,##0.0;[Red]\-#,##0.0</c:formatCode>
                <c:ptCount val="2"/>
                <c:pt idx="0">
                  <c:v>3.3E-3</c:v>
                </c:pt>
                <c:pt idx="1">
                  <c:v>5.3E-3</c:v>
                </c:pt>
              </c:numCache>
            </c:numRef>
          </c:val>
          <c:extLst>
            <c:ext xmlns:c16="http://schemas.microsoft.com/office/drawing/2014/chart" uri="{C3380CC4-5D6E-409C-BE32-E72D297353CC}">
              <c16:uniqueId val="{00000005-18A8-48CE-BF84-ED59F889CBD1}"/>
            </c:ext>
          </c:extLst>
        </c:ser>
        <c:ser>
          <c:idx val="6"/>
          <c:order val="2"/>
          <c:tx>
            <c:strRef>
              <c:f>⑨再審件!$M$40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206261510128914"/>
                  <c:y val="-6.6600066600066704E-2"/>
                </c:manualLayout>
              </c:layout>
              <c:tx>
                <c:strRef>
                  <c:f>⑨再審件!$N$56</c:f>
                  <c:strCache>
                    <c:ptCount val="1"/>
                    <c:pt idx="0">
                      <c:v>その他（単月）
0.2万件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{058D2BFF-7D4B-460D-A585-29C4A791322E}</c15:txfldGUID>
                      <c15:f>⑨再審件!$N$56</c15:f>
                      <c15:dlblFieldTableCache>
                        <c:ptCount val="1"/>
                        <c:pt idx="0">
                          <c:v>その他（単月）
0.2万件</c:v>
                        </c:pt>
                      </c15:dlblFieldTableCache>
                    </c15:dlblFTEntry>
                  </c15:dlblFieldTable>
                  <c15:showDataLabelsRange val="0"/>
                </c:ext>
                <c:ext xmlns:c16="http://schemas.microsoft.com/office/drawing/2014/chart" uri="{C3380CC4-5D6E-409C-BE32-E72D297353CC}">
                  <c16:uniqueId val="{00000006-18A8-48CE-BF84-ED59F889CBD1}"/>
                </c:ext>
              </c:extLst>
            </c:dLbl>
            <c:dLbl>
              <c:idx val="1"/>
              <c:layout>
                <c:manualLayout>
                  <c:x val="0.15838357912443266"/>
                  <c:y val="-7.2999756149362549E-2"/>
                </c:manualLayout>
              </c:layout>
              <c:tx>
                <c:strRef>
                  <c:f>⑨再審件!$P$56</c:f>
                  <c:strCache>
                    <c:ptCount val="1"/>
                    <c:pt idx="0">
                      <c:v>0.2万件
（▲3.7％）</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{C3336EC0-7AD0-4838-8794-46CF53A199C9}</c15:txfldGUID>
                      <c15:f>⑨再審件!$P$56</c15:f>
                      <c15:dlblFieldTableCache>
                        <c:ptCount val="1"/>
                        <c:pt idx="0">
                          <c:v>0.2万件
（▲3.7％）</c:v>
                        </c:pt>
                      </c15:dlblFieldTableCache>
                    </c15:dlblFTEntry>
                  </c15:dlblFieldTable>
                  <c15:showDataLabelsRange val="0"/>
                </c:ext>
                <c:ext xmlns:c16="http://schemas.microsoft.com/office/drawing/2014/chart" uri="{C3380CC4-5D6E-409C-BE32-E72D297353CC}">
                  <c16:uniqueId val="{00000007-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令和6年度審査分</c:v>
                </c:pt>
                <c:pt idx="1">
                  <c:v>令和7年度審査分</c:v>
                </c:pt>
              </c:strCache>
            </c:strRef>
          </c:cat>
          <c:val>
            <c:numRef>
              <c:f>⑨再審件!$N$40:$O$40</c:f>
              <c:numCache>
                <c:formatCode>#,##0.0;[Red]\-#,##0.0</c:formatCode>
                <c:ptCount val="2"/>
                <c:pt idx="0">
                  <c:v>0.18099999999999999</c:v>
                </c:pt>
                <c:pt idx="1">
                  <c:v>0.17430000000000001</c:v>
                </c:pt>
              </c:numCache>
            </c:numRef>
          </c:val>
          <c:extLst>
            <c:ext xmlns:c16="http://schemas.microsoft.com/office/drawing/2014/chart" uri="{C3380CC4-5D6E-409C-BE32-E72D297353CC}">
              <c16:uniqueId val="{00000008-18A8-48CE-BF84-ED59F889CBD1}"/>
            </c:ext>
          </c:extLst>
        </c:ser>
        <c:ser>
          <c:idx val="10"/>
          <c:order val="3"/>
          <c:tx>
            <c:strRef>
              <c:f>⑨再審件!$M$39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⑨再審件!$N$55</c:f>
                  <c:strCache>
                    <c:ptCount val="1"/>
                    <c:pt idx="0">
                      <c:v>健保組合（縦覧）
2.2万件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{A753189A-CC20-441A-AEB3-9380CB448077}</c15:txfldGUID>
                      <c15:f>⑨再審件!$N$55</c15:f>
                      <c15:dlblFieldTableCache>
                        <c:ptCount val="1"/>
                        <c:pt idx="0">
                          <c:v>健保組合（縦覧）
2.2万件</c:v>
                        </c:pt>
                      </c15:dlblFieldTableCache>
                    </c15:dlblFTEntry>
                  </c15:dlblFieldTable>
                  <c15:showDataLabelsRange val="0"/>
                </c:ext>
                <c:ext xmlns:c16="http://schemas.microsoft.com/office/drawing/2014/chart" uri="{C3380CC4-5D6E-409C-BE32-E72D297353CC}">
                  <c16:uniqueId val="{00000009-18A8-48CE-BF84-ED59F889CBD1}"/>
                </c:ext>
              </c:extLst>
            </c:dLbl>
            <c:dLbl>
              <c:idx val="1"/>
              <c:tx>
                <c:strRef>
                  <c:f>⑨再審件!$P$55</c:f>
                  <c:strCache>
                    <c:ptCount val="1"/>
                    <c:pt idx="0">
                      <c:v>2.3万件
（+6.7％）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{9D58B766-AA29-4E98-B578-3534F65A1C63}</c15:txfldGUID>
                      <c15:f>⑨再審件!$P$55</c15:f>
                      <c15:dlblFieldTableCache>
                        <c:ptCount val="1"/>
                        <c:pt idx="0">
                          <c:v>2.3万件
（+6.7％）</c:v>
                        </c:pt>
                      </c15:dlblFieldTableCache>
                    </c15:dlblFTEntry>
                  </c15:dlblFieldTable>
                  <c15:showDataLabelsRange val="0"/>
                </c:ext>
                <c:ext xmlns:c16="http://schemas.microsoft.com/office/drawing/2014/chart" uri="{C3380CC4-5D6E-409C-BE32-E72D297353CC}">
                  <c16:uniqueId val="{0000000A-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⑨再審件!$N$39:$O$39</c:f>
              <c:numCache>
                <c:formatCode>#,##0.0;[Red]\-#,##0.0</c:formatCode>
                <c:ptCount val="2"/>
                <c:pt idx="0">
                  <c:v>2.1953999999999998</c:v>
                </c:pt>
                <c:pt idx="1">
                  <c:v>2.3424</c:v>
                </c:pt>
              </c:numCache>
            </c:numRef>
          </c:val>
          <c:extLst>
            <c:ext xmlns:c16="http://schemas.microsoft.com/office/drawing/2014/chart" uri="{C3380CC4-5D6E-409C-BE32-E72D297353CC}">
              <c16:uniqueId val="{0000000B-18A8-48CE-BF84-ED59F889CBD1}"/>
            </c:ext>
          </c:extLst>
        </c:ser>
        <c:ser>
          <c:idx val="9"/>
          <c:order val="4"/>
          <c:tx>
            <c:strRef>
              <c:f>⑨再審件!$M$38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206261510128914"/>
                  <c:y val="-2.664002664002664E-3"/>
                </c:manualLayout>
              </c:layout>
              <c:tx>
                <c:strRef>
                  <c:f>⑨再審件!$N$54</c:f>
                  <c:strCache>
                    <c:ptCount val="1"/>
                    <c:pt idx="0">
                      <c:v>健保組合（突合）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{F1D008B5-D586-442C-9D65-CFFF9BD755C4}</c15:txfldGUID>
                      <c15:f>⑨再審件!$N$54</c15:f>
                      <c15:dlblFieldTableCache>
                        <c:ptCount val="1"/>
                        <c:pt idx="0">
                          <c:v>健保組合（突合）
0.0万件</c:v>
                        </c:pt>
                      </c15:dlblFieldTableCache>
                    </c15:dlblFTEntry>
                  </c15:dlblFieldTable>
                  <c15:showDataLabelsRange val="0"/>
                </c:ext>
                <c:ext xmlns:c16="http://schemas.microsoft.com/office/drawing/2014/chart" uri="{C3380CC4-5D6E-409C-BE32-E72D297353CC}">
                  <c16:uniqueId val="{0000000C-18A8-48CE-BF84-ED59F889CBD1}"/>
                </c:ext>
              </c:extLst>
            </c:dLbl>
            <c:dLbl>
              <c:idx val="1"/>
              <c:layout>
                <c:manualLayout>
                  <c:x val="0.15101289134438306"/>
                  <c:y val="-3.996003996003996E-3"/>
                </c:manualLayout>
              </c:layout>
              <c:tx>
                <c:strRef>
                  <c:f>⑨再審件!$P$54</c:f>
                  <c:strCache>
                    <c:ptCount val="1"/>
                    <c:pt idx="0">
                      <c:v>0.0万件
（+59.0％）</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{7AD940DD-0826-4CD4-8EA3-DAF142211768}</c15:txfldGUID>
                      <c15:f>⑨再審件!$P$54</c15:f>
                      <c15:dlblFieldTableCache>
                        <c:ptCount val="1"/>
                        <c:pt idx="0">
                          <c:v>0.0万件
（+59.0％）</c:v>
                        </c:pt>
                      </c15:dlblFieldTableCache>
                    </c15:dlblFTEntry>
                  </c15:dlblFieldTable>
                  <c15:showDataLabelsRange val="0"/>
                </c:ext>
                <c:ext xmlns:c16="http://schemas.microsoft.com/office/drawing/2014/chart" uri="{C3380CC4-5D6E-409C-BE32-E72D297353CC}">
                  <c16:uniqueId val="{0000000D-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⑨再審件!$N$38:$O$38</c:f>
              <c:numCache>
                <c:formatCode>#,##0.0;[Red]\-#,##0.0</c:formatCode>
                <c:ptCount val="2"/>
                <c:pt idx="0">
                  <c:v>1.5599999999999999E-2</c:v>
                </c:pt>
                <c:pt idx="1">
                  <c:v>2.4799999999999999E-2</c:v>
                </c:pt>
              </c:numCache>
            </c:numRef>
          </c:val>
          <c:extLst>
            <c:ext xmlns:c16="http://schemas.microsoft.com/office/drawing/2014/chart" uri="{C3380CC4-5D6E-409C-BE32-E72D297353CC}">
              <c16:uniqueId val="{0000000E-18A8-48CE-BF84-ED59F889CBD1}"/>
            </c:ext>
          </c:extLst>
        </c:ser>
        <c:ser>
          <c:idx val="4"/>
          <c:order val="5"/>
          <c:tx>
            <c:strRef>
              <c:f>⑨再審件!$M$37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⑨再審件!$N$53</c:f>
                  <c:strCache>
                    <c:ptCount val="1"/>
                    <c:pt idx="0">
                      <c:v>健保組合（単月）
1.1万件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{F1DDAFEE-3AD5-48F3-A38B-F2A5318A7D69}</c15:txfldGUID>
                      <c15:f>⑨再審件!$N$53</c15:f>
                      <c15:dlblFieldTableCache>
                        <c:ptCount val="1"/>
                        <c:pt idx="0">
                          <c:v>健保組合（単月）
1.1万件</c:v>
                        </c:pt>
                      </c15:dlblFieldTableCache>
                    </c15:dlblFTEntry>
                  </c15:dlblFieldTable>
                  <c15:showDataLabelsRange val="0"/>
                </c:ext>
                <c:ext xmlns:c16="http://schemas.microsoft.com/office/drawing/2014/chart" uri="{C3380CC4-5D6E-409C-BE32-E72D297353CC}">
                  <c16:uniqueId val="{0000000F-18A8-48CE-BF84-ED59F889CBD1}"/>
                </c:ext>
              </c:extLst>
            </c:dLbl>
            <c:dLbl>
              <c:idx val="1"/>
              <c:tx>
                <c:strRef>
                  <c:f>⑨再審件!$P$53</c:f>
                  <c:strCache>
                    <c:ptCount val="1"/>
                    <c:pt idx="0">
                      <c:v>1.2万件
（+14.0％）</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{563BEAE8-EBD5-4E8F-BFF9-15A69970F105}</c15:txfldGUID>
                      <c15:f>⑨再審件!$P$53</c15:f>
                      <c15:dlblFieldTableCache>
                        <c:ptCount val="1"/>
                        <c:pt idx="0">
                          <c:v>1.2万件
（+14.0％）</c:v>
                        </c:pt>
                      </c15:dlblFieldTableCache>
                    </c15:dlblFTEntry>
                  </c15:dlblFieldTable>
                  <c15:showDataLabelsRange val="0"/>
                </c:ext>
                <c:ext xmlns:c16="http://schemas.microsoft.com/office/drawing/2014/chart" uri="{C3380CC4-5D6E-409C-BE32-E72D297353CC}">
                  <c16:uniqueId val="{00000010-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令和6年度審査分</c:v>
                </c:pt>
                <c:pt idx="1">
                  <c:v>令和7年度審査分</c:v>
                </c:pt>
              </c:strCache>
            </c:strRef>
          </c:cat>
          <c:val>
            <c:numRef>
              <c:f>⑨再審件!$N$37:$O$37</c:f>
              <c:numCache>
                <c:formatCode>#,##0.0;[Red]\-#,##0.0</c:formatCode>
                <c:ptCount val="2"/>
                <c:pt idx="0">
                  <c:v>1.0623</c:v>
                </c:pt>
                <c:pt idx="1">
                  <c:v>1.2114</c:v>
                </c:pt>
              </c:numCache>
            </c:numRef>
          </c:val>
          <c:extLst>
            <c:ext xmlns:c16="http://schemas.microsoft.com/office/drawing/2014/chart" uri="{C3380CC4-5D6E-409C-BE32-E72D297353CC}">
              <c16:uniqueId val="{00000011-18A8-48CE-BF84-ED59F889CBD1}"/>
            </c:ext>
          </c:extLst>
        </c:ser>
        <c:ser>
          <c:idx val="8"/>
          <c:order val="6"/>
          <c:tx>
            <c:strRef>
              <c:f>⑨再審件!$M$36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6058627340090775"/>
                  <c:y val="2.2856933093153467E-2"/>
                </c:manualLayout>
              </c:layout>
              <c:tx>
                <c:strRef>
                  <c:f>⑨再審件!$N$52</c:f>
                  <c:strCache>
                    <c:ptCount val="1"/>
                    <c:pt idx="0">
                      <c:v>共済組合（縦覧）
0.3万件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{96175DF9-8EF8-4A29-B6C5-20A0992F6B27}</c15:txfldGUID>
                      <c15:f>⑨再審件!$N$52</c15:f>
                      <c15:dlblFieldTableCache>
                        <c:ptCount val="1"/>
                        <c:pt idx="0">
                          <c:v>共済組合（縦覧）
0.3万件</c:v>
                        </c:pt>
                      </c15:dlblFieldTableCache>
                    </c15:dlblFTEntry>
                  </c15:dlblFieldTable>
                  <c15:showDataLabelsRange val="0"/>
                </c:ext>
                <c:ext xmlns:c16="http://schemas.microsoft.com/office/drawing/2014/chart" uri="{C3380CC4-5D6E-409C-BE32-E72D297353CC}">
                  <c16:uniqueId val="{00000012-18A8-48CE-BF84-ED59F889CBD1}"/>
                </c:ext>
              </c:extLst>
            </c:dLbl>
            <c:dLbl>
              <c:idx val="1"/>
              <c:layout>
                <c:manualLayout>
                  <c:x val="0.15135714389292498"/>
                  <c:y val="2.0476845988657011E-2"/>
                </c:manualLayout>
              </c:layout>
              <c:tx>
                <c:strRef>
                  <c:f>⑨再審件!$P$52</c:f>
                  <c:strCache>
                    <c:ptCount val="1"/>
                    <c:pt idx="0">
                      <c:v>0.4万件
（+23.3％）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{603EF400-224E-44EC-B01F-16CFAC31A6D2}</c15:txfldGUID>
                      <c15:f>⑨再審件!$P$52</c15:f>
                      <c15:dlblFieldTableCache>
                        <c:ptCount val="1"/>
                        <c:pt idx="0">
                          <c:v>0.4万件
（+23.3％）</c:v>
                        </c:pt>
                      </c15:dlblFieldTableCache>
                    </c15:dlblFTEntry>
                  </c15:dlblFieldTable>
                  <c15:showDataLabelsRange val="0"/>
                </c:ext>
                <c:ext xmlns:c16="http://schemas.microsoft.com/office/drawing/2014/chart" uri="{C3380CC4-5D6E-409C-BE32-E72D297353CC}">
                  <c16:uniqueId val="{00000013-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⑨再審件!$N$36:$O$36</c:f>
              <c:numCache>
                <c:formatCode>#,##0.0;[Red]\-#,##0.0</c:formatCode>
                <c:ptCount val="2"/>
                <c:pt idx="0">
                  <c:v>0.31569999999999998</c:v>
                </c:pt>
                <c:pt idx="1">
                  <c:v>0.38919999999999999</c:v>
                </c:pt>
              </c:numCache>
            </c:numRef>
          </c:val>
          <c:extLst>
            <c:ext xmlns:c16="http://schemas.microsoft.com/office/drawing/2014/chart" uri="{C3380CC4-5D6E-409C-BE32-E72D297353CC}">
              <c16:uniqueId val="{00000014-18A8-48CE-BF84-ED59F889CBD1}"/>
            </c:ext>
          </c:extLst>
        </c:ser>
        <c:ser>
          <c:idx val="7"/>
          <c:order val="7"/>
          <c:tx>
            <c:strRef>
              <c:f>⑨再審件!$M$35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2789402705876"/>
                  <c:y val="-2.3661377992086654E-4"/>
                </c:manualLayout>
              </c:layout>
              <c:tx>
                <c:strRef>
                  <c:f>⑨再審件!$N$51</c:f>
                  <c:strCache>
                    <c:ptCount val="1"/>
                    <c:pt idx="0">
                      <c:v>共済組合（突合）
0.0万件</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{CC88FE7B-1543-4780-9F79-DADCDE222070}</c15:txfldGUID>
                      <c15:f>⑨再審件!$N$51</c15:f>
                      <c15:dlblFieldTableCache>
                        <c:ptCount val="1"/>
                        <c:pt idx="0">
                          <c:v>共済組合（突合）
0.0万件</c:v>
                        </c:pt>
                      </c15:dlblFieldTableCache>
                    </c15:dlblFTEntry>
                  </c15:dlblFieldTable>
                  <c15:showDataLabelsRange val="0"/>
                </c:ext>
                <c:ext xmlns:c16="http://schemas.microsoft.com/office/drawing/2014/chart" uri="{C3380CC4-5D6E-409C-BE32-E72D297353CC}">
                  <c16:uniqueId val="{00000015-18A8-48CE-BF84-ED59F889CBD1}"/>
                </c:ext>
              </c:extLst>
            </c:dLbl>
            <c:dLbl>
              <c:idx val="1"/>
              <c:layout>
                <c:manualLayout>
                  <c:x val="0.15320296979452155"/>
                  <c:y val="-1.4740115527517102E-3"/>
                </c:manualLayout>
              </c:layout>
              <c:tx>
                <c:strRef>
                  <c:f>⑨再審件!$P$51</c:f>
                  <c:strCache>
                    <c:ptCount val="1"/>
                    <c:pt idx="0">
                      <c:v>0.0万件
（+61.6％）</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{79DF174C-1273-4D23-86C7-3F5ECAC4BC35}</c15:txfldGUID>
                      <c15:f>⑨再審件!$P$51</c15:f>
                      <c15:dlblFieldTableCache>
                        <c:ptCount val="1"/>
                        <c:pt idx="0">
                          <c:v>0.0万件
（+61.6％）</c:v>
                        </c:pt>
                      </c15:dlblFieldTableCache>
                    </c15:dlblFTEntry>
                  </c15:dlblFieldTable>
                  <c15:showDataLabelsRange val="0"/>
                </c:ext>
                <c:ext xmlns:c16="http://schemas.microsoft.com/office/drawing/2014/chart" uri="{C3380CC4-5D6E-409C-BE32-E72D297353CC}">
                  <c16:uniqueId val="{00000016-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⑨再審件!$N$35:$O$35</c:f>
              <c:numCache>
                <c:formatCode>#,##0.0;[Red]\-#,##0.0</c:formatCode>
                <c:ptCount val="2"/>
                <c:pt idx="0">
                  <c:v>8.6E-3</c:v>
                </c:pt>
                <c:pt idx="1">
                  <c:v>1.3899999999999999E-2</c:v>
                </c:pt>
              </c:numCache>
            </c:numRef>
          </c:val>
          <c:extLst>
            <c:ext xmlns:c16="http://schemas.microsoft.com/office/drawing/2014/chart" uri="{C3380CC4-5D6E-409C-BE32-E72D297353CC}">
              <c16:uniqueId val="{00000017-18A8-48CE-BF84-ED59F889CBD1}"/>
            </c:ext>
          </c:extLst>
        </c:ser>
        <c:ser>
          <c:idx val="3"/>
          <c:order val="8"/>
          <c:tx>
            <c:strRef>
              <c:f>⑨再審件!$M$34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5875306332564784"/>
                  <c:y val="-2.3259155542620109E-2"/>
                </c:manualLayout>
              </c:layout>
              <c:tx>
                <c:strRef>
                  <c:f>⑨再審件!$N$50</c:f>
                  <c:strCache>
                    <c:ptCount val="1"/>
                    <c:pt idx="0">
                      <c:v>共済組合（単月）
0.2万件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{233E66E4-382A-4F16-B901-8E146D66C424}</c15:txfldGUID>
                      <c15:f>⑨再審件!$N$50</c15:f>
                      <c15:dlblFieldTableCache>
                        <c:ptCount val="1"/>
                        <c:pt idx="0">
                          <c:v>共済組合（単月）
0.2万件</c:v>
                        </c:pt>
                      </c15:dlblFieldTableCache>
                    </c15:dlblFTEntry>
                  </c15:dlblFieldTable>
                  <c15:showDataLabelsRange val="0"/>
                </c:ext>
                <c:ext xmlns:c16="http://schemas.microsoft.com/office/drawing/2014/chart" uri="{C3380CC4-5D6E-409C-BE32-E72D297353CC}">
                  <c16:uniqueId val="{00000018-18A8-48CE-BF84-ED59F889CBD1}"/>
                </c:ext>
              </c:extLst>
            </c:dLbl>
            <c:dLbl>
              <c:idx val="1"/>
              <c:layout>
                <c:manualLayout>
                  <c:x val="0.1550487956961181"/>
                  <c:y val="-3.1298570196207992E-2"/>
                </c:manualLayout>
              </c:layout>
              <c:tx>
                <c:strRef>
                  <c:f>⑨再審件!$P$50</c:f>
                  <c:strCache>
                    <c:ptCount val="1"/>
                    <c:pt idx="0">
                      <c:v>0.3万件
（+17.8％）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{5E32C355-F49E-4053-AF81-77355365317E}</c15:txfldGUID>
                      <c15:f>⑨再審件!$P$50</c15:f>
                      <c15:dlblFieldTableCache>
                        <c:ptCount val="1"/>
                        <c:pt idx="0">
                          <c:v>0.3万件
（+17.8％）</c:v>
                        </c:pt>
                      </c15:dlblFieldTableCache>
                    </c15:dlblFTEntry>
                  </c15:dlblFieldTable>
                  <c15:showDataLabelsRange val="0"/>
                </c:ext>
                <c:ext xmlns:c16="http://schemas.microsoft.com/office/drawing/2014/chart" uri="{C3380CC4-5D6E-409C-BE32-E72D297353CC}">
                  <c16:uniqueId val="{00000019-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令和6年度審査分</c:v>
                </c:pt>
                <c:pt idx="1">
                  <c:v>令和7年度審査分</c:v>
                </c:pt>
              </c:strCache>
            </c:strRef>
          </c:cat>
          <c:val>
            <c:numRef>
              <c:f>⑨再審件!$N$34:$O$34</c:f>
              <c:numCache>
                <c:formatCode>#,##0.0;[Red]\-#,##0.0</c:formatCode>
                <c:ptCount val="2"/>
                <c:pt idx="0">
                  <c:v>0.22009999999999999</c:v>
                </c:pt>
                <c:pt idx="1">
                  <c:v>0.25929999999999997</c:v>
                </c:pt>
              </c:numCache>
            </c:numRef>
          </c:val>
          <c:extLst>
            <c:ext xmlns:c16="http://schemas.microsoft.com/office/drawing/2014/chart" uri="{C3380CC4-5D6E-409C-BE32-E72D297353CC}">
              <c16:uniqueId val="{0000001A-18A8-48CE-BF84-ED59F889CBD1}"/>
            </c:ext>
          </c:extLst>
        </c:ser>
        <c:ser>
          <c:idx val="5"/>
          <c:order val="9"/>
          <c:tx>
            <c:strRef>
              <c:f>⑨再審件!$M$33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⑨再審件!$N$49</c:f>
                  <c:strCache>
                    <c:ptCount val="1"/>
                    <c:pt idx="0">
                      <c:v>協会けんぽ（縦覧）
4.4万件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{936FDDDE-656F-4B7C-9EB2-C5DA77619163}</c15:txfldGUID>
                      <c15:f>⑨再審件!$N$49</c15:f>
                      <c15:dlblFieldTableCache>
                        <c:ptCount val="1"/>
                        <c:pt idx="0">
                          <c:v>協会けんぽ（縦覧）
4.4万件</c:v>
                        </c:pt>
                      </c15:dlblFieldTableCache>
                    </c15:dlblFTEntry>
                  </c15:dlblFieldTable>
                  <c15:showDataLabelsRange val="0"/>
                </c:ext>
                <c:ext xmlns:c16="http://schemas.microsoft.com/office/drawing/2014/chart" uri="{C3380CC4-5D6E-409C-BE32-E72D297353CC}">
                  <c16:uniqueId val="{0000001B-18A8-48CE-BF84-ED59F889CBD1}"/>
                </c:ext>
              </c:extLst>
            </c:dLbl>
            <c:dLbl>
              <c:idx val="1"/>
              <c:tx>
                <c:strRef>
                  <c:f>⑨再審件!$P$49</c:f>
                  <c:strCache>
                    <c:ptCount val="1"/>
                    <c:pt idx="0">
                      <c:v>3.6万件
（▲17.4％）</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{C829B3CA-DFDB-4003-B5BA-6A704504A7F2}</c15:txfldGUID>
                      <c15:f>⑨再審件!$P$49</c15:f>
                      <c15:dlblFieldTableCache>
                        <c:ptCount val="1"/>
                        <c:pt idx="0">
                          <c:v>3.6万件
（▲17.4％）</c:v>
                        </c:pt>
                      </c15:dlblFieldTableCache>
                    </c15:dlblFTEntry>
                  </c15:dlblFieldTable>
                  <c15:showDataLabelsRange val="0"/>
                </c:ext>
                <c:ext xmlns:c16="http://schemas.microsoft.com/office/drawing/2014/chart" uri="{C3380CC4-5D6E-409C-BE32-E72D297353CC}">
                  <c16:uniqueId val="{0000001C-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⑨再審件!$N$33:$O$33</c:f>
              <c:numCache>
                <c:formatCode>#,##0.0;[Red]\-#,##0.0</c:formatCode>
                <c:ptCount val="2"/>
                <c:pt idx="0">
                  <c:v>4.3605</c:v>
                </c:pt>
                <c:pt idx="1">
                  <c:v>3.601</c:v>
                </c:pt>
              </c:numCache>
            </c:numRef>
          </c:val>
          <c:extLst>
            <c:ext xmlns:c16="http://schemas.microsoft.com/office/drawing/2014/chart" uri="{C3380CC4-5D6E-409C-BE32-E72D297353CC}">
              <c16:uniqueId val="{0000001D-18A8-48CE-BF84-ED59F889CBD1}"/>
            </c:ext>
          </c:extLst>
        </c:ser>
        <c:ser>
          <c:idx val="1"/>
          <c:order val="10"/>
          <c:tx>
            <c:strRef>
              <c:f>⑨再審件!$M$32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⑨再審件!$N$48</c:f>
                  <c:strCache>
                    <c:ptCount val="1"/>
                    <c:pt idx="0">
                      <c:v>協会けんぽ（突合）
0.2万件</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{1F148B94-1D6D-47BE-82F9-9E64560653BB}</c15:txfldGUID>
                      <c15:f>⑨再審件!$N$48</c15:f>
                      <c15:dlblFieldTableCache>
                        <c:ptCount val="1"/>
                        <c:pt idx="0">
                          <c:v>協会けんぽ（突合）
0.2万件</c:v>
                        </c:pt>
                      </c15:dlblFieldTableCache>
                    </c15:dlblFTEntry>
                  </c15:dlblFieldTable>
                  <c15:showDataLabelsRange val="0"/>
                </c:ext>
                <c:ext xmlns:c16="http://schemas.microsoft.com/office/drawing/2014/chart" uri="{C3380CC4-5D6E-409C-BE32-E72D297353CC}">
                  <c16:uniqueId val="{0000001E-18A8-48CE-BF84-ED59F889CBD1}"/>
                </c:ext>
              </c:extLst>
            </c:dLbl>
            <c:dLbl>
              <c:idx val="1"/>
              <c:tx>
                <c:strRef>
                  <c:f>⑨再審件!$P$48</c:f>
                  <c:strCache>
                    <c:ptCount val="1"/>
                    <c:pt idx="0">
                      <c:v>0.2万件
（▲0.7％）</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{B781E2DA-57CB-44DB-9FE9-D8F0C2C6CC12}</c15:txfldGUID>
                      <c15:f>⑨再審件!$P$48</c15:f>
                      <c15:dlblFieldTableCache>
                        <c:ptCount val="1"/>
                        <c:pt idx="0">
                          <c:v>0.2万件
（▲0.7％）</c:v>
                        </c:pt>
                      </c15:dlblFieldTableCache>
                    </c15:dlblFTEntry>
                  </c15:dlblFieldTable>
                  <c15:showDataLabelsRange val="0"/>
                </c:ext>
                <c:ext xmlns:c16="http://schemas.microsoft.com/office/drawing/2014/chart" uri="{C3380CC4-5D6E-409C-BE32-E72D297353CC}">
                  <c16:uniqueId val="{0000001F-18A8-48CE-BF84-ED59F889CBD1}"/>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⑨再審件!$N$32:$O$32</c:f>
              <c:numCache>
                <c:formatCode>#,##0.0;[Red]\-#,##0.0</c:formatCode>
                <c:ptCount val="2"/>
                <c:pt idx="0">
                  <c:v>0.1623</c:v>
                </c:pt>
                <c:pt idx="1">
                  <c:v>0.16109999999999999</c:v>
                </c:pt>
              </c:numCache>
            </c:numRef>
          </c:val>
          <c:extLst>
            <c:ext xmlns:c16="http://schemas.microsoft.com/office/drawing/2014/chart" uri="{C3380CC4-5D6E-409C-BE32-E72D297353CC}">
              <c16:uniqueId val="{00000020-18A8-48CE-BF84-ED59F889CBD1}"/>
            </c:ext>
          </c:extLst>
        </c:ser>
        <c:ser>
          <c:idx val="2"/>
          <c:order val="11"/>
          <c:tx>
            <c:strRef>
              <c:f>⑨再審件!$M$31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⑨再審件!$N$47</c:f>
                  <c:strCache>
                    <c:ptCount val="1"/>
                    <c:pt idx="0">
                      <c:v>協会けんぽ（単月）
2.3万件</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{66561D5A-8DD3-4C31-BB26-9D7758218FCF}</c15:txfldGUID>
                      <c15:f>⑨再審件!$N$47</c15:f>
                      <c15:dlblFieldTableCache>
                        <c:ptCount val="1"/>
                        <c:pt idx="0">
                          <c:v>協会けんぽ（単月）
2.3万件</c:v>
                        </c:pt>
                      </c15:dlblFieldTableCache>
                    </c15:dlblFTEntry>
                  </c15:dlblFieldTable>
                  <c15:showDataLabelsRange val="0"/>
                </c:ext>
                <c:ext xmlns:c16="http://schemas.microsoft.com/office/drawing/2014/chart" uri="{C3380CC4-5D6E-409C-BE32-E72D297353CC}">
                  <c16:uniqueId val="{00000021-18A8-48CE-BF84-ED59F889CBD1}"/>
                </c:ext>
              </c:extLst>
            </c:dLbl>
            <c:dLbl>
              <c:idx val="1"/>
              <c:tx>
                <c:strRef>
                  <c:f>⑨再審件!$P$47</c:f>
                  <c:strCache>
                    <c:ptCount val="1"/>
                    <c:pt idx="0">
                      <c:v>2.5万件
（+7.2％）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{D4E529CC-E460-4FEB-A63A-6824AE8982DB}</c15:txfldGUID>
                      <c15:f>⑨再審件!$P$47</c15:f>
                      <c15:dlblFieldTableCache>
                        <c:ptCount val="1"/>
                        <c:pt idx="0">
                          <c:v>2.5万件
（+7.2％）</c:v>
                        </c:pt>
                      </c15:dlblFieldTableCache>
                    </c15:dlblFTEntry>
                  </c15:dlblFieldTable>
                  <c15:showDataLabelsRange val="0"/>
                </c:ext>
                <c:ext xmlns:c16="http://schemas.microsoft.com/office/drawing/2014/chart" uri="{C3380CC4-5D6E-409C-BE32-E72D297353CC}">
                  <c16:uniqueId val="{00000022-18A8-48CE-BF84-ED59F889CBD1}"/>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(⑨再審件!$M$61,⑨再審件!$O$61)</c:f>
              <c:strCache>
                <c:ptCount val="2"/>
                <c:pt idx="0">
                  <c:v>令和6年度審査分</c:v>
                </c:pt>
                <c:pt idx="1">
                  <c:v>令和7年度審査分</c:v>
                </c:pt>
              </c:strCache>
            </c:strRef>
          </c:cat>
          <c:val>
            <c:numRef>
              <c:f>⑨再審件!$N$31:$O$31</c:f>
              <c:numCache>
                <c:formatCode>#,##0.0;[Red]\-#,##0.0</c:formatCode>
                <c:ptCount val="2"/>
                <c:pt idx="0">
                  <c:v>2.3262999999999998</c:v>
                </c:pt>
                <c:pt idx="1">
                  <c:v>2.4929000000000001</c:v>
                </c:pt>
              </c:numCache>
            </c:numRef>
          </c:val>
          <c:extLst>
            <c:ext xmlns:c16="http://schemas.microsoft.com/office/drawing/2014/chart" uri="{C3380CC4-5D6E-409C-BE32-E72D297353CC}">
              <c16:uniqueId val="{00000023-18A8-48CE-BF84-ED59F889CBD1}"/>
            </c:ext>
          </c:extLst>
        </c:ser>
        <c:dLbls>
          <c:showLegendKey val="0"/>
          <c:showVal val="0"/>
          <c:showCatName val="0"/>
          <c:showSerName val="0"/>
          <c:showPercent val="0"/>
          <c:showBubbleSize val="0"/>
        </c:dLbls>
        <c:gapWidth val="150"/>
        <c:overlap val="100"/>
        <c:serLines/>
        <c:axId val="378404720"/>
        <c:axId val="378406680"/>
      </c:barChart>
      <c:lineChart>
        <c:grouping val="standard"/>
        <c:varyColors val="0"/>
        <c:ser>
          <c:idx val="0"/>
          <c:order val="12"/>
          <c:tx>
            <c:strRef>
              <c:f>⑨再審件!$M$30</c:f>
              <c:strCache>
                <c:ptCount val="1"/>
                <c:pt idx="0">
                  <c:v>全管掌</c:v>
                </c:pt>
              </c:strCache>
            </c:strRef>
          </c:tx>
          <c:spPr>
            <a:ln w="19050">
              <a:noFill/>
            </a:ln>
          </c:spPr>
          <c:marker>
            <c:symbol val="none"/>
          </c:marker>
          <c:dLbls>
            <c:dLbl>
              <c:idx val="0"/>
              <c:tx>
                <c:strRef>
                  <c:f>⑨再審件!$N$46</c:f>
                  <c:strCache>
                    <c:ptCount val="1"/>
                    <c:pt idx="0">
                      <c:v>全管掌
11.1万件</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{9FC842B9-DC94-42C7-AEC5-F485B1E2997F}</c15:txfldGUID>
                      <c15:f>⑨再審件!$N$46</c15:f>
                      <c15:dlblFieldTableCache>
                        <c:ptCount val="1"/>
                        <c:pt idx="0">
                          <c:v>全管掌
11.1万件</c:v>
                        </c:pt>
                      </c15:dlblFieldTableCache>
                    </c15:dlblFTEntry>
                  </c15:dlblFieldTable>
                  <c15:showDataLabelsRange val="0"/>
                </c:ext>
                <c:ext xmlns:c16="http://schemas.microsoft.com/office/drawing/2014/chart" uri="{C3380CC4-5D6E-409C-BE32-E72D297353CC}">
                  <c16:uniqueId val="{00000024-18A8-48CE-BF84-ED59F889CBD1}"/>
                </c:ext>
              </c:extLst>
            </c:dLbl>
            <c:dLbl>
              <c:idx val="1"/>
              <c:tx>
                <c:strRef>
                  <c:f>⑨再審件!$P$46</c:f>
                  <c:strCache>
                    <c:ptCount val="1"/>
                    <c:pt idx="0">
                      <c:v>10.9万件
（▲1.5％）</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{FECB6136-9D44-439A-B075-CA12A4E4C642}</c15:txfldGUID>
                      <c15:f>⑨再審件!$P$46</c15:f>
                      <c15:dlblFieldTableCache>
                        <c:ptCount val="1"/>
                        <c:pt idx="0">
                          <c:v>10.9万件
（▲1.5％）</c:v>
                        </c:pt>
                      </c15:dlblFieldTableCache>
                    </c15:dlblFTEntry>
                  </c15:dlblFieldTable>
                  <c15:showDataLabelsRange val="0"/>
                </c:ext>
                <c:ext xmlns:c16="http://schemas.microsoft.com/office/drawing/2014/chart" uri="{C3380CC4-5D6E-409C-BE32-E72D297353CC}">
                  <c16:uniqueId val="{00000025-18A8-48CE-BF84-ED59F889CBD1}"/>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1"/>
            <c:showSerName val="0"/>
            <c:showPercent val="0"/>
            <c:showBubbleSize val="0"/>
            <c:showLeaderLines val="0"/>
            <c:extLst>
              <c:ext xmlns:c15="http://schemas.microsoft.com/office/drawing/2012/chart" uri="{CE6537A1-D6FC-4f65-9D91-7224C49458BB}">
                <c15:showLeaderLines val="0"/>
              </c:ext>
            </c:extLst>
          </c:dLbls>
          <c:val>
            <c:numRef>
              <c:f>⑨再審件!$N$30:$O$30</c:f>
              <c:numCache>
                <c:formatCode>#,##0.0;[Red]\-#,##0.0</c:formatCode>
                <c:ptCount val="2"/>
                <c:pt idx="0">
                  <c:v>11.0769</c:v>
                </c:pt>
                <c:pt idx="1">
                  <c:v>10.9063</c:v>
                </c:pt>
              </c:numCache>
            </c:numRef>
          </c:val>
          <c:smooth val="0"/>
          <c:extLst>
            <c:ext xmlns:c16="http://schemas.microsoft.com/office/drawing/2014/chart" uri="{C3380CC4-5D6E-409C-BE32-E72D297353CC}">
              <c16:uniqueId val="{00000026-18A8-48CE-BF84-ED59F889CBD1}"/>
            </c:ext>
          </c:extLst>
        </c:ser>
        <c:dLbls>
          <c:showLegendKey val="0"/>
          <c:showVal val="1"/>
          <c:showCatName val="0"/>
          <c:showSerName val="0"/>
          <c:showPercent val="0"/>
          <c:showBubbleSize val="0"/>
        </c:dLbls>
        <c:marker val="1"/>
        <c:smooth val="0"/>
        <c:axId val="378404720"/>
        <c:axId val="378406680"/>
      </c:lineChart>
      <c:catAx>
        <c:axId val="378404720"/>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6680"/>
        <c:crosses val="autoZero"/>
        <c:auto val="1"/>
        <c:lblAlgn val="ctr"/>
        <c:lblOffset val="100"/>
        <c:tickLblSkip val="1"/>
        <c:tickMarkSkip val="1"/>
        <c:noMultiLvlLbl val="0"/>
      </c:catAx>
      <c:valAx>
        <c:axId val="378406680"/>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件数（万件）</a:t>
                </a:r>
              </a:p>
            </c:rich>
          </c:tx>
          <c:layout>
            <c:manualLayout>
              <c:xMode val="edge"/>
              <c:yMode val="edge"/>
              <c:x val="5.0699655828754381E-3"/>
              <c:y val="0.41475595853548602"/>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4720"/>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8066364480617452E-2"/>
          <c:y val="2.1934208085805127E-2"/>
          <c:w val="0.89640944433691161"/>
          <c:h val="0.90129655043490153"/>
        </c:manualLayout>
      </c:layout>
      <c:barChart>
        <c:barDir val="col"/>
        <c:grouping val="stacked"/>
        <c:varyColors val="0"/>
        <c:ser>
          <c:idx val="12"/>
          <c:order val="0"/>
          <c:tx>
            <c:strRef>
              <c:f>⑩再審点!$M$42</c:f>
              <c:strCache>
                <c:ptCount val="1"/>
                <c:pt idx="0">
                  <c:v>その他各法（縦覧）</c:v>
                </c:pt>
              </c:strCache>
            </c:strRef>
          </c:tx>
          <c:spPr>
            <a:pattFill prst="dkVert">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7700729398"/>
                  <c:y val="-1.0916327766721664E-2"/>
                </c:manualLayout>
              </c:layout>
              <c:tx>
                <c:strRef>
                  <c:f>⑩再審点!$N$58</c:f>
                  <c:strCache>
                    <c:ptCount val="1"/>
                    <c:pt idx="0">
                      <c:v>その他（縦覧）
0.4百万点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{71FB6184-5C0D-4811-AF09-B0AF943AA2AC}</c15:txfldGUID>
                      <c15:f>⑩再審点!$N$58</c15:f>
                      <c15:dlblFieldTableCache>
                        <c:ptCount val="1"/>
                        <c:pt idx="0">
                          <c:v>その他（縦覧）
0.4百万点</c:v>
                        </c:pt>
                      </c15:dlblFieldTableCache>
                    </c15:dlblFTEntry>
                  </c15:dlblFieldTable>
                  <c15:showDataLabelsRange val="0"/>
                </c:ext>
                <c:ext xmlns:c16="http://schemas.microsoft.com/office/drawing/2014/chart" uri="{C3380CC4-5D6E-409C-BE32-E72D297353CC}">
                  <c16:uniqueId val="{00000000-7421-4930-B93D-ED553116FA03}"/>
                </c:ext>
              </c:extLst>
            </c:dLbl>
            <c:dLbl>
              <c:idx val="1"/>
              <c:layout>
                <c:manualLayout>
                  <c:x val="0.16981119763344485"/>
                  <c:y val="-1.7599932875523427E-2"/>
                </c:manualLayout>
              </c:layout>
              <c:tx>
                <c:strRef>
                  <c:f>⑩再審点!$P$58</c:f>
                  <c:strCache>
                    <c:ptCount val="1"/>
                    <c:pt idx="0">
                      <c:v>0.5百万点
（+24.1％）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{63EBEE23-6530-4765-9DD0-C964F6D81CB3}</c15:txfldGUID>
                      <c15:f>⑩再審点!$P$58</c15:f>
                      <c15:dlblFieldTableCache>
                        <c:ptCount val="1"/>
                        <c:pt idx="0">
                          <c:v>0.5百万点
（+24.1％）</c:v>
                        </c:pt>
                      </c15:dlblFieldTableCache>
                    </c15:dlblFTEntry>
                  </c15:dlblFieldTable>
                  <c15:showDataLabelsRange val="0"/>
                </c:ext>
                <c:ext xmlns:c16="http://schemas.microsoft.com/office/drawing/2014/chart" uri="{C3380CC4-5D6E-409C-BE32-E72D297353CC}">
                  <c16:uniqueId val="{00000001-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⑩再審点!$N$42:$O$42</c:f>
              <c:numCache>
                <c:formatCode>#,##0.0;[Red]\-#,##0.0</c:formatCode>
                <c:ptCount val="2"/>
                <c:pt idx="0">
                  <c:v>0.385322</c:v>
                </c:pt>
                <c:pt idx="1">
                  <c:v>0.47812500000000002</c:v>
                </c:pt>
              </c:numCache>
            </c:numRef>
          </c:val>
          <c:extLst>
            <c:ext xmlns:c16="http://schemas.microsoft.com/office/drawing/2014/chart" uri="{C3380CC4-5D6E-409C-BE32-E72D297353CC}">
              <c16:uniqueId val="{00000002-7421-4930-B93D-ED553116FA03}"/>
            </c:ext>
          </c:extLst>
        </c:ser>
        <c:ser>
          <c:idx val="11"/>
          <c:order val="1"/>
          <c:tx>
            <c:strRef>
              <c:f>⑩再審点!$M$41</c:f>
              <c:strCache>
                <c:ptCount val="1"/>
                <c:pt idx="0">
                  <c:v>その他各法（突合）</c:v>
                </c:pt>
              </c:strCache>
            </c:strRef>
          </c:tx>
          <c:spPr>
            <a:pattFill prst="sphere">
              <a:fgClr>
                <a:schemeClr val="accent6">
                  <a:lumMod val="20000"/>
                  <a:lumOff val="80000"/>
                </a:schemeClr>
              </a:fgClr>
              <a:bgClr>
                <a:schemeClr val="bg1"/>
              </a:bgClr>
            </a:pattFill>
            <a:ln w="12700">
              <a:solidFill>
                <a:schemeClr val="accent6">
                  <a:lumMod val="75000"/>
                </a:schemeClr>
              </a:solidFill>
            </a:ln>
          </c:spPr>
          <c:invertIfNegative val="0"/>
          <c:dLbls>
            <c:dLbl>
              <c:idx val="0"/>
              <c:layout>
                <c:manualLayout>
                  <c:x val="-0.16796959251858756"/>
                  <c:y val="-3.6602873341569066E-2"/>
                </c:manualLayout>
              </c:layout>
              <c:tx>
                <c:strRef>
                  <c:f>⑩再審点!$N$57</c:f>
                  <c:strCache>
                    <c:ptCount val="1"/>
                    <c:pt idx="0">
                      <c:v>その他（突合）
0.0百万点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{34FCEA35-4488-4332-AF37-E1D568F0F167}</c15:txfldGUID>
                      <c15:f>⑩再審点!$N$57</c15:f>
                      <c15:dlblFieldTableCache>
                        <c:ptCount val="1"/>
                        <c:pt idx="0">
                          <c:v>その他（突合）
0.0百万点</c:v>
                        </c:pt>
                      </c15:dlblFieldTableCache>
                    </c15:dlblFTEntry>
                  </c15:dlblFieldTable>
                  <c15:showDataLabelsRange val="0"/>
                </c:ext>
                <c:ext xmlns:c16="http://schemas.microsoft.com/office/drawing/2014/chart" uri="{C3380CC4-5D6E-409C-BE32-E72D297353CC}">
                  <c16:uniqueId val="{00000003-7421-4930-B93D-ED553116FA03}"/>
                </c:ext>
              </c:extLst>
            </c:dLbl>
            <c:dLbl>
              <c:idx val="1"/>
              <c:layout>
                <c:manualLayout>
                  <c:x val="0.16427792520410087"/>
                  <c:y val="-4.326287885343013E-2"/>
                </c:manualLayout>
              </c:layout>
              <c:tx>
                <c:strRef>
                  <c:f>⑩再審点!$P$57</c:f>
                  <c:strCache>
                    <c:ptCount val="1"/>
                    <c:pt idx="0">
                      <c:v>0.0百万点
（+2.8％）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{5E548C8B-C6D6-46C6-81B1-AA811337AC1E}</c15:txfldGUID>
                      <c15:f>⑩再審点!$P$57</c15:f>
                      <c15:dlblFieldTableCache>
                        <c:ptCount val="1"/>
                        <c:pt idx="0">
                          <c:v>0.0百万点
（+2.8％）</c:v>
                        </c:pt>
                      </c15:dlblFieldTableCache>
                    </c15:dlblFTEntry>
                  </c15:dlblFieldTable>
                  <c15:showDataLabelsRange val="0"/>
                </c:ext>
                <c:ext xmlns:c16="http://schemas.microsoft.com/office/drawing/2014/chart" uri="{C3380CC4-5D6E-409C-BE32-E72D297353CC}">
                  <c16:uniqueId val="{00000004-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⑩再審点!$N$41:$O$41</c:f>
              <c:numCache>
                <c:formatCode>#,##0.0;[Red]\-#,##0.0</c:formatCode>
                <c:ptCount val="2"/>
                <c:pt idx="0">
                  <c:v>8.652E-3</c:v>
                </c:pt>
                <c:pt idx="1">
                  <c:v>8.8909999999999996E-3</c:v>
                </c:pt>
              </c:numCache>
            </c:numRef>
          </c:val>
          <c:extLst>
            <c:ext xmlns:c16="http://schemas.microsoft.com/office/drawing/2014/chart" uri="{C3380CC4-5D6E-409C-BE32-E72D297353CC}">
              <c16:uniqueId val="{00000005-7421-4930-B93D-ED553116FA03}"/>
            </c:ext>
          </c:extLst>
        </c:ser>
        <c:ser>
          <c:idx val="6"/>
          <c:order val="2"/>
          <c:tx>
            <c:strRef>
              <c:f>⑩再審点!$M$40</c:f>
              <c:strCache>
                <c:ptCount val="1"/>
                <c:pt idx="0">
                  <c:v>その他各法（単月）</c:v>
                </c:pt>
              </c:strCache>
            </c:strRef>
          </c:tx>
          <c:spPr>
            <a:pattFill prst="pct50">
              <a:fgClr>
                <a:schemeClr val="accent6">
                  <a:lumMod val="20000"/>
                  <a:lumOff val="80000"/>
                </a:schemeClr>
              </a:fgClr>
              <a:bgClr>
                <a:schemeClr val="bg1"/>
              </a:bgClr>
            </a:pattFill>
            <a:ln w="12700">
              <a:solidFill>
                <a:schemeClr val="accent6">
                  <a:lumMod val="75000"/>
                </a:schemeClr>
              </a:solidFill>
              <a:prstDash val="solid"/>
            </a:ln>
          </c:spPr>
          <c:invertIfNegative val="0"/>
          <c:dLbls>
            <c:dLbl>
              <c:idx val="0"/>
              <c:layout>
                <c:manualLayout>
                  <c:x val="-0.16574585635359115"/>
                  <c:y val="-5.9940059940059943E-2"/>
                </c:manualLayout>
              </c:layout>
              <c:tx>
                <c:strRef>
                  <c:f>⑩再審点!$N$56</c:f>
                  <c:strCache>
                    <c:ptCount val="1"/>
                    <c:pt idx="0">
                      <c:v>その他（単月）
0.3百万点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{AFB69C99-D0F2-4C2A-8EFC-BA5029AE36D6}</c15:txfldGUID>
                      <c15:f>⑩再審点!$N$56</c15:f>
                      <c15:dlblFieldTableCache>
                        <c:ptCount val="1"/>
                        <c:pt idx="0">
                          <c:v>その他（単月）
0.3百万点</c:v>
                        </c:pt>
                      </c15:dlblFieldTableCache>
                    </c15:dlblFTEntry>
                  </c15:dlblFieldTable>
                  <c15:showDataLabelsRange val="0"/>
                </c:ext>
                <c:ext xmlns:c16="http://schemas.microsoft.com/office/drawing/2014/chart" uri="{C3380CC4-5D6E-409C-BE32-E72D297353CC}">
                  <c16:uniqueId val="{00000006-7421-4930-B93D-ED553116FA03}"/>
                </c:ext>
              </c:extLst>
            </c:dLbl>
            <c:dLbl>
              <c:idx val="1"/>
              <c:layout>
                <c:manualLayout>
                  <c:x val="0.16758747697974216"/>
                  <c:y val="-7.1786061707321547E-2"/>
                </c:manualLayout>
              </c:layout>
              <c:tx>
                <c:strRef>
                  <c:f>⑩再審点!$P$56</c:f>
                  <c:strCache>
                    <c:ptCount val="1"/>
                    <c:pt idx="0">
                      <c:v>0.3百万点
（+4.2％）</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{3E234CDB-F31D-431E-8CA6-C4F2349FB137}</c15:txfldGUID>
                      <c15:f>⑩再審点!$P$56</c15:f>
                      <c15:dlblFieldTableCache>
                        <c:ptCount val="1"/>
                        <c:pt idx="0">
                          <c:v>0.3百万点
（+4.2％）</c:v>
                        </c:pt>
                      </c15:dlblFieldTableCache>
                    </c15:dlblFTEntry>
                  </c15:dlblFieldTable>
                  <c15:showDataLabelsRange val="0"/>
                </c:ext>
                <c:ext xmlns:c16="http://schemas.microsoft.com/office/drawing/2014/chart" uri="{C3380CC4-5D6E-409C-BE32-E72D297353CC}">
                  <c16:uniqueId val="{00000007-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令和6年度審査分</c:v>
                </c:pt>
                <c:pt idx="1">
                  <c:v>令和7年度審査分</c:v>
                </c:pt>
              </c:strCache>
            </c:strRef>
          </c:cat>
          <c:val>
            <c:numRef>
              <c:f>⑩再審点!$N$40:$O$40</c:f>
              <c:numCache>
                <c:formatCode>#,##0.0;[Red]\-#,##0.0</c:formatCode>
                <c:ptCount val="2"/>
                <c:pt idx="0">
                  <c:v>0.27651199999999998</c:v>
                </c:pt>
                <c:pt idx="1">
                  <c:v>0.28800100000000001</c:v>
                </c:pt>
              </c:numCache>
            </c:numRef>
          </c:val>
          <c:extLst>
            <c:ext xmlns:c16="http://schemas.microsoft.com/office/drawing/2014/chart" uri="{C3380CC4-5D6E-409C-BE32-E72D297353CC}">
              <c16:uniqueId val="{00000008-7421-4930-B93D-ED553116FA03}"/>
            </c:ext>
          </c:extLst>
        </c:ser>
        <c:ser>
          <c:idx val="10"/>
          <c:order val="3"/>
          <c:tx>
            <c:strRef>
              <c:f>⑩再審点!$M$39</c:f>
              <c:strCache>
                <c:ptCount val="1"/>
                <c:pt idx="0">
                  <c:v>健保組合（縦覧）</c:v>
                </c:pt>
              </c:strCache>
            </c:strRef>
          </c:tx>
          <c:spPr>
            <a:pattFill prst="dkVert">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tx>
                <c:strRef>
                  <c:f>⑩再審点!$N$55</c:f>
                  <c:strCache>
                    <c:ptCount val="1"/>
                    <c:pt idx="0">
                      <c:v>健保組合（縦覧）
5.8百万点</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{7AA1963D-B7D7-4F4B-B3B7-117895F8CF27}</c15:txfldGUID>
                      <c15:f>⑩再審点!$N$55</c15:f>
                      <c15:dlblFieldTableCache>
                        <c:ptCount val="1"/>
                        <c:pt idx="0">
                          <c:v>健保組合（縦覧）
5.8百万点</c:v>
                        </c:pt>
                      </c15:dlblFieldTableCache>
                    </c15:dlblFTEntry>
                  </c15:dlblFieldTable>
                  <c15:showDataLabelsRange val="0"/>
                </c:ext>
                <c:ext xmlns:c16="http://schemas.microsoft.com/office/drawing/2014/chart" uri="{C3380CC4-5D6E-409C-BE32-E72D297353CC}">
                  <c16:uniqueId val="{00000009-7421-4930-B93D-ED553116FA03}"/>
                </c:ext>
              </c:extLst>
            </c:dLbl>
            <c:dLbl>
              <c:idx val="1"/>
              <c:tx>
                <c:strRef>
                  <c:f>⑩再審点!$P$55</c:f>
                  <c:strCache>
                    <c:ptCount val="1"/>
                    <c:pt idx="0">
                      <c:v>5.7百万点
（▲1.8％）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{53DF4624-6734-4D53-AA5E-01F90BBAB55B}</c15:txfldGUID>
                      <c15:f>⑩再審点!$P$55</c15:f>
                      <c15:dlblFieldTableCache>
                        <c:ptCount val="1"/>
                        <c:pt idx="0">
                          <c:v>5.7百万点
（▲1.8％）</c:v>
                        </c:pt>
                      </c15:dlblFieldTableCache>
                    </c15:dlblFTEntry>
                  </c15:dlblFieldTable>
                  <c15:showDataLabelsRange val="0"/>
                </c:ext>
                <c:ext xmlns:c16="http://schemas.microsoft.com/office/drawing/2014/chart" uri="{C3380CC4-5D6E-409C-BE32-E72D297353CC}">
                  <c16:uniqueId val="{0000000A-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⑩再審点!$N$39:$O$39</c:f>
              <c:numCache>
                <c:formatCode>#,##0.0;[Red]\-#,##0.0</c:formatCode>
                <c:ptCount val="2"/>
                <c:pt idx="0">
                  <c:v>5.8040559999999992</c:v>
                </c:pt>
                <c:pt idx="1">
                  <c:v>5.700367</c:v>
                </c:pt>
              </c:numCache>
            </c:numRef>
          </c:val>
          <c:extLst>
            <c:ext xmlns:c16="http://schemas.microsoft.com/office/drawing/2014/chart" uri="{C3380CC4-5D6E-409C-BE32-E72D297353CC}">
              <c16:uniqueId val="{0000000B-7421-4930-B93D-ED553116FA03}"/>
            </c:ext>
          </c:extLst>
        </c:ser>
        <c:ser>
          <c:idx val="9"/>
          <c:order val="4"/>
          <c:tx>
            <c:strRef>
              <c:f>⑩再審点!$M$38</c:f>
              <c:strCache>
                <c:ptCount val="1"/>
                <c:pt idx="0">
                  <c:v>健保組合（突合）</c:v>
                </c:pt>
              </c:strCache>
            </c:strRef>
          </c:tx>
          <c:spPr>
            <a:pattFill prst="sphere">
              <a:fgClr>
                <a:schemeClr val="accent4">
                  <a:lumMod val="20000"/>
                  <a:lumOff val="80000"/>
                </a:schemeClr>
              </a:fgClr>
              <a:bgClr>
                <a:schemeClr val="bg1"/>
              </a:bgClr>
            </a:pattFill>
            <a:ln w="12700">
              <a:solidFill>
                <a:schemeClr val="accent4">
                  <a:lumMod val="60000"/>
                  <a:lumOff val="40000"/>
                </a:schemeClr>
              </a:solidFill>
            </a:ln>
          </c:spPr>
          <c:invertIfNegative val="0"/>
          <c:dLbls>
            <c:dLbl>
              <c:idx val="0"/>
              <c:layout>
                <c:manualLayout>
                  <c:x val="-0.16022099447513813"/>
                  <c:y val="2.3857717086063542E-2"/>
                </c:manualLayout>
              </c:layout>
              <c:tx>
                <c:strRef>
                  <c:f>⑩再審点!$N$54</c:f>
                  <c:strCache>
                    <c:ptCount val="1"/>
                    <c:pt idx="0">
                      <c:v>健保組合（突合）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{FDAF0071-6DCA-4582-B7D9-7741BB3B8944}</c15:txfldGUID>
                      <c15:f>⑩再審点!$N$54</c15:f>
                      <c15:dlblFieldTableCache>
                        <c:ptCount val="1"/>
                        <c:pt idx="0">
                          <c:v>健保組合（突合）
0.0百万点</c:v>
                        </c:pt>
                      </c15:dlblFieldTableCache>
                    </c15:dlblFTEntry>
                  </c15:dlblFieldTable>
                  <c15:showDataLabelsRange val="0"/>
                </c:ext>
                <c:ext xmlns:c16="http://schemas.microsoft.com/office/drawing/2014/chart" uri="{C3380CC4-5D6E-409C-BE32-E72D297353CC}">
                  <c16:uniqueId val="{0000000C-7421-4930-B93D-ED553116FA03}"/>
                </c:ext>
              </c:extLst>
            </c:dLbl>
            <c:dLbl>
              <c:idx val="1"/>
              <c:layout>
                <c:manualLayout>
                  <c:x val="0.162062615101289"/>
                  <c:y val="1.5723698873305172E-2"/>
                </c:manualLayout>
              </c:layout>
              <c:tx>
                <c:strRef>
                  <c:f>⑩再審点!$P$54</c:f>
                  <c:strCache>
                    <c:ptCount val="1"/>
                    <c:pt idx="0">
                      <c:v>0.0百万点
（+10.1％）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{64B72B83-2952-4F0C-A174-E183A1529CB1}</c15:txfldGUID>
                      <c15:f>⑩再審点!$P$54</c15:f>
                      <c15:dlblFieldTableCache>
                        <c:ptCount val="1"/>
                        <c:pt idx="0">
                          <c:v>0.0百万点
（+10.1％）</c:v>
                        </c:pt>
                      </c15:dlblFieldTableCache>
                    </c15:dlblFTEntry>
                  </c15:dlblFieldTable>
                  <c15:showDataLabelsRange val="0"/>
                </c:ext>
                <c:ext xmlns:c16="http://schemas.microsoft.com/office/drawing/2014/chart" uri="{C3380CC4-5D6E-409C-BE32-E72D297353CC}">
                  <c16:uniqueId val="{0000000D-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⑩再審点!$N$38:$O$38</c:f>
              <c:numCache>
                <c:formatCode>#,##0.0;[Red]\-#,##0.0</c:formatCode>
                <c:ptCount val="2"/>
                <c:pt idx="0">
                  <c:v>2.0978E-2</c:v>
                </c:pt>
                <c:pt idx="1">
                  <c:v>2.3094E-2</c:v>
                </c:pt>
              </c:numCache>
            </c:numRef>
          </c:val>
          <c:extLst>
            <c:ext xmlns:c16="http://schemas.microsoft.com/office/drawing/2014/chart" uri="{C3380CC4-5D6E-409C-BE32-E72D297353CC}">
              <c16:uniqueId val="{0000000E-7421-4930-B93D-ED553116FA03}"/>
            </c:ext>
          </c:extLst>
        </c:ser>
        <c:ser>
          <c:idx val="4"/>
          <c:order val="5"/>
          <c:tx>
            <c:strRef>
              <c:f>⑩再審点!$M$37</c:f>
              <c:strCache>
                <c:ptCount val="1"/>
                <c:pt idx="0">
                  <c:v>健保組合（単月）</c:v>
                </c:pt>
              </c:strCache>
            </c:strRef>
          </c:tx>
          <c:spPr>
            <a:pattFill prst="pct50">
              <a:fgClr>
                <a:schemeClr val="accent4">
                  <a:lumMod val="20000"/>
                  <a:lumOff val="80000"/>
                </a:schemeClr>
              </a:fgClr>
              <a:bgClr>
                <a:schemeClr val="bg1"/>
              </a:bgClr>
            </a:pattFill>
            <a:ln w="12700">
              <a:solidFill>
                <a:schemeClr val="accent4">
                  <a:lumMod val="60000"/>
                  <a:lumOff val="40000"/>
                </a:schemeClr>
              </a:solidFill>
              <a:prstDash val="solid"/>
            </a:ln>
          </c:spPr>
          <c:invertIfNegative val="0"/>
          <c:dLbls>
            <c:dLbl>
              <c:idx val="0"/>
              <c:tx>
                <c:strRef>
                  <c:f>⑩再審点!$N$53</c:f>
                  <c:strCache>
                    <c:ptCount val="1"/>
                    <c:pt idx="0">
                      <c:v>健保組合（単月）
1.9百万点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{2B0F3DE1-2C85-4FE0-8F49-3CA3F9A83D3D}</c15:txfldGUID>
                      <c15:f>⑩再審点!$N$53</c15:f>
                      <c15:dlblFieldTableCache>
                        <c:ptCount val="1"/>
                        <c:pt idx="0">
                          <c:v>健保組合（単月）
1.9百万点</c:v>
                        </c:pt>
                      </c15:dlblFieldTableCache>
                    </c15:dlblFTEntry>
                  </c15:dlblFieldTable>
                  <c15:showDataLabelsRange val="0"/>
                </c:ext>
                <c:ext xmlns:c16="http://schemas.microsoft.com/office/drawing/2014/chart" uri="{C3380CC4-5D6E-409C-BE32-E72D297353CC}">
                  <c16:uniqueId val="{0000000F-7421-4930-B93D-ED553116FA03}"/>
                </c:ext>
              </c:extLst>
            </c:dLbl>
            <c:dLbl>
              <c:idx val="1"/>
              <c:tx>
                <c:strRef>
                  <c:f>⑩再審点!$P$53</c:f>
                  <c:strCache>
                    <c:ptCount val="1"/>
                    <c:pt idx="0">
                      <c:v>2.1百万点
（+10.8％）</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{0F3EC260-3E83-4032-AF6B-2238CE811AEE}</c15:txfldGUID>
                      <c15:f>⑩再審点!$P$53</c15:f>
                      <c15:dlblFieldTableCache>
                        <c:ptCount val="1"/>
                        <c:pt idx="0">
                          <c:v>2.1百万点
（+10.8％）</c:v>
                        </c:pt>
                      </c15:dlblFieldTableCache>
                    </c15:dlblFTEntry>
                  </c15:dlblFieldTable>
                  <c15:showDataLabelsRange val="0"/>
                </c:ext>
                <c:ext xmlns:c16="http://schemas.microsoft.com/office/drawing/2014/chart" uri="{C3380CC4-5D6E-409C-BE32-E72D297353CC}">
                  <c16:uniqueId val="{00000010-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令和6年度審査分</c:v>
                </c:pt>
                <c:pt idx="1">
                  <c:v>令和7年度審査分</c:v>
                </c:pt>
              </c:strCache>
            </c:strRef>
          </c:cat>
          <c:val>
            <c:numRef>
              <c:f>⑩再審点!$N$37:$O$37</c:f>
              <c:numCache>
                <c:formatCode>#,##0.0;[Red]\-#,##0.0</c:formatCode>
                <c:ptCount val="2"/>
                <c:pt idx="0">
                  <c:v>1.8508469999999999</c:v>
                </c:pt>
                <c:pt idx="1">
                  <c:v>2.0515539999999999</c:v>
                </c:pt>
              </c:numCache>
            </c:numRef>
          </c:val>
          <c:extLst>
            <c:ext xmlns:c16="http://schemas.microsoft.com/office/drawing/2014/chart" uri="{C3380CC4-5D6E-409C-BE32-E72D297353CC}">
              <c16:uniqueId val="{00000011-7421-4930-B93D-ED553116FA03}"/>
            </c:ext>
          </c:extLst>
        </c:ser>
        <c:ser>
          <c:idx val="8"/>
          <c:order val="6"/>
          <c:tx>
            <c:strRef>
              <c:f>⑩再審点!$M$36</c:f>
              <c:strCache>
                <c:ptCount val="1"/>
                <c:pt idx="0">
                  <c:v>共済組合（縦覧）</c:v>
                </c:pt>
              </c:strCache>
            </c:strRef>
          </c:tx>
          <c:spPr>
            <a:pattFill prst="dkVert">
              <a:fgClr>
                <a:srgbClr val="FFCCFF"/>
              </a:fgClr>
              <a:bgClr>
                <a:schemeClr val="bg1"/>
              </a:bgClr>
            </a:pattFill>
            <a:ln w="12700">
              <a:solidFill>
                <a:srgbClr val="FF00FF"/>
              </a:solidFill>
            </a:ln>
          </c:spPr>
          <c:invertIfNegative val="0"/>
          <c:dLbls>
            <c:dLbl>
              <c:idx val="0"/>
              <c:layout>
                <c:manualLayout>
                  <c:x val="-0.15874049402855528"/>
                  <c:y val="2.4401915561046046E-2"/>
                </c:manualLayout>
              </c:layout>
              <c:tx>
                <c:strRef>
                  <c:f>⑩再審点!$N$52</c:f>
                  <c:strCache>
                    <c:ptCount val="1"/>
                    <c:pt idx="0">
                      <c:v>共済組合（縦覧）
0.5百万点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{0721E71C-F1B4-419D-951F-7B8E36DB352A}</c15:txfldGUID>
                      <c15:f>⑩再審点!$N$52</c15:f>
                      <c15:dlblFieldTableCache>
                        <c:ptCount val="1"/>
                        <c:pt idx="0">
                          <c:v>共済組合（縦覧）
0.5百万点</c:v>
                        </c:pt>
                      </c15:dlblFieldTableCache>
                    </c15:dlblFTEntry>
                  </c15:dlblFieldTable>
                  <c15:showDataLabelsRange val="0"/>
                </c:ext>
                <c:ext xmlns:c16="http://schemas.microsoft.com/office/drawing/2014/chart" uri="{C3380CC4-5D6E-409C-BE32-E72D297353CC}">
                  <c16:uniqueId val="{00000012-7421-4930-B93D-ED553116FA03}"/>
                </c:ext>
              </c:extLst>
            </c:dLbl>
            <c:dLbl>
              <c:idx val="1"/>
              <c:layout>
                <c:manualLayout>
                  <c:x val="0.16058631372656174"/>
                  <c:y val="2.7113239512273384E-2"/>
                </c:manualLayout>
              </c:layout>
              <c:tx>
                <c:strRef>
                  <c:f>⑩再審点!$P$52</c:f>
                  <c:strCache>
                    <c:ptCount val="1"/>
                    <c:pt idx="0">
                      <c:v>0.6百万点
（+23.3％）</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{B8720141-C4E6-4E6A-8ADA-C489D8224C54}</c15:txfldGUID>
                      <c15:f>⑩再審点!$P$52</c15:f>
                      <c15:dlblFieldTableCache>
                        <c:ptCount val="1"/>
                        <c:pt idx="0">
                          <c:v>0.6百万点
（+23.3％）</c:v>
                        </c:pt>
                      </c15:dlblFieldTableCache>
                    </c15:dlblFTEntry>
                  </c15:dlblFieldTable>
                  <c15:showDataLabelsRange val="0"/>
                </c:ext>
                <c:ext xmlns:c16="http://schemas.microsoft.com/office/drawing/2014/chart" uri="{C3380CC4-5D6E-409C-BE32-E72D297353CC}">
                  <c16:uniqueId val="{00000013-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⑩再審点!$N$36:$O$36</c:f>
              <c:numCache>
                <c:formatCode>#,##0.0;[Red]\-#,##0.0</c:formatCode>
                <c:ptCount val="2"/>
                <c:pt idx="0">
                  <c:v>0.47818700000000003</c:v>
                </c:pt>
                <c:pt idx="1">
                  <c:v>0.589839</c:v>
                </c:pt>
              </c:numCache>
            </c:numRef>
          </c:val>
          <c:extLst>
            <c:ext xmlns:c16="http://schemas.microsoft.com/office/drawing/2014/chart" uri="{C3380CC4-5D6E-409C-BE32-E72D297353CC}">
              <c16:uniqueId val="{00000014-7421-4930-B93D-ED553116FA03}"/>
            </c:ext>
          </c:extLst>
        </c:ser>
        <c:ser>
          <c:idx val="7"/>
          <c:order val="7"/>
          <c:tx>
            <c:strRef>
              <c:f>⑩再審点!$M$35</c:f>
              <c:strCache>
                <c:ptCount val="1"/>
                <c:pt idx="0">
                  <c:v>共済組合（突合）</c:v>
                </c:pt>
              </c:strCache>
            </c:strRef>
          </c:tx>
          <c:spPr>
            <a:pattFill prst="sphere">
              <a:fgClr>
                <a:srgbClr val="FFCCFF"/>
              </a:fgClr>
              <a:bgClr>
                <a:schemeClr val="bg1"/>
              </a:bgClr>
            </a:pattFill>
            <a:ln w="12700">
              <a:solidFill>
                <a:srgbClr val="FF00FF"/>
              </a:solidFill>
            </a:ln>
          </c:spPr>
          <c:invertIfNegative val="0"/>
          <c:dLbls>
            <c:dLbl>
              <c:idx val="0"/>
              <c:layout>
                <c:manualLayout>
                  <c:x val="-0.16243209930250432"/>
                  <c:y val="-1.4740115527517102E-3"/>
                </c:manualLayout>
              </c:layout>
              <c:tx>
                <c:strRef>
                  <c:f>⑩再審点!$N$51</c:f>
                  <c:strCache>
                    <c:ptCount val="1"/>
                    <c:pt idx="0">
                      <c:v>共済組合（突合）
0.0百万点</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{EC957F50-2365-49E0-8243-60A5F2E4B6C2}</c15:txfldGUID>
                      <c15:f>⑩再審点!$N$51</c15:f>
                      <c15:dlblFieldTableCache>
                        <c:ptCount val="1"/>
                        <c:pt idx="0">
                          <c:v>共済組合（突合）
0.0百万点</c:v>
                        </c:pt>
                      </c15:dlblFieldTableCache>
                    </c15:dlblFTEntry>
                  </c15:dlblFieldTable>
                  <c15:showDataLabelsRange val="0"/>
                </c:ext>
                <c:ext xmlns:c16="http://schemas.microsoft.com/office/drawing/2014/chart" uri="{C3380CC4-5D6E-409C-BE32-E72D297353CC}">
                  <c16:uniqueId val="{00000015-7421-4930-B93D-ED553116FA03}"/>
                </c:ext>
              </c:extLst>
            </c:dLbl>
            <c:dLbl>
              <c:idx val="1"/>
              <c:layout>
                <c:manualLayout>
                  <c:x val="0.16058631372656174"/>
                  <c:y val="0"/>
                </c:manualLayout>
              </c:layout>
              <c:tx>
                <c:strRef>
                  <c:f>⑩再審点!$P$51</c:f>
                  <c:strCache>
                    <c:ptCount val="1"/>
                    <c:pt idx="0">
                      <c:v>0.0百万点
（▲27.1％）</c:v>
                    </c:pt>
                  </c:strCache>
                </c:strRef>
              </c:tx>
              <c:showLegendKey val="0"/>
              <c:showVal val="1"/>
              <c:showCatName val="0"/>
              <c:showSerName val="0"/>
              <c:showPercent val="0"/>
              <c:showBubbleSize val="0"/>
              <c:extLst>
                <c:ext xmlns:c15="http://schemas.microsoft.com/office/drawing/2012/chart" uri="{CE6537A1-D6FC-4f65-9D91-7224C49458BB}">
                  <c15:dlblFieldTable>
                    <c15:dlblFTEntry>
                      <c15:txfldGUID>{D0886019-3989-45CC-B8C9-1AE4573B5942}</c15:txfldGUID>
                      <c15:f>⑩再審点!$P$51</c15:f>
                      <c15:dlblFieldTableCache>
                        <c:ptCount val="1"/>
                        <c:pt idx="0">
                          <c:v>0.0百万点
（▲27.1％）</c:v>
                        </c:pt>
                      </c15:dlblFieldTableCache>
                    </c15:dlblFTEntry>
                  </c15:dlblFieldTable>
                  <c15:showDataLabelsRange val="0"/>
                </c:ext>
                <c:ext xmlns:c16="http://schemas.microsoft.com/office/drawing/2014/chart" uri="{C3380CC4-5D6E-409C-BE32-E72D297353CC}">
                  <c16:uniqueId val="{00000016-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⑩再審点!$N$35:$O$35</c:f>
              <c:numCache>
                <c:formatCode>#,##0.0;[Red]\-#,##0.0</c:formatCode>
                <c:ptCount val="2"/>
                <c:pt idx="0">
                  <c:v>1.2502000000000001E-2</c:v>
                </c:pt>
                <c:pt idx="1">
                  <c:v>9.11E-3</c:v>
                </c:pt>
              </c:numCache>
            </c:numRef>
          </c:val>
          <c:extLst>
            <c:ext xmlns:c16="http://schemas.microsoft.com/office/drawing/2014/chart" uri="{C3380CC4-5D6E-409C-BE32-E72D297353CC}">
              <c16:uniqueId val="{00000017-7421-4930-B93D-ED553116FA03}"/>
            </c:ext>
          </c:extLst>
        </c:ser>
        <c:ser>
          <c:idx val="3"/>
          <c:order val="8"/>
          <c:tx>
            <c:strRef>
              <c:f>⑩再審点!$M$34</c:f>
              <c:strCache>
                <c:ptCount val="1"/>
                <c:pt idx="0">
                  <c:v>共済組合（単月）</c:v>
                </c:pt>
              </c:strCache>
            </c:strRef>
          </c:tx>
          <c:spPr>
            <a:pattFill prst="pct50">
              <a:fgClr>
                <a:srgbClr val="FFCCFF"/>
              </a:fgClr>
              <a:bgClr>
                <a:schemeClr val="bg1"/>
              </a:bgClr>
            </a:pattFill>
            <a:ln w="12700">
              <a:solidFill>
                <a:srgbClr val="FF00FF"/>
              </a:solidFill>
              <a:prstDash val="solid"/>
            </a:ln>
          </c:spPr>
          <c:invertIfNegative val="0"/>
          <c:dLbls>
            <c:dLbl>
              <c:idx val="0"/>
              <c:layout>
                <c:manualLayout>
                  <c:x val="-0.16058631372656174"/>
                  <c:y val="-3.3891549390341828E-2"/>
                </c:manualLayout>
              </c:layout>
              <c:tx>
                <c:strRef>
                  <c:f>⑩再審点!$N$50</c:f>
                  <c:strCache>
                    <c:ptCount val="1"/>
                    <c:pt idx="0">
                      <c:v>共済組合（単月）
0.2百万点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{C6AC23E5-0FB2-46CD-9F3F-9632C8652A08}</c15:txfldGUID>
                      <c15:f>⑩再審点!$N$50</c15:f>
                      <c15:dlblFieldTableCache>
                        <c:ptCount val="1"/>
                        <c:pt idx="0">
                          <c:v>共済組合（単月）
0.2百万点</c:v>
                        </c:pt>
                      </c15:dlblFieldTableCache>
                    </c15:dlblFTEntry>
                  </c15:dlblFieldTable>
                  <c15:showDataLabelsRange val="0"/>
                </c:ext>
                <c:ext xmlns:c16="http://schemas.microsoft.com/office/drawing/2014/chart" uri="{C3380CC4-5D6E-409C-BE32-E72D297353CC}">
                  <c16:uniqueId val="{00000018-7421-4930-B93D-ED553116FA03}"/>
                </c:ext>
              </c:extLst>
            </c:dLbl>
            <c:dLbl>
              <c:idx val="1"/>
              <c:layout>
                <c:manualLayout>
                  <c:x val="0.16612377282058097"/>
                  <c:y val="-2.8468901487887152E-2"/>
                </c:manualLayout>
              </c:layout>
              <c:tx>
                <c:strRef>
                  <c:f>⑩再審点!$P$50</c:f>
                  <c:strCache>
                    <c:ptCount val="1"/>
                    <c:pt idx="0">
                      <c:v>0.3百万点
（+38.1％）</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{0138BDC3-C703-4831-8561-E252A0E6BF21}</c15:txfldGUID>
                      <c15:f>⑩再審点!$P$50</c15:f>
                      <c15:dlblFieldTableCache>
                        <c:ptCount val="1"/>
                        <c:pt idx="0">
                          <c:v>0.3百万点
（+38.1％）</c:v>
                        </c:pt>
                      </c15:dlblFieldTableCache>
                    </c15:dlblFTEntry>
                  </c15:dlblFieldTable>
                  <c15:showDataLabelsRange val="0"/>
                </c:ext>
                <c:ext xmlns:c16="http://schemas.microsoft.com/office/drawing/2014/chart" uri="{C3380CC4-5D6E-409C-BE32-E72D297353CC}">
                  <c16:uniqueId val="{00000019-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(⑩再審点!$M$61,⑩再審点!$O$61)</c:f>
              <c:strCache>
                <c:ptCount val="2"/>
                <c:pt idx="0">
                  <c:v>令和6年度審査分</c:v>
                </c:pt>
                <c:pt idx="1">
                  <c:v>令和7年度審査分</c:v>
                </c:pt>
              </c:strCache>
            </c:strRef>
          </c:cat>
          <c:val>
            <c:numRef>
              <c:f>⑩再審点!$N$34:$O$34</c:f>
              <c:numCache>
                <c:formatCode>#,##0.0;[Red]\-#,##0.0</c:formatCode>
                <c:ptCount val="2"/>
                <c:pt idx="0">
                  <c:v>0.23701700000000001</c:v>
                </c:pt>
                <c:pt idx="1">
                  <c:v>0.32736100000000001</c:v>
                </c:pt>
              </c:numCache>
            </c:numRef>
          </c:val>
          <c:extLst>
            <c:ext xmlns:c16="http://schemas.microsoft.com/office/drawing/2014/chart" uri="{C3380CC4-5D6E-409C-BE32-E72D297353CC}">
              <c16:uniqueId val="{0000001A-7421-4930-B93D-ED553116FA03}"/>
            </c:ext>
          </c:extLst>
        </c:ser>
        <c:ser>
          <c:idx val="5"/>
          <c:order val="9"/>
          <c:tx>
            <c:strRef>
              <c:f>⑩再審点!$M$33</c:f>
              <c:strCache>
                <c:ptCount val="1"/>
                <c:pt idx="0">
                  <c:v>協会けんぽ（縦覧）</c:v>
                </c:pt>
              </c:strCache>
            </c:strRef>
          </c:tx>
          <c:spPr>
            <a:pattFill prst="dkVert">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⑩再審点!$N$49</c:f>
                  <c:strCache>
                    <c:ptCount val="1"/>
                    <c:pt idx="0">
                      <c:v>協会けんぽ（縦覧）
19.7百万点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{4B674093-4B95-4BB7-B672-2E2E875B4D82}</c15:txfldGUID>
                      <c15:f>⑩再審点!$N$49</c15:f>
                      <c15:dlblFieldTableCache>
                        <c:ptCount val="1"/>
                        <c:pt idx="0">
                          <c:v>協会けんぽ（縦覧）
19.7百万点</c:v>
                        </c:pt>
                      </c15:dlblFieldTableCache>
                    </c15:dlblFTEntry>
                  </c15:dlblFieldTable>
                  <c15:showDataLabelsRange val="0"/>
                </c:ext>
                <c:ext xmlns:c16="http://schemas.microsoft.com/office/drawing/2014/chart" uri="{C3380CC4-5D6E-409C-BE32-E72D297353CC}">
                  <c16:uniqueId val="{0000001B-7421-4930-B93D-ED553116FA03}"/>
                </c:ext>
              </c:extLst>
            </c:dLbl>
            <c:dLbl>
              <c:idx val="1"/>
              <c:tx>
                <c:strRef>
                  <c:f>⑩再審点!$P$49</c:f>
                  <c:strCache>
                    <c:ptCount val="1"/>
                    <c:pt idx="0">
                      <c:v>21.3百万点
（+7.8％）</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{61ED2943-A718-475A-9313-7A753A210418}</c15:txfldGUID>
                      <c15:f>⑩再審点!$P$49</c15:f>
                      <c15:dlblFieldTableCache>
                        <c:ptCount val="1"/>
                        <c:pt idx="0">
                          <c:v>21.3百万点
（+7.8％）</c:v>
                        </c:pt>
                      </c15:dlblFieldTableCache>
                    </c15:dlblFTEntry>
                  </c15:dlblFieldTable>
                  <c15:showDataLabelsRange val="0"/>
                </c:ext>
                <c:ext xmlns:c16="http://schemas.microsoft.com/office/drawing/2014/chart" uri="{C3380CC4-5D6E-409C-BE32-E72D297353CC}">
                  <c16:uniqueId val="{0000001C-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⑩再審点!$N$33:$O$33</c:f>
              <c:numCache>
                <c:formatCode>#,##0.0;[Red]\-#,##0.0</c:formatCode>
                <c:ptCount val="2"/>
                <c:pt idx="0">
                  <c:v>19.718582999999999</c:v>
                </c:pt>
                <c:pt idx="1">
                  <c:v>21.253837000000001</c:v>
                </c:pt>
              </c:numCache>
            </c:numRef>
          </c:val>
          <c:extLst>
            <c:ext xmlns:c16="http://schemas.microsoft.com/office/drawing/2014/chart" uri="{C3380CC4-5D6E-409C-BE32-E72D297353CC}">
              <c16:uniqueId val="{0000001D-7421-4930-B93D-ED553116FA03}"/>
            </c:ext>
          </c:extLst>
        </c:ser>
        <c:ser>
          <c:idx val="1"/>
          <c:order val="10"/>
          <c:tx>
            <c:strRef>
              <c:f>⑩再審点!$M$32</c:f>
              <c:strCache>
                <c:ptCount val="1"/>
                <c:pt idx="0">
                  <c:v>協会けんぽ（突合）</c:v>
                </c:pt>
              </c:strCache>
            </c:strRef>
          </c:tx>
          <c:spPr>
            <a:pattFill prst="sphere">
              <a:fgClr>
                <a:schemeClr val="accent1">
                  <a:lumMod val="20000"/>
                  <a:lumOff val="80000"/>
                </a:schemeClr>
              </a:fgClr>
              <a:bgClr>
                <a:schemeClr val="bg1"/>
              </a:bgClr>
            </a:pattFill>
            <a:ln w="12700">
              <a:solidFill>
                <a:schemeClr val="accent1">
                  <a:lumMod val="75000"/>
                </a:schemeClr>
              </a:solidFill>
            </a:ln>
          </c:spPr>
          <c:invertIfNegative val="0"/>
          <c:dLbls>
            <c:dLbl>
              <c:idx val="0"/>
              <c:tx>
                <c:strRef>
                  <c:f>⑩再審点!$N$48</c:f>
                  <c:strCache>
                    <c:ptCount val="1"/>
                    <c:pt idx="0">
                      <c:v>協会けんぽ（突合）
0.3百万点</c:v>
                    </c:pt>
                  </c:strCache>
                </c:strRef>
              </c:tx>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extLst>
                <c:ext xmlns:c15="http://schemas.microsoft.com/office/drawing/2012/chart" uri="{CE6537A1-D6FC-4f65-9D91-7224C49458BB}">
                  <c15:spPr xmlns:c15="http://schemas.microsoft.com/office/drawing/2012/chart">
                    <a:prstGeom prst="rect">
                      <a:avLst/>
                    </a:prstGeom>
                  </c15:spPr>
                  <c15:dlblFieldTable>
                    <c15:dlblFTEntry>
                      <c15:txfldGUID>{E87E68F9-8EAB-4F0F-949A-DE6767CF6779}</c15:txfldGUID>
                      <c15:f>⑩再審点!$N$48</c15:f>
                      <c15:dlblFieldTableCache>
                        <c:ptCount val="1"/>
                        <c:pt idx="0">
                          <c:v>協会けんぽ（突合）
0.3百万点</c:v>
                        </c:pt>
                      </c15:dlblFieldTableCache>
                    </c15:dlblFTEntry>
                  </c15:dlblFieldTable>
                  <c15:showDataLabelsRange val="0"/>
                </c:ext>
                <c:ext xmlns:c16="http://schemas.microsoft.com/office/drawing/2014/chart" uri="{C3380CC4-5D6E-409C-BE32-E72D297353CC}">
                  <c16:uniqueId val="{0000001E-7421-4930-B93D-ED553116FA03}"/>
                </c:ext>
              </c:extLst>
            </c:dLbl>
            <c:dLbl>
              <c:idx val="1"/>
              <c:tx>
                <c:strRef>
                  <c:f>⑩再審点!$P$48</c:f>
                  <c:strCache>
                    <c:ptCount val="1"/>
                    <c:pt idx="0">
                      <c:v>0.3百万点
（+15.1％）</c:v>
                    </c:pt>
                  </c:strCache>
                </c:strRef>
              </c:tx>
              <c:dLblPos val="ctr"/>
              <c:showLegendKey val="0"/>
              <c:showVal val="1"/>
              <c:showCatName val="0"/>
              <c:showSerName val="0"/>
              <c:showPercent val="0"/>
              <c:showBubbleSize val="0"/>
              <c:extLst>
                <c:ext xmlns:c15="http://schemas.microsoft.com/office/drawing/2012/chart" uri="{CE6537A1-D6FC-4f65-9D91-7224C49458BB}">
                  <c15:dlblFieldTable>
                    <c15:dlblFTEntry>
                      <c15:txfldGUID>{94E657F2-D6AF-4DF7-B658-E087A3CF9758}</c15:txfldGUID>
                      <c15:f>⑩再審点!$P$48</c15:f>
                      <c15:dlblFieldTableCache>
                        <c:ptCount val="1"/>
                        <c:pt idx="0">
                          <c:v>0.3百万点
（+15.1％）</c:v>
                        </c:pt>
                      </c15:dlblFieldTableCache>
                    </c15:dlblFTEntry>
                  </c15:dlblFieldTable>
                  <c15:showDataLabelsRange val="0"/>
                </c:ext>
                <c:ext xmlns:c16="http://schemas.microsoft.com/office/drawing/2014/chart" uri="{C3380CC4-5D6E-409C-BE32-E72D297353CC}">
                  <c16:uniqueId val="{0000001F-7421-4930-B93D-ED553116FA03}"/>
                </c:ext>
              </c:extLst>
            </c:dLbl>
            <c:spPr>
              <a:solidFill>
                <a:schemeClr val="bg1"/>
              </a:solidFill>
              <a:ln>
                <a:noFill/>
              </a:ln>
              <a:effectLst/>
            </c:spPr>
            <c:txPr>
              <a:bodyPr vertOverflow="clip" horzOverflow="clip" wrap="square" lIns="38100" tIns="19050" rIns="38100" bIns="19050" anchor="ctr">
                <a:spAutoFit/>
              </a:bodyPr>
              <a:lstStyle/>
              <a:p>
                <a:pPr>
                  <a:defRPr sz="700"/>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val>
            <c:numRef>
              <c:f>⑩再審点!$N$32:$O$32</c:f>
              <c:numCache>
                <c:formatCode>#,##0.0;[Red]\-#,##0.0</c:formatCode>
                <c:ptCount val="2"/>
                <c:pt idx="0">
                  <c:v>0.27949099999999999</c:v>
                </c:pt>
                <c:pt idx="1">
                  <c:v>0.32173299999999999</c:v>
                </c:pt>
              </c:numCache>
            </c:numRef>
          </c:val>
          <c:extLst>
            <c:ext xmlns:c16="http://schemas.microsoft.com/office/drawing/2014/chart" uri="{C3380CC4-5D6E-409C-BE32-E72D297353CC}">
              <c16:uniqueId val="{00000020-7421-4930-B93D-ED553116FA03}"/>
            </c:ext>
          </c:extLst>
        </c:ser>
        <c:ser>
          <c:idx val="2"/>
          <c:order val="11"/>
          <c:tx>
            <c:strRef>
              <c:f>⑩再審点!$M$31</c:f>
              <c:strCache>
                <c:ptCount val="1"/>
                <c:pt idx="0">
                  <c:v>協会けんぽ（単月）</c:v>
                </c:pt>
              </c:strCache>
            </c:strRef>
          </c:tx>
          <c:spPr>
            <a:pattFill prst="pct50">
              <a:fgClr>
                <a:schemeClr val="accent1">
                  <a:lumMod val="20000"/>
                  <a:lumOff val="80000"/>
                </a:schemeClr>
              </a:fgClr>
              <a:bgClr>
                <a:schemeClr val="bg1"/>
              </a:bgClr>
            </a:pattFill>
            <a:ln w="12700">
              <a:solidFill>
                <a:schemeClr val="accent1">
                  <a:lumMod val="75000"/>
                </a:schemeClr>
              </a:solidFill>
              <a:prstDash val="solid"/>
            </a:ln>
          </c:spPr>
          <c:invertIfNegative val="0"/>
          <c:dLbls>
            <c:dLbl>
              <c:idx val="0"/>
              <c:tx>
                <c:strRef>
                  <c:f>⑩再審点!$N$47</c:f>
                  <c:strCache>
                    <c:ptCount val="1"/>
                    <c:pt idx="0">
                      <c:v>協会けんぽ（単月）
4.4百万点</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{63AE9EE9-1D73-40DB-80BB-C1603F63883E}</c15:txfldGUID>
                      <c15:f>⑩再審点!$N$47</c15:f>
                      <c15:dlblFieldTableCache>
                        <c:ptCount val="1"/>
                        <c:pt idx="0">
                          <c:v>協会けんぽ（単月）
4.4百万点</c:v>
                        </c:pt>
                      </c15:dlblFieldTableCache>
                    </c15:dlblFTEntry>
                  </c15:dlblFieldTable>
                  <c15:showDataLabelsRange val="0"/>
                </c:ext>
                <c:ext xmlns:c16="http://schemas.microsoft.com/office/drawing/2014/chart" uri="{C3380CC4-5D6E-409C-BE32-E72D297353CC}">
                  <c16:uniqueId val="{00000021-7421-4930-B93D-ED553116FA03}"/>
                </c:ext>
              </c:extLst>
            </c:dLbl>
            <c:dLbl>
              <c:idx val="1"/>
              <c:tx>
                <c:strRef>
                  <c:f>⑩再審点!$P$47</c:f>
                  <c:strCache>
                    <c:ptCount val="1"/>
                    <c:pt idx="0">
                      <c:v>4.7百万点
（+6.3％）</c:v>
                    </c:pt>
                  </c:strCache>
                </c:strRef>
              </c:tx>
              <c:spPr>
                <a:solidFill>
                  <a:schemeClr val="bg1"/>
                </a:solidFill>
                <a:ln w="25400">
                  <a:noFill/>
                </a:ln>
              </c:spPr>
              <c:txPr>
                <a:bodyPr vertOverflow="clip" horzOverflow="clip">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0"/>
              <c:showCatName val="0"/>
              <c:showSerName val="0"/>
              <c:showPercent val="0"/>
              <c:showBubbleSize val="0"/>
              <c:extLst>
                <c:ext xmlns:c15="http://schemas.microsoft.com/office/drawing/2012/chart" uri="{CE6537A1-D6FC-4f65-9D91-7224C49458BB}">
                  <c15:dlblFieldTable>
                    <c15:dlblFTEntry>
                      <c15:txfldGUID>{8FD83EB8-351A-4729-9692-296D4A6A7F64}</c15:txfldGUID>
                      <c15:f>⑩再審点!$P$47</c15:f>
                      <c15:dlblFieldTableCache>
                        <c:ptCount val="1"/>
                        <c:pt idx="0">
                          <c:v>4.7百万点
（+6.3％）</c:v>
                        </c:pt>
                      </c15:dlblFieldTableCache>
                    </c15:dlblFTEntry>
                  </c15:dlblFieldTable>
                  <c15:showDataLabelsRange val="0"/>
                </c:ext>
                <c:ext xmlns:c16="http://schemas.microsoft.com/office/drawing/2014/chart" uri="{C3380CC4-5D6E-409C-BE32-E72D297353CC}">
                  <c16:uniqueId val="{00000022-7421-4930-B93D-ED553116FA03}"/>
                </c:ext>
              </c:extLst>
            </c:dLbl>
            <c:spPr>
              <a:solidFill>
                <a:schemeClr val="bg1"/>
              </a:solidFill>
              <a:ln w="25400">
                <a:noFill/>
              </a:ln>
            </c:spPr>
            <c:txPr>
              <a:bodyPr vertOverflow="clip" horzOverflow="clip" wrap="square" lIns="38100" tIns="19050" rIns="38100" bIns="19050" anchor="ctr">
                <a:spAutoFit/>
              </a:bodyPr>
              <a:lstStyle/>
              <a:p>
                <a:pPr>
                  <a:defRPr sz="700" b="0" i="0" u="none" strike="noStrike" baseline="0">
                    <a:solidFill>
                      <a:srgbClr val="000000"/>
                    </a:solidFill>
                    <a:latin typeface="ＭＳ Ｐゴシック"/>
                    <a:ea typeface="ＭＳ Ｐゴシック"/>
                    <a:cs typeface="ＭＳ Ｐゴシック"/>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(⑩再審点!$M$61,⑩再審点!$O$61)</c:f>
              <c:strCache>
                <c:ptCount val="2"/>
                <c:pt idx="0">
                  <c:v>令和6年度審査分</c:v>
                </c:pt>
                <c:pt idx="1">
                  <c:v>令和7年度審査分</c:v>
                </c:pt>
              </c:strCache>
            </c:strRef>
          </c:cat>
          <c:val>
            <c:numRef>
              <c:f>⑩再審点!$N$31:$O$31</c:f>
              <c:numCache>
                <c:formatCode>#,##0.0;[Red]\-#,##0.0</c:formatCode>
                <c:ptCount val="2"/>
                <c:pt idx="0">
                  <c:v>4.3925260000000002</c:v>
                </c:pt>
                <c:pt idx="1">
                  <c:v>4.6684289999999997</c:v>
                </c:pt>
              </c:numCache>
            </c:numRef>
          </c:val>
          <c:extLst>
            <c:ext xmlns:c16="http://schemas.microsoft.com/office/drawing/2014/chart" uri="{C3380CC4-5D6E-409C-BE32-E72D297353CC}">
              <c16:uniqueId val="{00000023-7421-4930-B93D-ED553116FA03}"/>
            </c:ext>
          </c:extLst>
        </c:ser>
        <c:dLbls>
          <c:showLegendKey val="0"/>
          <c:showVal val="0"/>
          <c:showCatName val="0"/>
          <c:showSerName val="0"/>
          <c:showPercent val="0"/>
          <c:showBubbleSize val="0"/>
        </c:dLbls>
        <c:gapWidth val="150"/>
        <c:overlap val="100"/>
        <c:serLines/>
        <c:axId val="378408248"/>
        <c:axId val="378405896"/>
      </c:barChart>
      <c:lineChart>
        <c:grouping val="standard"/>
        <c:varyColors val="0"/>
        <c:ser>
          <c:idx val="0"/>
          <c:order val="12"/>
          <c:tx>
            <c:strRef>
              <c:f>⑩再審点!$M$30</c:f>
              <c:strCache>
                <c:ptCount val="1"/>
                <c:pt idx="0">
                  <c:v>全管掌</c:v>
                </c:pt>
              </c:strCache>
            </c:strRef>
          </c:tx>
          <c:spPr>
            <a:ln w="19050">
              <a:noFill/>
            </a:ln>
          </c:spPr>
          <c:marker>
            <c:symbol val="none"/>
          </c:marker>
          <c:dLbls>
            <c:dLbl>
              <c:idx val="0"/>
              <c:tx>
                <c:strRef>
                  <c:f>⑩再審点!$N$46</c:f>
                  <c:strCache>
                    <c:ptCount val="1"/>
                    <c:pt idx="0">
                      <c:v>全管掌
33.5百万点</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{05808A88-9C93-49FE-96E5-3F7FBCDEF537}</c15:txfldGUID>
                      <c15:f>⑩再審点!$N$46</c15:f>
                      <c15:dlblFieldTableCache>
                        <c:ptCount val="1"/>
                        <c:pt idx="0">
                          <c:v>全管掌
33.5百万点</c:v>
                        </c:pt>
                      </c15:dlblFieldTableCache>
                    </c15:dlblFTEntry>
                  </c15:dlblFieldTable>
                  <c15:showDataLabelsRange val="0"/>
                </c:ext>
                <c:ext xmlns:c16="http://schemas.microsoft.com/office/drawing/2014/chart" uri="{C3380CC4-5D6E-409C-BE32-E72D297353CC}">
                  <c16:uniqueId val="{00000024-7421-4930-B93D-ED553116FA03}"/>
                </c:ext>
              </c:extLst>
            </c:dLbl>
            <c:dLbl>
              <c:idx val="1"/>
              <c:tx>
                <c:strRef>
                  <c:f>⑩再審点!$P$46</c:f>
                  <c:strCache>
                    <c:ptCount val="1"/>
                    <c:pt idx="0">
                      <c:v>35.7百万点
（+6.7％）</c:v>
                    </c:pt>
                  </c:strCache>
                </c:strRef>
              </c:tx>
              <c:spPr>
                <a:solidFill>
                  <a:schemeClr val="bg1"/>
                </a:solidFill>
                <a:ln w="25400">
                  <a:noFill/>
                </a:ln>
              </c:spPr>
              <c:txPr>
                <a:bodyPr vertOverflow="clip" horzOverflow="clip">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0"/>
              <c:showCatName val="0"/>
              <c:showSerName val="0"/>
              <c:showPercent val="0"/>
              <c:showBubbleSize val="0"/>
              <c:extLst>
                <c:ext xmlns:c15="http://schemas.microsoft.com/office/drawing/2012/chart" uri="{CE6537A1-D6FC-4f65-9D91-7224C49458BB}">
                  <c15:dlblFieldTable>
                    <c15:dlblFTEntry>
                      <c15:txfldGUID>{D89F68EE-4D61-4E09-B4DC-60AAFCA4175D}</c15:txfldGUID>
                      <c15:f>⑩再審点!$P$46</c15:f>
                      <c15:dlblFieldTableCache>
                        <c:ptCount val="1"/>
                        <c:pt idx="0">
                          <c:v>35.7百万点
（+6.7％）</c:v>
                        </c:pt>
                      </c15:dlblFieldTableCache>
                    </c15:dlblFTEntry>
                  </c15:dlblFieldTable>
                  <c15:showDataLabelsRange val="0"/>
                </c:ext>
                <c:ext xmlns:c16="http://schemas.microsoft.com/office/drawing/2014/chart" uri="{C3380CC4-5D6E-409C-BE32-E72D297353CC}">
                  <c16:uniqueId val="{00000025-7421-4930-B93D-ED553116FA03}"/>
                </c:ext>
              </c:extLst>
            </c:dLbl>
            <c:spPr>
              <a:solidFill>
                <a:schemeClr val="bg1"/>
              </a:solidFill>
              <a:ln w="25400">
                <a:noFill/>
              </a:ln>
            </c:spPr>
            <c:txPr>
              <a:bodyPr vertOverflow="clip" horzOverflow="clip" wrap="square" lIns="38100" tIns="19050" rIns="38100" bIns="19050" anchor="ctr">
                <a:spAutoFit/>
              </a:bodyPr>
              <a:lstStyle/>
              <a:p>
                <a:pPr>
                  <a:defRPr sz="1100" b="0" i="0" u="none" strike="noStrike" baseline="0">
                    <a:solidFill>
                      <a:srgbClr val="000000"/>
                    </a:solidFill>
                    <a:latin typeface="ＭＳ Ｐゴシック"/>
                    <a:ea typeface="ＭＳ Ｐゴシック"/>
                    <a:cs typeface="ＭＳ Ｐゴシック"/>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val>
            <c:numRef>
              <c:f>⑩再審点!$N$30:$O$30</c:f>
              <c:numCache>
                <c:formatCode>#,##0.0;[Red]\-#,##0.0</c:formatCode>
                <c:ptCount val="2"/>
                <c:pt idx="0">
                  <c:v>33.464673000000005</c:v>
                </c:pt>
                <c:pt idx="1">
                  <c:v>35.720340999999998</c:v>
                </c:pt>
              </c:numCache>
            </c:numRef>
          </c:val>
          <c:smooth val="0"/>
          <c:extLst>
            <c:ext xmlns:c16="http://schemas.microsoft.com/office/drawing/2014/chart" uri="{C3380CC4-5D6E-409C-BE32-E72D297353CC}">
              <c16:uniqueId val="{00000026-7421-4930-B93D-ED553116FA03}"/>
            </c:ext>
          </c:extLst>
        </c:ser>
        <c:dLbls>
          <c:showLegendKey val="0"/>
          <c:showVal val="1"/>
          <c:showCatName val="0"/>
          <c:showSerName val="0"/>
          <c:showPercent val="0"/>
          <c:showBubbleSize val="0"/>
        </c:dLbls>
        <c:marker val="1"/>
        <c:smooth val="0"/>
        <c:axId val="378408248"/>
        <c:axId val="378405896"/>
      </c:lineChart>
      <c:catAx>
        <c:axId val="378408248"/>
        <c:scaling>
          <c:orientation val="minMax"/>
        </c:scaling>
        <c:delete val="0"/>
        <c:axPos val="b"/>
        <c:numFmt formatCode="General" sourceLinked="0"/>
        <c:majorTickMark val="in"/>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ＭＳ Ｐゴシック"/>
                <a:ea typeface="ＭＳ Ｐゴシック"/>
                <a:cs typeface="ＭＳ Ｐゴシック"/>
              </a:defRPr>
            </a:pPr>
            <a:endParaRPr lang="ja-JP"/>
          </a:p>
        </c:txPr>
        <c:crossAx val="378405896"/>
        <c:crosses val="autoZero"/>
        <c:auto val="1"/>
        <c:lblAlgn val="ctr"/>
        <c:lblOffset val="100"/>
        <c:tickLblSkip val="1"/>
        <c:tickMarkSkip val="1"/>
        <c:noMultiLvlLbl val="0"/>
      </c:catAx>
      <c:valAx>
        <c:axId val="378405896"/>
        <c:scaling>
          <c:orientation val="minMax"/>
        </c:scaling>
        <c:delete val="0"/>
        <c:axPos val="l"/>
        <c:majorGridlines>
          <c:spPr>
            <a:ln w="12700">
              <a:solidFill>
                <a:srgbClr val="969696"/>
              </a:solidFill>
              <a:prstDash val="sysDash"/>
            </a:ln>
          </c:spPr>
        </c:majorGridlines>
        <c:title>
          <c:tx>
            <c:rich>
              <a:bodyPr rot="0" vert="wordArtVertRtl"/>
              <a:lstStyle/>
              <a:p>
                <a:pPr algn="ctr">
                  <a:defRPr sz="1150" b="0" i="0" u="none" strike="noStrike" baseline="0">
                    <a:solidFill>
                      <a:srgbClr val="000000"/>
                    </a:solidFill>
                    <a:latin typeface="ＭＳ ゴシック" panose="020B0609070205080204" pitchFamily="49" charset="-128"/>
                    <a:ea typeface="ＭＳ ゴシック" panose="020B0609070205080204" pitchFamily="49" charset="-128"/>
                    <a:cs typeface="ＭＳ Ｐゴシック"/>
                  </a:defRPr>
                </a:pPr>
                <a:r>
                  <a:rPr lang="ja-JP" altLang="en-US" sz="1150">
                    <a:latin typeface="ＭＳ ゴシック" panose="020B0609070205080204" pitchFamily="49" charset="-128"/>
                    <a:ea typeface="ＭＳ ゴシック" panose="020B0609070205080204" pitchFamily="49" charset="-128"/>
                  </a:rPr>
                  <a:t>点数（百万点）</a:t>
                </a:r>
              </a:p>
            </c:rich>
          </c:tx>
          <c:layout>
            <c:manualLayout>
              <c:xMode val="edge"/>
              <c:yMode val="edge"/>
              <c:x val="5.9768223181983866E-3"/>
              <c:y val="0.40108400708841857"/>
            </c:manualLayout>
          </c:layout>
          <c:overlay val="0"/>
          <c:spPr>
            <a:noFill/>
            <a:ln w="25400">
              <a:noFill/>
            </a:ln>
          </c:spPr>
        </c:title>
        <c:numFmt formatCode="#,##0.0;[Red]\-#,##0.0" sourceLinked="0"/>
        <c:majorTickMark val="none"/>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ＭＳ Ｐゴシック"/>
                <a:ea typeface="ＭＳ Ｐゴシック"/>
                <a:cs typeface="ＭＳ Ｐゴシック"/>
              </a:defRPr>
            </a:pPr>
            <a:endParaRPr lang="ja-JP"/>
          </a:p>
        </c:txPr>
        <c:crossAx val="378408248"/>
        <c:crosses val="autoZero"/>
        <c:crossBetween val="between"/>
      </c:valAx>
      <c:spPr>
        <a:noFill/>
        <a:ln w="12700">
          <a:solidFill>
            <a:srgbClr val="000000"/>
          </a:solidFill>
          <a:prstDash val="solid"/>
        </a:ln>
      </c:spPr>
    </c:plotArea>
    <c:plotVisOnly val="0"/>
    <c:dispBlanksAs val="gap"/>
    <c:showDLblsOverMax val="0"/>
  </c:chart>
  <c:spPr>
    <a:noFill/>
    <a:ln w="6350">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_rels/drawing5.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152400</xdr:rowOff>
    </xdr:from>
    <xdr:to>
      <xdr:col>20</xdr:col>
      <xdr:colOff>312965</xdr:colOff>
      <xdr:row>40</xdr:row>
      <xdr:rowOff>28575</xdr:rowOff>
    </xdr:to>
    <xdr:sp macro="" textlink="">
      <xdr:nvSpPr>
        <xdr:cNvPr id="2" name="AutoShape 1">
          <a:extLst>
            <a:ext uri="{FF2B5EF4-FFF2-40B4-BE49-F238E27FC236}">
              <a16:creationId xmlns:a16="http://schemas.microsoft.com/office/drawing/2014/main" id="{00000000-0008-0000-0100-000002000000}"/>
            </a:ext>
          </a:extLst>
        </xdr:cNvPr>
        <xdr:cNvSpPr>
          <a:spLocks noChangeArrowheads="1"/>
        </xdr:cNvSpPr>
      </xdr:nvSpPr>
      <xdr:spPr bwMode="auto">
        <a:xfrm>
          <a:off x="685800" y="666750"/>
          <a:ext cx="13343165" cy="6219825"/>
        </a:xfrm>
        <a:prstGeom prst="roundRect">
          <a:avLst>
            <a:gd name="adj" fmla="val 16667"/>
          </a:avLst>
        </a:prstGeom>
        <a:noFill/>
        <a:ln w="12700">
          <a:solidFill>
            <a:srgbClr xmlns:mc="http://schemas.openxmlformats.org/markup-compatibility/2006" xmlns:a14="http://schemas.microsoft.com/office/drawing/2010/main" val="000000" mc:Ignorable="a14" a14:legacySpreadsheetColorIndex="64"/>
          </a:solidFill>
          <a:prstDash val="dashDot"/>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78441</xdr:colOff>
      <xdr:row>3</xdr:row>
      <xdr:rowOff>156882</xdr:rowOff>
    </xdr:from>
    <xdr:to>
      <xdr:col>9</xdr:col>
      <xdr:colOff>649941</xdr:colOff>
      <xdr:row>58</xdr:row>
      <xdr:rowOff>145676</xdr:rowOff>
    </xdr:to>
    <xdr:graphicFrame macro="">
      <xdr:nvGraphicFramePr>
        <xdr:cNvPr id="2" name="グラフ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xdr:row>
      <xdr:rowOff>0</xdr:rowOff>
    </xdr:from>
    <xdr:to>
      <xdr:col>10</xdr:col>
      <xdr:colOff>0</xdr:colOff>
      <xdr:row>59</xdr:row>
      <xdr:rowOff>0</xdr:rowOff>
    </xdr:to>
    <xdr:graphicFrame macro="">
      <xdr:nvGraphicFramePr>
        <xdr:cNvPr id="2" name="グラフ 1">
          <a:extLst>
            <a:ext uri="{FF2B5EF4-FFF2-40B4-BE49-F238E27FC236}">
              <a16:creationId xmlns:a16="http://schemas.microsoft.com/office/drawing/2014/main" id="{00000000-0008-0000-0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C1:AA41"/>
  <sheetViews>
    <sheetView showGridLines="0" tabSelected="1" zoomScale="70" zoomScaleNormal="70" zoomScaleSheetLayoutView="70" workbookViewId="0"/>
  </sheetViews>
  <sheetFormatPr defaultRowHeight="13.5"/>
  <cols>
    <col min="1" max="1" width="21.25" style="34" customWidth="1"/>
    <col min="2" max="2" width="5" style="34" customWidth="1"/>
    <col min="3" max="3" width="4.125" style="34" customWidth="1"/>
    <col min="4" max="4" width="13.875" style="34" customWidth="1"/>
    <col min="5" max="18" width="9" style="34"/>
    <col min="19" max="19" width="5" style="34" customWidth="1"/>
    <col min="20" max="20" width="21.25" style="34" hidden="1" customWidth="1"/>
    <col min="21" max="21" width="21.25" style="34" customWidth="1"/>
    <col min="22" max="16384" width="9" style="34"/>
  </cols>
  <sheetData>
    <row r="1" spans="3:21" ht="60" customHeight="1">
      <c r="D1" s="35"/>
      <c r="E1" s="635" t="s">
        <v>34</v>
      </c>
      <c r="F1" s="635"/>
      <c r="G1" s="635"/>
      <c r="H1" s="635"/>
      <c r="I1" s="635"/>
      <c r="J1" s="635"/>
      <c r="K1" s="635"/>
      <c r="L1" s="635"/>
      <c r="M1" s="635"/>
      <c r="N1" s="635"/>
      <c r="O1" s="635"/>
      <c r="P1" s="635"/>
      <c r="Q1" s="36"/>
      <c r="R1" s="36"/>
      <c r="U1" s="374"/>
    </row>
    <row r="2" spans="3:21" ht="51" customHeight="1">
      <c r="D2" s="182" t="s">
        <v>208</v>
      </c>
      <c r="E2" s="36"/>
      <c r="F2" s="36"/>
      <c r="G2" s="36"/>
      <c r="H2" s="36"/>
      <c r="I2" s="36"/>
      <c r="J2" s="36"/>
      <c r="K2" s="36"/>
      <c r="L2" s="36"/>
      <c r="M2" s="36"/>
      <c r="N2" s="36"/>
      <c r="O2" s="36"/>
      <c r="P2" s="36"/>
      <c r="Q2" s="36"/>
      <c r="R2" s="36"/>
    </row>
    <row r="3" spans="3:21" ht="45" customHeight="1">
      <c r="D3" s="531" t="s">
        <v>199</v>
      </c>
      <c r="E3" s="36"/>
      <c r="F3" s="36"/>
      <c r="G3" s="36"/>
      <c r="H3" s="36"/>
      <c r="I3" s="36"/>
      <c r="J3" s="36"/>
      <c r="K3" s="36"/>
      <c r="L3" s="36"/>
      <c r="M3" s="36"/>
      <c r="N3" s="36"/>
      <c r="O3" s="36"/>
      <c r="P3" s="36"/>
      <c r="Q3" s="36"/>
      <c r="R3" s="36"/>
    </row>
    <row r="4" spans="3:21" ht="18" customHeight="1">
      <c r="D4" s="36"/>
      <c r="E4" s="36"/>
      <c r="F4" s="36"/>
      <c r="G4" s="36"/>
      <c r="H4" s="36"/>
      <c r="I4" s="36"/>
      <c r="J4" s="36"/>
      <c r="K4" s="36"/>
      <c r="L4" s="36"/>
      <c r="M4" s="36"/>
      <c r="N4" s="36"/>
      <c r="O4" s="36"/>
      <c r="P4" s="36"/>
      <c r="Q4" s="36"/>
      <c r="R4" s="36"/>
    </row>
    <row r="5" spans="3:21" ht="21.75" customHeight="1">
      <c r="D5" s="37"/>
      <c r="E5" s="36"/>
      <c r="F5" s="36"/>
      <c r="G5" s="36"/>
      <c r="H5" s="36"/>
      <c r="I5" s="36"/>
      <c r="J5" s="36"/>
      <c r="K5" s="36"/>
      <c r="L5" s="36"/>
      <c r="M5" s="36"/>
      <c r="N5" s="36"/>
      <c r="O5" s="36"/>
      <c r="P5" s="36"/>
      <c r="Q5" s="36"/>
      <c r="R5" s="36"/>
    </row>
    <row r="6" spans="3:21" ht="17.25" customHeight="1">
      <c r="C6" s="38"/>
    </row>
    <row r="7" spans="3:21" ht="30" customHeight="1">
      <c r="C7" s="38" t="s">
        <v>31</v>
      </c>
    </row>
    <row r="8" spans="3:21" ht="18" customHeight="1">
      <c r="D8" s="39"/>
    </row>
    <row r="9" spans="3:21" ht="18" customHeight="1">
      <c r="C9" s="39" t="s">
        <v>32</v>
      </c>
    </row>
    <row r="10" spans="3:21" ht="18" customHeight="1">
      <c r="C10" s="371">
        <v>1</v>
      </c>
      <c r="D10" s="39" t="s">
        <v>191</v>
      </c>
    </row>
    <row r="11" spans="3:21" ht="18" customHeight="1">
      <c r="C11" s="371">
        <v>2</v>
      </c>
      <c r="D11" s="39" t="s">
        <v>167</v>
      </c>
    </row>
    <row r="12" spans="3:21" ht="18" customHeight="1">
      <c r="C12" s="371">
        <v>3</v>
      </c>
      <c r="D12" s="39" t="s">
        <v>168</v>
      </c>
    </row>
    <row r="13" spans="3:21" ht="18" customHeight="1">
      <c r="C13" s="283" t="s">
        <v>169</v>
      </c>
      <c r="D13" s="39" t="s">
        <v>170</v>
      </c>
      <c r="E13" s="39"/>
      <c r="F13" s="39"/>
      <c r="G13" s="39"/>
      <c r="H13" s="39"/>
      <c r="I13" s="39"/>
      <c r="J13" s="39"/>
      <c r="K13" s="39"/>
      <c r="L13" s="39"/>
      <c r="M13" s="39"/>
      <c r="N13" s="39"/>
      <c r="O13" s="39"/>
      <c r="P13" s="39"/>
      <c r="Q13" s="39"/>
    </row>
    <row r="14" spans="3:21" ht="18" customHeight="1">
      <c r="C14" s="283" t="s">
        <v>171</v>
      </c>
      <c r="D14" s="39" t="s">
        <v>172</v>
      </c>
      <c r="E14" s="39"/>
      <c r="F14" s="39"/>
      <c r="G14" s="39"/>
      <c r="H14" s="39"/>
      <c r="I14" s="39"/>
      <c r="J14" s="39"/>
      <c r="K14" s="39"/>
      <c r="L14" s="39"/>
      <c r="M14" s="39"/>
      <c r="N14" s="39"/>
      <c r="O14" s="39"/>
      <c r="P14" s="39"/>
      <c r="Q14" s="39"/>
    </row>
    <row r="15" spans="3:21" ht="18" customHeight="1">
      <c r="C15" s="283"/>
      <c r="D15" s="39" t="s">
        <v>173</v>
      </c>
      <c r="E15" s="39"/>
      <c r="F15" s="39"/>
      <c r="G15" s="39"/>
      <c r="H15" s="39"/>
      <c r="I15" s="39"/>
      <c r="J15" s="39"/>
      <c r="K15" s="39"/>
      <c r="L15" s="39"/>
      <c r="M15" s="39"/>
      <c r="N15" s="39"/>
      <c r="O15" s="39"/>
      <c r="P15" s="39"/>
      <c r="Q15" s="39"/>
    </row>
    <row r="16" spans="3:21" ht="18" customHeight="1">
      <c r="C16" s="283" t="s">
        <v>174</v>
      </c>
      <c r="D16" s="39" t="s">
        <v>175</v>
      </c>
      <c r="E16" s="39"/>
      <c r="F16" s="39"/>
      <c r="G16" s="39"/>
      <c r="H16" s="39"/>
      <c r="I16" s="39"/>
      <c r="J16" s="39"/>
      <c r="K16" s="39"/>
      <c r="L16" s="39"/>
      <c r="M16" s="39"/>
      <c r="N16" s="39"/>
      <c r="O16" s="39"/>
      <c r="P16" s="39"/>
      <c r="Q16" s="39"/>
    </row>
    <row r="17" spans="3:18" ht="18" customHeight="1">
      <c r="C17" s="39"/>
      <c r="D17" s="39" t="s">
        <v>176</v>
      </c>
      <c r="E17" s="39"/>
      <c r="F17" s="39"/>
      <c r="G17" s="39"/>
      <c r="H17" s="39"/>
      <c r="I17" s="39"/>
      <c r="J17" s="39"/>
      <c r="K17" s="39"/>
      <c r="L17" s="39"/>
      <c r="M17" s="39"/>
      <c r="N17" s="39"/>
      <c r="O17" s="39"/>
      <c r="P17" s="39"/>
      <c r="Q17" s="39"/>
    </row>
    <row r="18" spans="3:18" ht="18" customHeight="1">
      <c r="C18" s="39"/>
      <c r="D18" s="39"/>
      <c r="E18" s="39"/>
      <c r="F18" s="39"/>
      <c r="G18" s="39"/>
      <c r="H18" s="39"/>
      <c r="I18" s="39"/>
      <c r="J18" s="39"/>
      <c r="K18" s="39"/>
      <c r="L18" s="39"/>
      <c r="M18" s="39"/>
      <c r="N18" s="39"/>
      <c r="O18" s="39"/>
      <c r="P18" s="39"/>
      <c r="Q18" s="39"/>
    </row>
    <row r="19" spans="3:18" ht="18" customHeight="1">
      <c r="C19" s="39" t="s">
        <v>33</v>
      </c>
    </row>
    <row r="20" spans="3:18" ht="18" customHeight="1">
      <c r="C20" s="371">
        <v>4</v>
      </c>
      <c r="D20" s="39" t="s">
        <v>163</v>
      </c>
    </row>
    <row r="21" spans="3:18" ht="18" customHeight="1">
      <c r="C21" s="283" t="s">
        <v>169</v>
      </c>
      <c r="D21" s="41" t="s">
        <v>164</v>
      </c>
      <c r="E21" s="39"/>
      <c r="F21" s="39"/>
      <c r="G21" s="39"/>
      <c r="H21" s="39"/>
      <c r="I21" s="39"/>
      <c r="J21" s="39"/>
      <c r="K21" s="39"/>
      <c r="L21" s="39"/>
      <c r="M21" s="39"/>
      <c r="N21" s="39"/>
      <c r="O21" s="39"/>
      <c r="P21" s="39"/>
      <c r="Q21" s="39"/>
      <c r="R21" s="39"/>
    </row>
    <row r="22" spans="3:18" ht="18" customHeight="1">
      <c r="C22" s="283" t="s">
        <v>171</v>
      </c>
      <c r="D22" s="41" t="s">
        <v>165</v>
      </c>
      <c r="E22" s="39"/>
      <c r="F22" s="39"/>
      <c r="G22" s="39"/>
      <c r="H22" s="39"/>
      <c r="I22" s="39"/>
      <c r="J22" s="39"/>
      <c r="K22" s="39"/>
      <c r="L22" s="39"/>
      <c r="M22" s="39"/>
      <c r="N22" s="39"/>
      <c r="O22" s="39"/>
      <c r="P22" s="39"/>
      <c r="Q22" s="39"/>
      <c r="R22" s="39"/>
    </row>
    <row r="23" spans="3:18" ht="18" customHeight="1">
      <c r="C23" s="283" t="s">
        <v>174</v>
      </c>
      <c r="D23" s="41" t="s">
        <v>127</v>
      </c>
      <c r="E23" s="39"/>
      <c r="F23" s="39"/>
      <c r="G23" s="39"/>
      <c r="H23" s="39"/>
      <c r="I23" s="39"/>
      <c r="J23" s="39"/>
      <c r="K23" s="39"/>
      <c r="L23" s="39"/>
      <c r="M23" s="39"/>
      <c r="N23" s="39"/>
      <c r="O23" s="39"/>
      <c r="P23" s="39"/>
      <c r="Q23" s="39"/>
      <c r="R23" s="39"/>
    </row>
    <row r="24" spans="3:18" ht="18" customHeight="1">
      <c r="C24" s="39"/>
      <c r="D24" s="39" t="s">
        <v>177</v>
      </c>
      <c r="E24" s="39"/>
      <c r="F24" s="39"/>
      <c r="G24" s="39"/>
      <c r="H24" s="39"/>
      <c r="I24" s="39"/>
      <c r="J24" s="39"/>
      <c r="K24" s="39"/>
      <c r="L24" s="39"/>
      <c r="M24" s="39"/>
      <c r="N24" s="39"/>
      <c r="O24" s="39"/>
      <c r="P24" s="39"/>
      <c r="Q24" s="39"/>
      <c r="R24" s="39"/>
    </row>
    <row r="25" spans="3:18" ht="18" customHeight="1">
      <c r="C25" s="283" t="s">
        <v>178</v>
      </c>
      <c r="D25" s="41" t="s">
        <v>179</v>
      </c>
      <c r="E25" s="39"/>
      <c r="F25" s="39"/>
      <c r="G25" s="39"/>
      <c r="H25" s="39"/>
      <c r="I25" s="39"/>
      <c r="J25" s="39"/>
      <c r="K25" s="39"/>
      <c r="L25" s="39"/>
      <c r="M25" s="39"/>
      <c r="N25" s="39"/>
      <c r="O25" s="39"/>
      <c r="P25" s="39"/>
      <c r="Q25" s="39"/>
      <c r="R25" s="39"/>
    </row>
    <row r="26" spans="3:18" ht="18" customHeight="1">
      <c r="C26" s="283" t="s">
        <v>180</v>
      </c>
      <c r="D26" s="41" t="s">
        <v>181</v>
      </c>
      <c r="E26" s="39"/>
      <c r="F26" s="39"/>
      <c r="G26" s="39"/>
      <c r="H26" s="39"/>
      <c r="I26" s="39"/>
      <c r="J26" s="39"/>
      <c r="K26" s="39"/>
      <c r="L26" s="39"/>
      <c r="M26" s="39"/>
      <c r="N26" s="39"/>
      <c r="O26" s="39"/>
      <c r="P26" s="39"/>
      <c r="Q26" s="39"/>
      <c r="R26" s="39"/>
    </row>
    <row r="27" spans="3:18" ht="18" customHeight="1">
      <c r="C27" s="39"/>
      <c r="D27" s="41" t="s">
        <v>182</v>
      </c>
      <c r="E27" s="39"/>
      <c r="F27" s="39"/>
      <c r="G27" s="39"/>
      <c r="H27" s="39"/>
      <c r="I27" s="39"/>
      <c r="J27" s="39"/>
      <c r="K27" s="39"/>
      <c r="L27" s="39"/>
      <c r="M27" s="39"/>
      <c r="N27" s="39"/>
      <c r="O27" s="39"/>
      <c r="P27" s="39"/>
      <c r="Q27" s="39"/>
      <c r="R27" s="39"/>
    </row>
    <row r="28" spans="3:18" ht="18" customHeight="1">
      <c r="C28" s="39"/>
      <c r="D28" s="39" t="s">
        <v>183</v>
      </c>
      <c r="E28" s="39"/>
      <c r="F28" s="39"/>
      <c r="G28" s="39"/>
      <c r="H28" s="39"/>
      <c r="I28" s="39"/>
      <c r="J28" s="39"/>
      <c r="K28" s="39"/>
      <c r="L28" s="39"/>
      <c r="M28" s="39"/>
      <c r="N28" s="39"/>
      <c r="O28" s="39"/>
      <c r="P28" s="39"/>
      <c r="Q28" s="39"/>
      <c r="R28" s="39"/>
    </row>
    <row r="29" spans="3:18" ht="18" customHeight="1">
      <c r="C29" s="283"/>
      <c r="D29" s="41" t="s">
        <v>184</v>
      </c>
      <c r="E29" s="39"/>
      <c r="F29" s="39"/>
      <c r="G29" s="39"/>
      <c r="H29" s="39"/>
      <c r="I29" s="39"/>
      <c r="J29" s="39"/>
      <c r="K29" s="39"/>
      <c r="L29" s="39"/>
      <c r="M29" s="39"/>
      <c r="N29" s="39"/>
      <c r="O29" s="39"/>
      <c r="P29" s="39"/>
      <c r="Q29" s="39"/>
      <c r="R29" s="39"/>
    </row>
    <row r="30" spans="3:18" ht="18" customHeight="1">
      <c r="C30" s="39"/>
      <c r="D30" s="39" t="s">
        <v>185</v>
      </c>
      <c r="E30" s="39"/>
      <c r="F30" s="39"/>
      <c r="G30" s="39"/>
      <c r="H30" s="39"/>
      <c r="I30" s="39"/>
      <c r="J30" s="39"/>
      <c r="K30" s="39"/>
      <c r="L30" s="39"/>
      <c r="M30" s="39"/>
      <c r="N30" s="39"/>
      <c r="O30" s="39"/>
      <c r="P30" s="39"/>
      <c r="Q30" s="39"/>
      <c r="R30" s="39"/>
    </row>
    <row r="31" spans="3:18" ht="18" customHeight="1">
      <c r="C31" s="39"/>
    </row>
    <row r="32" spans="3:18" ht="18" customHeight="1">
      <c r="C32" s="371">
        <v>5</v>
      </c>
      <c r="D32" s="39" t="s">
        <v>166</v>
      </c>
    </row>
    <row r="33" spans="3:27" ht="18" customHeight="1">
      <c r="C33" s="40" t="s">
        <v>169</v>
      </c>
      <c r="D33" s="39" t="s">
        <v>186</v>
      </c>
    </row>
    <row r="34" spans="3:27" ht="18" customHeight="1">
      <c r="C34" s="40" t="s">
        <v>171</v>
      </c>
      <c r="D34" s="39" t="s">
        <v>187</v>
      </c>
      <c r="X34" s="281"/>
      <c r="Y34" s="282"/>
      <c r="Z34" s="282"/>
      <c r="AA34" s="282"/>
    </row>
    <row r="35" spans="3:27" ht="18" customHeight="1">
      <c r="C35" s="40" t="s">
        <v>174</v>
      </c>
      <c r="D35" s="39" t="s">
        <v>188</v>
      </c>
      <c r="X35" s="281"/>
      <c r="Y35" s="282"/>
      <c r="Z35" s="282"/>
      <c r="AA35" s="282"/>
    </row>
    <row r="36" spans="3:27" ht="18" customHeight="1">
      <c r="X36" s="281"/>
      <c r="Y36" s="282"/>
      <c r="Z36" s="282"/>
      <c r="AA36" s="282"/>
    </row>
    <row r="37" spans="3:27" ht="18" customHeight="1">
      <c r="C37" s="38" t="s">
        <v>189</v>
      </c>
      <c r="X37" s="281"/>
      <c r="Y37" s="282"/>
      <c r="Z37" s="282"/>
      <c r="AA37" s="282"/>
    </row>
    <row r="38" spans="3:27" ht="18" customHeight="1">
      <c r="C38" s="283" t="s">
        <v>190</v>
      </c>
      <c r="D38" s="39" t="s">
        <v>137</v>
      </c>
    </row>
    <row r="39" spans="3:27" ht="30" customHeight="1">
      <c r="C39" s="283"/>
      <c r="D39" s="39"/>
    </row>
    <row r="40" spans="3:27" ht="24" customHeight="1">
      <c r="C40" s="40"/>
      <c r="T40" s="184"/>
    </row>
    <row r="41" spans="3:27">
      <c r="S41" s="183"/>
      <c r="T41" s="185" t="s">
        <v>198</v>
      </c>
    </row>
  </sheetData>
  <mergeCells count="1">
    <mergeCell ref="E1:P1"/>
  </mergeCells>
  <phoneticPr fontId="2"/>
  <printOptions horizontalCentered="1" verticalCentered="1"/>
  <pageMargins left="0" right="0" top="0" bottom="0" header="0" footer="0"/>
  <pageSetup paperSize="9" scale="72"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J75"/>
  <sheetViews>
    <sheetView showGridLines="0" zoomScale="50" zoomScaleNormal="50" zoomScaleSheetLayoutView="40" workbookViewId="0"/>
  </sheetViews>
  <sheetFormatPr defaultRowHeight="14.25"/>
  <cols>
    <col min="1" max="4" width="3.625" style="1" customWidth="1"/>
    <col min="5" max="5" width="13.625" style="1" customWidth="1"/>
    <col min="6" max="6" width="15.125" style="414" customWidth="1"/>
    <col min="7" max="7" width="10" style="391" customWidth="1"/>
    <col min="8" max="8" width="15.125" style="414" customWidth="1"/>
    <col min="9" max="13" width="10" style="391" customWidth="1"/>
    <col min="14" max="14" width="1.625" style="1" customWidth="1"/>
    <col min="15" max="15" width="15.125" style="414" customWidth="1"/>
    <col min="16" max="16" width="10" style="391" customWidth="1"/>
    <col min="17" max="17" width="15.125" style="414" customWidth="1"/>
    <col min="18" max="22" width="10" style="391" customWidth="1"/>
    <col min="23" max="23" width="1.625" style="1" customWidth="1"/>
    <col min="24" max="24" width="15.125" style="414" customWidth="1"/>
    <col min="25" max="25" width="10" style="391" customWidth="1"/>
    <col min="26" max="26" width="15.125" style="414" customWidth="1"/>
    <col min="27" max="31" width="10" style="391" customWidth="1"/>
    <col min="32" max="35" width="9" style="1"/>
    <col min="36" max="36" width="13" style="1" bestFit="1" customWidth="1"/>
    <col min="37" max="37" width="18.125" style="1" customWidth="1"/>
    <col min="38" max="41" width="9" style="1"/>
    <col min="42" max="43" width="11.75" style="1" bestFit="1" customWidth="1"/>
    <col min="44" max="44" width="11.25" style="1" bestFit="1" customWidth="1"/>
    <col min="45" max="45" width="16.5" style="1" customWidth="1"/>
    <col min="46" max="46" width="15.25" style="1" customWidth="1"/>
    <col min="47" max="47" width="23.5" style="1" customWidth="1"/>
    <col min="48" max="48" width="22.75" style="1" customWidth="1"/>
    <col min="49" max="50" width="23" style="1" customWidth="1"/>
    <col min="51" max="51" width="17.25" style="1" customWidth="1"/>
    <col min="52" max="52" width="17" style="1" customWidth="1"/>
    <col min="53" max="53" width="13" style="1" customWidth="1"/>
    <col min="54" max="54" width="19.125" style="1" customWidth="1"/>
    <col min="55" max="55" width="18.875" style="1" customWidth="1"/>
    <col min="56" max="56" width="14.875" style="1" customWidth="1"/>
    <col min="57" max="57" width="15" style="1" customWidth="1"/>
    <col min="58" max="58" width="18.75" style="1" customWidth="1"/>
    <col min="59" max="59" width="19.25" style="1" customWidth="1"/>
    <col min="60" max="60" width="15" style="1" customWidth="1"/>
    <col min="61" max="61" width="15.75" style="1" customWidth="1"/>
    <col min="62" max="62" width="15.375" style="1" customWidth="1"/>
    <col min="63" max="63" width="17" style="206" customWidth="1"/>
    <col min="64" max="64" width="18.875" style="206" customWidth="1"/>
    <col min="65" max="65" width="19.25" style="206" customWidth="1"/>
    <col min="66" max="16384" width="9" style="206"/>
  </cols>
  <sheetData>
    <row r="1" spans="1:62" ht="25.5">
      <c r="A1" s="484" t="s">
        <v>17</v>
      </c>
      <c r="B1" s="19"/>
      <c r="C1" s="10"/>
      <c r="D1" s="10"/>
      <c r="E1" s="10"/>
      <c r="F1" s="413"/>
      <c r="G1" s="390"/>
      <c r="H1" s="413"/>
      <c r="I1" s="390"/>
      <c r="J1" s="390"/>
      <c r="K1" s="390"/>
      <c r="L1" s="390"/>
      <c r="M1" s="390"/>
      <c r="N1" s="10"/>
      <c r="O1" s="413"/>
      <c r="P1" s="390"/>
      <c r="Q1" s="413"/>
      <c r="R1" s="390"/>
      <c r="S1" s="390"/>
      <c r="T1" s="390"/>
      <c r="U1" s="390"/>
      <c r="V1" s="390"/>
      <c r="W1" s="10"/>
      <c r="X1" s="413"/>
      <c r="Y1" s="390"/>
      <c r="Z1" s="413"/>
      <c r="AA1" s="390"/>
      <c r="AB1" s="390"/>
      <c r="AC1" s="390"/>
      <c r="AD1" s="390"/>
      <c r="AE1" s="390"/>
    </row>
    <row r="2" spans="1:62" ht="30" customHeight="1">
      <c r="A2" s="19" t="s">
        <v>208</v>
      </c>
      <c r="B2" s="9"/>
      <c r="C2" s="10"/>
      <c r="D2" s="10"/>
      <c r="E2" s="10"/>
      <c r="F2" s="413"/>
      <c r="G2" s="390"/>
      <c r="H2" s="413"/>
      <c r="I2" s="390"/>
      <c r="J2" s="390"/>
      <c r="K2" s="390"/>
      <c r="L2" s="390"/>
      <c r="M2" s="390"/>
      <c r="N2" s="10"/>
      <c r="O2" s="413"/>
      <c r="P2" s="390"/>
      <c r="Q2" s="413"/>
      <c r="R2" s="390"/>
      <c r="S2" s="390"/>
      <c r="T2" s="390"/>
      <c r="U2" s="390"/>
      <c r="V2" s="390"/>
      <c r="W2" s="10"/>
      <c r="X2" s="413"/>
      <c r="Y2" s="390"/>
      <c r="Z2" s="413"/>
      <c r="AA2" s="390"/>
      <c r="AB2" s="390"/>
      <c r="AC2" s="390"/>
      <c r="AD2" s="390"/>
      <c r="AE2" s="390"/>
    </row>
    <row r="3" spans="1:62" ht="12.75" customHeight="1"/>
    <row r="4" spans="1:62" s="209" customFormat="1" ht="21" customHeight="1" thickBot="1">
      <c r="A4" s="208" t="s">
        <v>200</v>
      </c>
      <c r="B4" s="208"/>
      <c r="C4" s="208"/>
      <c r="D4" s="208"/>
      <c r="E4" s="208"/>
      <c r="F4" s="415"/>
      <c r="G4" s="392"/>
      <c r="H4" s="415"/>
      <c r="I4" s="392"/>
      <c r="J4" s="392"/>
      <c r="K4" s="392"/>
      <c r="L4" s="392"/>
      <c r="M4" s="392"/>
      <c r="N4" s="208"/>
      <c r="O4" s="415"/>
      <c r="P4" s="392"/>
      <c r="Q4" s="415"/>
      <c r="R4" s="392"/>
      <c r="S4" s="392"/>
      <c r="T4" s="392"/>
      <c r="U4" s="392"/>
      <c r="V4" s="392"/>
      <c r="W4" s="208"/>
      <c r="X4" s="415"/>
      <c r="Y4" s="392"/>
      <c r="Z4" s="415"/>
      <c r="AA4" s="392"/>
      <c r="AB4" s="392"/>
      <c r="AC4" s="392"/>
      <c r="AD4" s="392"/>
      <c r="AE4" s="408" t="s">
        <v>209</v>
      </c>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row>
    <row r="5" spans="1:62" ht="27" customHeight="1">
      <c r="A5" s="656" t="s">
        <v>0</v>
      </c>
      <c r="B5" s="657"/>
      <c r="C5" s="657"/>
      <c r="D5" s="657"/>
      <c r="E5" s="658"/>
      <c r="F5" s="416" t="s">
        <v>25</v>
      </c>
      <c r="G5" s="393"/>
      <c r="H5" s="421"/>
      <c r="I5" s="393"/>
      <c r="J5" s="393"/>
      <c r="K5" s="393"/>
      <c r="L5" s="393"/>
      <c r="M5" s="395"/>
      <c r="O5" s="426" t="s">
        <v>104</v>
      </c>
      <c r="P5" s="393"/>
      <c r="Q5" s="421"/>
      <c r="R5" s="393"/>
      <c r="S5" s="393"/>
      <c r="T5" s="393"/>
      <c r="U5" s="393"/>
      <c r="V5" s="395"/>
      <c r="X5" s="426" t="s">
        <v>26</v>
      </c>
      <c r="Y5" s="393"/>
      <c r="Z5" s="421"/>
      <c r="AA5" s="393"/>
      <c r="AB5" s="393"/>
      <c r="AC5" s="393"/>
      <c r="AD5" s="393"/>
      <c r="AE5" s="395"/>
    </row>
    <row r="6" spans="1:62" ht="21" customHeight="1">
      <c r="A6" s="659"/>
      <c r="B6" s="660"/>
      <c r="C6" s="660"/>
      <c r="D6" s="660"/>
      <c r="E6" s="661"/>
      <c r="F6" s="647" t="s">
        <v>13</v>
      </c>
      <c r="G6" s="638" t="s">
        <v>131</v>
      </c>
      <c r="H6" s="640" t="s">
        <v>14</v>
      </c>
      <c r="I6" s="642" t="s">
        <v>130</v>
      </c>
      <c r="J6" s="396" t="s">
        <v>128</v>
      </c>
      <c r="K6" s="397"/>
      <c r="L6" s="397"/>
      <c r="M6" s="398"/>
      <c r="O6" s="636" t="s">
        <v>13</v>
      </c>
      <c r="P6" s="638" t="s">
        <v>131</v>
      </c>
      <c r="Q6" s="640" t="s">
        <v>14</v>
      </c>
      <c r="R6" s="642" t="s">
        <v>130</v>
      </c>
      <c r="S6" s="396" t="s">
        <v>128</v>
      </c>
      <c r="T6" s="397"/>
      <c r="U6" s="397"/>
      <c r="V6" s="398"/>
      <c r="X6" s="636" t="s">
        <v>13</v>
      </c>
      <c r="Y6" s="638" t="s">
        <v>131</v>
      </c>
      <c r="Z6" s="640" t="s">
        <v>14</v>
      </c>
      <c r="AA6" s="642" t="s">
        <v>130</v>
      </c>
      <c r="AB6" s="396" t="s">
        <v>128</v>
      </c>
      <c r="AC6" s="397"/>
      <c r="AD6" s="397"/>
      <c r="AE6" s="398"/>
    </row>
    <row r="7" spans="1:62" ht="31.5" customHeight="1" thickBot="1">
      <c r="A7" s="662"/>
      <c r="B7" s="663"/>
      <c r="C7" s="663"/>
      <c r="D7" s="663"/>
      <c r="E7" s="664"/>
      <c r="F7" s="648"/>
      <c r="G7" s="639"/>
      <c r="H7" s="641"/>
      <c r="I7" s="643"/>
      <c r="J7" s="399" t="s">
        <v>13</v>
      </c>
      <c r="K7" s="400" t="s">
        <v>131</v>
      </c>
      <c r="L7" s="401" t="s">
        <v>14</v>
      </c>
      <c r="M7" s="402" t="s">
        <v>132</v>
      </c>
      <c r="O7" s="637"/>
      <c r="P7" s="639"/>
      <c r="Q7" s="641"/>
      <c r="R7" s="643"/>
      <c r="S7" s="399" t="s">
        <v>13</v>
      </c>
      <c r="T7" s="400" t="s">
        <v>131</v>
      </c>
      <c r="U7" s="401" t="s">
        <v>14</v>
      </c>
      <c r="V7" s="402" t="s">
        <v>132</v>
      </c>
      <c r="X7" s="637"/>
      <c r="Y7" s="639"/>
      <c r="Z7" s="641"/>
      <c r="AA7" s="643"/>
      <c r="AB7" s="399" t="s">
        <v>13</v>
      </c>
      <c r="AC7" s="400" t="s">
        <v>131</v>
      </c>
      <c r="AD7" s="401" t="s">
        <v>14</v>
      </c>
      <c r="AE7" s="402" t="s">
        <v>132</v>
      </c>
    </row>
    <row r="8" spans="1:62" ht="12" customHeight="1" thickTop="1">
      <c r="A8" s="665" t="s">
        <v>1</v>
      </c>
      <c r="B8" s="28"/>
      <c r="C8" s="11"/>
      <c r="D8" s="11"/>
      <c r="E8" s="12"/>
      <c r="F8" s="417" t="s">
        <v>15</v>
      </c>
      <c r="G8" s="394" t="s">
        <v>15</v>
      </c>
      <c r="H8" s="422" t="s">
        <v>16</v>
      </c>
      <c r="I8" s="403" t="s">
        <v>129</v>
      </c>
      <c r="J8" s="404" t="s">
        <v>23</v>
      </c>
      <c r="K8" s="394" t="s">
        <v>23</v>
      </c>
      <c r="L8" s="394" t="s">
        <v>192</v>
      </c>
      <c r="M8" s="405" t="s">
        <v>23</v>
      </c>
      <c r="O8" s="427" t="s">
        <v>15</v>
      </c>
      <c r="P8" s="394" t="s">
        <v>15</v>
      </c>
      <c r="Q8" s="422" t="s">
        <v>16</v>
      </c>
      <c r="R8" s="403" t="s">
        <v>129</v>
      </c>
      <c r="S8" s="404" t="s">
        <v>23</v>
      </c>
      <c r="T8" s="394" t="s">
        <v>23</v>
      </c>
      <c r="U8" s="394" t="s">
        <v>23</v>
      </c>
      <c r="V8" s="405" t="s">
        <v>23</v>
      </c>
      <c r="X8" s="427" t="s">
        <v>15</v>
      </c>
      <c r="Y8" s="394" t="s">
        <v>15</v>
      </c>
      <c r="Z8" s="422" t="s">
        <v>16</v>
      </c>
      <c r="AA8" s="403" t="s">
        <v>129</v>
      </c>
      <c r="AB8" s="404" t="s">
        <v>192</v>
      </c>
      <c r="AC8" s="394" t="s">
        <v>23</v>
      </c>
      <c r="AD8" s="394" t="s">
        <v>192</v>
      </c>
      <c r="AE8" s="405" t="s">
        <v>23</v>
      </c>
    </row>
    <row r="9" spans="1:62" ht="42" customHeight="1">
      <c r="A9" s="666"/>
      <c r="B9" s="644" t="s">
        <v>2</v>
      </c>
      <c r="C9" s="645"/>
      <c r="D9" s="645"/>
      <c r="E9" s="646"/>
      <c r="F9" s="441">
        <v>179770818</v>
      </c>
      <c r="G9" s="112" t="s">
        <v>22</v>
      </c>
      <c r="H9" s="443">
        <v>223123543.75400001</v>
      </c>
      <c r="I9" s="406" t="s">
        <v>22</v>
      </c>
      <c r="J9" s="372">
        <v>3.3843197956619377</v>
      </c>
      <c r="K9" s="533" t="s">
        <v>206</v>
      </c>
      <c r="L9" s="372">
        <v>4.8123814156318758</v>
      </c>
      <c r="M9" s="534" t="s">
        <v>206</v>
      </c>
      <c r="O9" s="460">
        <v>75938738</v>
      </c>
      <c r="P9" s="112" t="s">
        <v>22</v>
      </c>
      <c r="Q9" s="443">
        <v>97282004.894999996</v>
      </c>
      <c r="R9" s="406" t="s">
        <v>22</v>
      </c>
      <c r="S9" s="372">
        <v>3.3773508902593221</v>
      </c>
      <c r="T9" s="533" t="s">
        <v>206</v>
      </c>
      <c r="U9" s="372">
        <v>4.7920670041844886</v>
      </c>
      <c r="V9" s="534" t="s">
        <v>206</v>
      </c>
      <c r="X9" s="460">
        <v>172143</v>
      </c>
      <c r="Y9" s="112" t="s">
        <v>22</v>
      </c>
      <c r="Z9" s="443">
        <v>234321.435</v>
      </c>
      <c r="AA9" s="406" t="s">
        <v>22</v>
      </c>
      <c r="AB9" s="372">
        <v>2.3162512035947316</v>
      </c>
      <c r="AC9" s="533" t="s">
        <v>206</v>
      </c>
      <c r="AD9" s="372">
        <v>3.6224615504736732</v>
      </c>
      <c r="AE9" s="534" t="s">
        <v>206</v>
      </c>
    </row>
    <row r="10" spans="1:62" ht="45" customHeight="1">
      <c r="A10" s="666"/>
      <c r="B10" s="677" t="s">
        <v>3</v>
      </c>
      <c r="C10" s="660"/>
      <c r="D10" s="660"/>
      <c r="E10" s="661"/>
      <c r="F10" s="445">
        <v>513893</v>
      </c>
      <c r="G10" s="446">
        <v>28.586007769069617</v>
      </c>
      <c r="H10" s="447">
        <v>85416.762000000002</v>
      </c>
      <c r="I10" s="448">
        <v>3.8282272037671823</v>
      </c>
      <c r="J10" s="378">
        <v>-11.503801479261924</v>
      </c>
      <c r="K10" s="383">
        <v>-14.400753716182578</v>
      </c>
      <c r="L10" s="378">
        <v>3.7032597081076091</v>
      </c>
      <c r="M10" s="388">
        <v>-1.0581972211146109</v>
      </c>
      <c r="O10" s="461">
        <v>229089</v>
      </c>
      <c r="P10" s="446">
        <v>30.167606946536299</v>
      </c>
      <c r="Q10" s="447">
        <v>41805.961000000003</v>
      </c>
      <c r="R10" s="448">
        <v>4.2973991998954686</v>
      </c>
      <c r="S10" s="378">
        <v>-11.175517230683326</v>
      </c>
      <c r="T10" s="383">
        <v>-14.077424112358329</v>
      </c>
      <c r="U10" s="378">
        <v>-0.12706898904852437</v>
      </c>
      <c r="V10" s="388">
        <v>-4.6941873882844334</v>
      </c>
      <c r="X10" s="461">
        <v>593</v>
      </c>
      <c r="Y10" s="446">
        <v>34.448104192444653</v>
      </c>
      <c r="Z10" s="447">
        <v>97.090999999999994</v>
      </c>
      <c r="AA10" s="448">
        <v>4.1434963045527606</v>
      </c>
      <c r="AB10" s="378">
        <v>-20.188425302826388</v>
      </c>
      <c r="AC10" s="383">
        <v>-21.995212140483929</v>
      </c>
      <c r="AD10" s="378">
        <v>10.423537975115437</v>
      </c>
      <c r="AE10" s="388">
        <v>6.5633225874768328</v>
      </c>
    </row>
    <row r="11" spans="1:62" ht="49.5" customHeight="1">
      <c r="A11" s="666"/>
      <c r="B11" s="463"/>
      <c r="C11" s="668" t="s">
        <v>7</v>
      </c>
      <c r="D11" s="669"/>
      <c r="E11" s="670"/>
      <c r="F11" s="449">
        <v>427051</v>
      </c>
      <c r="G11" s="433">
        <v>23.755301597392741</v>
      </c>
      <c r="H11" s="434">
        <v>71339.966</v>
      </c>
      <c r="I11" s="435">
        <v>3.1973302682326668</v>
      </c>
      <c r="J11" s="375">
        <v>-1.9898054029987122</v>
      </c>
      <c r="K11" s="376">
        <v>-5.1982014383637249</v>
      </c>
      <c r="L11" s="375">
        <v>4.865734165736967</v>
      </c>
      <c r="M11" s="377">
        <v>5.0903098836712957E-2</v>
      </c>
      <c r="O11" s="432">
        <v>190500</v>
      </c>
      <c r="P11" s="433">
        <v>25.086010778846497</v>
      </c>
      <c r="Q11" s="434">
        <v>35466.527999999998</v>
      </c>
      <c r="R11" s="435">
        <v>3.6457439418811637</v>
      </c>
      <c r="S11" s="375">
        <v>-1.3822022053113869</v>
      </c>
      <c r="T11" s="376">
        <v>-4.6040579049304853</v>
      </c>
      <c r="U11" s="375">
        <v>0.41252154324153878</v>
      </c>
      <c r="V11" s="377">
        <v>-4.1792719488661874</v>
      </c>
      <c r="X11" s="432">
        <v>487</v>
      </c>
      <c r="Y11" s="433">
        <v>28.290432953997549</v>
      </c>
      <c r="Z11" s="434">
        <v>77.837000000000003</v>
      </c>
      <c r="AA11" s="435">
        <v>3.3218045118236836</v>
      </c>
      <c r="AB11" s="375">
        <v>-15.597920277296367</v>
      </c>
      <c r="AC11" s="376">
        <v>-17.508627681485763</v>
      </c>
      <c r="AD11" s="375">
        <v>7.3613793103448444</v>
      </c>
      <c r="AE11" s="377">
        <v>3.6082116791347829</v>
      </c>
    </row>
    <row r="12" spans="1:62" ht="49.5" customHeight="1">
      <c r="A12" s="666"/>
      <c r="B12" s="463"/>
      <c r="C12" s="674" t="s">
        <v>125</v>
      </c>
      <c r="D12" s="675"/>
      <c r="E12" s="676"/>
      <c r="F12" s="449">
        <v>12095</v>
      </c>
      <c r="G12" s="433">
        <v>0.67280107720264137</v>
      </c>
      <c r="H12" s="434">
        <v>885.46199999999999</v>
      </c>
      <c r="I12" s="435">
        <v>3.9684830435296727E-2</v>
      </c>
      <c r="J12" s="375">
        <v>-80.76892499960249</v>
      </c>
      <c r="K12" s="376">
        <v>-81.39846058047533</v>
      </c>
      <c r="L12" s="375">
        <v>3.7375228454941833</v>
      </c>
      <c r="M12" s="377">
        <v>-1.0255072498308806</v>
      </c>
      <c r="O12" s="432">
        <v>5547</v>
      </c>
      <c r="P12" s="433">
        <v>0.73045722724546724</v>
      </c>
      <c r="Q12" s="434">
        <v>397.37700000000001</v>
      </c>
      <c r="R12" s="435">
        <v>4.0847945149660871E-2</v>
      </c>
      <c r="S12" s="375">
        <v>-80.608963154582952</v>
      </c>
      <c r="T12" s="376">
        <v>-81.242470736165714</v>
      </c>
      <c r="U12" s="375">
        <v>0.99065007281203066</v>
      </c>
      <c r="V12" s="377">
        <v>-3.6275808274882593</v>
      </c>
      <c r="X12" s="432">
        <v>17</v>
      </c>
      <c r="Y12" s="433">
        <v>0.98755104767547908</v>
      </c>
      <c r="Z12" s="434">
        <v>0.79400000000000004</v>
      </c>
      <c r="AA12" s="435">
        <v>3.3885077564500238E-2</v>
      </c>
      <c r="AB12" s="375">
        <v>-75.714285714285722</v>
      </c>
      <c r="AC12" s="376">
        <v>-76.264069490398754</v>
      </c>
      <c r="AD12" s="375">
        <v>-52.254960914010823</v>
      </c>
      <c r="AE12" s="377">
        <v>-53.924044679509045</v>
      </c>
    </row>
    <row r="13" spans="1:62" ht="49.5" customHeight="1" thickBot="1">
      <c r="A13" s="667"/>
      <c r="B13" s="242"/>
      <c r="C13" s="671" t="s">
        <v>8</v>
      </c>
      <c r="D13" s="672"/>
      <c r="E13" s="673"/>
      <c r="F13" s="450">
        <v>74747</v>
      </c>
      <c r="G13" s="410">
        <v>4.1579050944742324</v>
      </c>
      <c r="H13" s="431">
        <v>13191.334000000001</v>
      </c>
      <c r="I13" s="411">
        <v>0.59121210509921884</v>
      </c>
      <c r="J13" s="379">
        <v>-8.9350763270428075</v>
      </c>
      <c r="K13" s="380">
        <v>-11.916116628763334</v>
      </c>
      <c r="L13" s="379">
        <v>-2.1642288072362845</v>
      </c>
      <c r="M13" s="381">
        <v>-6.656284428079644</v>
      </c>
      <c r="O13" s="429">
        <v>33042</v>
      </c>
      <c r="P13" s="410">
        <v>4.3511389404443355</v>
      </c>
      <c r="Q13" s="431">
        <v>5942.0559999999996</v>
      </c>
      <c r="R13" s="411">
        <v>0.61080731286464307</v>
      </c>
      <c r="S13" s="379">
        <v>-8.5620987381005165</v>
      </c>
      <c r="T13" s="380">
        <v>-11.549386326444193</v>
      </c>
      <c r="U13" s="379">
        <v>-3.3002270193739633</v>
      </c>
      <c r="V13" s="381">
        <v>-7.7222391493005773</v>
      </c>
      <c r="X13" s="429">
        <v>89</v>
      </c>
      <c r="Y13" s="410">
        <v>5.1701201907716259</v>
      </c>
      <c r="Z13" s="431">
        <v>18.46</v>
      </c>
      <c r="AA13" s="411">
        <v>0.78780671516457734</v>
      </c>
      <c r="AB13" s="379">
        <v>-7.2916666666666572</v>
      </c>
      <c r="AC13" s="380">
        <v>-9.390412331608033</v>
      </c>
      <c r="AD13" s="379">
        <v>34.127733778972612</v>
      </c>
      <c r="AE13" s="381">
        <v>29.438860814592857</v>
      </c>
    </row>
    <row r="14" spans="1:62" ht="45.75" customHeight="1">
      <c r="A14" s="666" t="s">
        <v>30</v>
      </c>
      <c r="B14" s="687" t="s">
        <v>4</v>
      </c>
      <c r="C14" s="681" t="s">
        <v>5</v>
      </c>
      <c r="D14" s="677" t="s">
        <v>6</v>
      </c>
      <c r="E14" s="646"/>
      <c r="F14" s="451">
        <v>221952</v>
      </c>
      <c r="G14" s="295">
        <v>12.521982100592961</v>
      </c>
      <c r="H14" s="423" t="s">
        <v>22</v>
      </c>
      <c r="I14" s="406" t="s">
        <v>22</v>
      </c>
      <c r="J14" s="372">
        <v>-1.2110934558224642</v>
      </c>
      <c r="K14" s="295">
        <v>-4.462648797240945</v>
      </c>
      <c r="L14" s="533" t="s">
        <v>206</v>
      </c>
      <c r="M14" s="534" t="s">
        <v>206</v>
      </c>
      <c r="O14" s="430">
        <v>76064</v>
      </c>
      <c r="P14" s="295">
        <v>10.166059901202038</v>
      </c>
      <c r="Q14" s="423" t="s">
        <v>22</v>
      </c>
      <c r="R14" s="406" t="s">
        <v>22</v>
      </c>
      <c r="S14" s="372">
        <v>3.3660836832592764</v>
      </c>
      <c r="T14" s="295">
        <v>0.21854976303731632</v>
      </c>
      <c r="U14" s="533" t="s">
        <v>206</v>
      </c>
      <c r="V14" s="534" t="s">
        <v>206</v>
      </c>
      <c r="X14" s="430">
        <v>528</v>
      </c>
      <c r="Y14" s="295">
        <v>30.968710653705692</v>
      </c>
      <c r="Z14" s="423" t="s">
        <v>22</v>
      </c>
      <c r="AA14" s="406" t="s">
        <v>22</v>
      </c>
      <c r="AB14" s="372">
        <v>-25.423728813559322</v>
      </c>
      <c r="AC14" s="295">
        <v>-26.273910319311469</v>
      </c>
      <c r="AD14" s="533" t="s">
        <v>206</v>
      </c>
      <c r="AE14" s="534" t="s">
        <v>206</v>
      </c>
    </row>
    <row r="15" spans="1:62" ht="45.75" customHeight="1">
      <c r="A15" s="666"/>
      <c r="B15" s="687"/>
      <c r="C15" s="681"/>
      <c r="D15" s="113"/>
      <c r="E15" s="241" t="s">
        <v>7</v>
      </c>
      <c r="F15" s="451">
        <v>128001</v>
      </c>
      <c r="G15" s="295">
        <v>7.221499382109644</v>
      </c>
      <c r="H15" s="423" t="s">
        <v>22</v>
      </c>
      <c r="I15" s="406" t="s">
        <v>22</v>
      </c>
      <c r="J15" s="372">
        <v>1.9237966317633379</v>
      </c>
      <c r="K15" s="295">
        <v>-1.4309410300758003</v>
      </c>
      <c r="L15" s="533" t="s">
        <v>206</v>
      </c>
      <c r="M15" s="534" t="s">
        <v>206</v>
      </c>
      <c r="O15" s="430">
        <v>46445</v>
      </c>
      <c r="P15" s="295">
        <v>6.2074391579634076</v>
      </c>
      <c r="Q15" s="423" t="s">
        <v>22</v>
      </c>
      <c r="R15" s="406" t="s">
        <v>22</v>
      </c>
      <c r="S15" s="372">
        <v>15.785406227407577</v>
      </c>
      <c r="T15" s="295">
        <v>12.259699529607346</v>
      </c>
      <c r="U15" s="533" t="s">
        <v>206</v>
      </c>
      <c r="V15" s="534" t="s">
        <v>206</v>
      </c>
      <c r="X15" s="430">
        <v>293</v>
      </c>
      <c r="Y15" s="295">
        <v>17.185288298363197</v>
      </c>
      <c r="Z15" s="423" t="s">
        <v>22</v>
      </c>
      <c r="AA15" s="406" t="s">
        <v>22</v>
      </c>
      <c r="AB15" s="372">
        <v>-0.34013605442176242</v>
      </c>
      <c r="AC15" s="295">
        <v>-1.4762745585912995</v>
      </c>
      <c r="AD15" s="533" t="s">
        <v>206</v>
      </c>
      <c r="AE15" s="534" t="s">
        <v>206</v>
      </c>
    </row>
    <row r="16" spans="1:62" ht="45.75" customHeight="1">
      <c r="A16" s="666"/>
      <c r="B16" s="687"/>
      <c r="C16" s="681"/>
      <c r="D16" s="113"/>
      <c r="E16" s="241" t="s">
        <v>125</v>
      </c>
      <c r="F16" s="451">
        <v>3347</v>
      </c>
      <c r="G16" s="295">
        <v>0.18882945001930435</v>
      </c>
      <c r="H16" s="423" t="s">
        <v>22</v>
      </c>
      <c r="I16" s="406" t="s">
        <v>22</v>
      </c>
      <c r="J16" s="372">
        <v>8.8809368900455468</v>
      </c>
      <c r="K16" s="295">
        <v>5.2972106974172419</v>
      </c>
      <c r="L16" s="533" t="s">
        <v>206</v>
      </c>
      <c r="M16" s="534" t="s">
        <v>206</v>
      </c>
      <c r="O16" s="430">
        <v>2184</v>
      </c>
      <c r="P16" s="295">
        <v>0.2918946521905928</v>
      </c>
      <c r="Q16" s="423" t="s">
        <v>22</v>
      </c>
      <c r="R16" s="406" t="s">
        <v>22</v>
      </c>
      <c r="S16" s="372">
        <v>5.8139534883721069</v>
      </c>
      <c r="T16" s="295">
        <v>2.5918810641327923</v>
      </c>
      <c r="U16" s="533" t="s">
        <v>206</v>
      </c>
      <c r="V16" s="534" t="s">
        <v>206</v>
      </c>
      <c r="X16" s="430">
        <v>1</v>
      </c>
      <c r="Y16" s="295">
        <v>5.8652861086563812E-2</v>
      </c>
      <c r="Z16" s="423" t="s">
        <v>22</v>
      </c>
      <c r="AA16" s="406" t="s">
        <v>22</v>
      </c>
      <c r="AB16" s="630" t="s">
        <v>22</v>
      </c>
      <c r="AC16" s="628" t="s">
        <v>22</v>
      </c>
      <c r="AD16" s="533" t="s">
        <v>206</v>
      </c>
      <c r="AE16" s="534" t="s">
        <v>206</v>
      </c>
    </row>
    <row r="17" spans="1:44" ht="45.75" customHeight="1">
      <c r="A17" s="666"/>
      <c r="B17" s="687"/>
      <c r="C17" s="681"/>
      <c r="D17" s="8"/>
      <c r="E17" s="241" t="s">
        <v>8</v>
      </c>
      <c r="F17" s="451">
        <v>90604</v>
      </c>
      <c r="G17" s="295">
        <v>5.1116532684640132</v>
      </c>
      <c r="H17" s="423" t="s">
        <v>22</v>
      </c>
      <c r="I17" s="406" t="s">
        <v>22</v>
      </c>
      <c r="J17" s="372">
        <v>-5.6345949549024112</v>
      </c>
      <c r="K17" s="295">
        <v>-8.740554394612289</v>
      </c>
      <c r="L17" s="533" t="s">
        <v>206</v>
      </c>
      <c r="M17" s="534" t="s">
        <v>206</v>
      </c>
      <c r="O17" s="430">
        <v>27435</v>
      </c>
      <c r="P17" s="295">
        <v>3.6667260910480373</v>
      </c>
      <c r="Q17" s="423" t="s">
        <v>22</v>
      </c>
      <c r="R17" s="406" t="s">
        <v>22</v>
      </c>
      <c r="S17" s="372">
        <v>-12.655205348615098</v>
      </c>
      <c r="T17" s="295">
        <v>-15.314885333807183</v>
      </c>
      <c r="U17" s="533" t="s">
        <v>206</v>
      </c>
      <c r="V17" s="534" t="s">
        <v>206</v>
      </c>
      <c r="X17" s="430">
        <v>234</v>
      </c>
      <c r="Y17" s="295">
        <v>13.724769494255934</v>
      </c>
      <c r="Z17" s="423" t="s">
        <v>22</v>
      </c>
      <c r="AA17" s="406" t="s">
        <v>22</v>
      </c>
      <c r="AB17" s="372">
        <v>-43.478260869565219</v>
      </c>
      <c r="AC17" s="295">
        <v>-44.122617801296336</v>
      </c>
      <c r="AD17" s="533" t="s">
        <v>206</v>
      </c>
      <c r="AE17" s="534" t="s">
        <v>206</v>
      </c>
    </row>
    <row r="18" spans="1:44" ht="45.75" customHeight="1">
      <c r="A18" s="666"/>
      <c r="B18" s="687"/>
      <c r="C18" s="681"/>
      <c r="D18" s="668" t="s">
        <v>3</v>
      </c>
      <c r="E18" s="670"/>
      <c r="F18" s="451">
        <v>109063</v>
      </c>
      <c r="G18" s="295">
        <v>6.1530643284898083</v>
      </c>
      <c r="H18" s="451">
        <v>35720.341</v>
      </c>
      <c r="I18" s="412">
        <v>1.6324024164590472</v>
      </c>
      <c r="J18" s="372">
        <v>-1.540142097518256</v>
      </c>
      <c r="K18" s="295">
        <v>-4.7808670744158803</v>
      </c>
      <c r="L18" s="295">
        <v>6.7404453645789459</v>
      </c>
      <c r="M18" s="377">
        <v>1.7010941444860919</v>
      </c>
      <c r="O18" s="430">
        <v>62550</v>
      </c>
      <c r="P18" s="295">
        <v>8.3598949150739816</v>
      </c>
      <c r="Q18" s="451">
        <v>26243.999</v>
      </c>
      <c r="R18" s="412">
        <v>2.751609139840359</v>
      </c>
      <c r="S18" s="372">
        <v>-8.6741323677563429</v>
      </c>
      <c r="T18" s="295">
        <v>-11.455037437614806</v>
      </c>
      <c r="U18" s="295">
        <v>7.5988249571556281</v>
      </c>
      <c r="V18" s="377">
        <v>2.8021655551554261</v>
      </c>
      <c r="X18" s="430">
        <v>251</v>
      </c>
      <c r="Y18" s="295">
        <v>14.721868132727518</v>
      </c>
      <c r="Z18" s="451">
        <v>49.945</v>
      </c>
      <c r="AA18" s="412">
        <v>2.1675844162810614</v>
      </c>
      <c r="AB18" s="372">
        <v>20.67307692307692</v>
      </c>
      <c r="AC18" s="295">
        <v>19.297384405738271</v>
      </c>
      <c r="AD18" s="295">
        <v>15.311800152379192</v>
      </c>
      <c r="AE18" s="377">
        <v>13.317578116467615</v>
      </c>
    </row>
    <row r="19" spans="1:44" ht="45.75" customHeight="1">
      <c r="A19" s="666"/>
      <c r="B19" s="687"/>
      <c r="C19" s="681"/>
      <c r="D19" s="114"/>
      <c r="E19" s="241" t="s">
        <v>7</v>
      </c>
      <c r="F19" s="451">
        <v>41379</v>
      </c>
      <c r="G19" s="295">
        <v>2.3345006908720629</v>
      </c>
      <c r="H19" s="451">
        <v>7335.3450000000003</v>
      </c>
      <c r="I19" s="412">
        <v>0.33522174112393804</v>
      </c>
      <c r="J19" s="372">
        <v>9.1880623796078709</v>
      </c>
      <c r="K19" s="295">
        <v>5.5942274049209004</v>
      </c>
      <c r="L19" s="295">
        <v>8.5607723776369653</v>
      </c>
      <c r="M19" s="296">
        <v>3.4354812205044283</v>
      </c>
      <c r="O19" s="430">
        <v>24929</v>
      </c>
      <c r="P19" s="295">
        <v>3.3317956888549851</v>
      </c>
      <c r="Q19" s="451">
        <v>4668.4290000000001</v>
      </c>
      <c r="R19" s="412">
        <v>0.48947158948968816</v>
      </c>
      <c r="S19" s="372">
        <v>7.161587069595484</v>
      </c>
      <c r="T19" s="295">
        <v>3.8984787246964885</v>
      </c>
      <c r="U19" s="295">
        <v>6.2811921887315094</v>
      </c>
      <c r="V19" s="296">
        <v>1.5432716773238155</v>
      </c>
      <c r="X19" s="430">
        <v>89</v>
      </c>
      <c r="Y19" s="295">
        <v>5.2201046367041801</v>
      </c>
      <c r="Z19" s="451">
        <v>16.148</v>
      </c>
      <c r="AA19" s="412">
        <v>0.70081395843641159</v>
      </c>
      <c r="AB19" s="372">
        <v>20.27027027027026</v>
      </c>
      <c r="AC19" s="295">
        <v>18.899169813665708</v>
      </c>
      <c r="AD19" s="295">
        <v>38.18244052712646</v>
      </c>
      <c r="AE19" s="296">
        <v>35.792689716618867</v>
      </c>
    </row>
    <row r="20" spans="1:44" ht="45.75" customHeight="1">
      <c r="A20" s="666"/>
      <c r="B20" s="687"/>
      <c r="C20" s="681"/>
      <c r="D20" s="114"/>
      <c r="E20" s="241" t="s">
        <v>125</v>
      </c>
      <c r="F20" s="451">
        <v>2051</v>
      </c>
      <c r="G20" s="295">
        <v>0.11571234000286622</v>
      </c>
      <c r="H20" s="451">
        <v>362.82799999999997</v>
      </c>
      <c r="I20" s="412">
        <v>1.658106522440542E-2</v>
      </c>
      <c r="J20" s="372">
        <v>8.0611169652265602</v>
      </c>
      <c r="K20" s="295">
        <v>4.5043744689342162</v>
      </c>
      <c r="L20" s="295">
        <v>12.811583748674678</v>
      </c>
      <c r="M20" s="296">
        <v>7.4856064186874107</v>
      </c>
      <c r="O20" s="430">
        <v>1611</v>
      </c>
      <c r="P20" s="295">
        <v>0.21531240140981914</v>
      </c>
      <c r="Q20" s="451">
        <v>321.733</v>
      </c>
      <c r="R20" s="412">
        <v>3.3732795957973412E-2</v>
      </c>
      <c r="S20" s="372">
        <v>-0.73937153419592505</v>
      </c>
      <c r="T20" s="295">
        <v>-3.7618928865190355</v>
      </c>
      <c r="U20" s="295">
        <v>15.113903488842226</v>
      </c>
      <c r="V20" s="296">
        <v>9.9822286058631278</v>
      </c>
      <c r="X20" s="430">
        <v>1</v>
      </c>
      <c r="Y20" s="295">
        <v>5.8652861086563812E-2</v>
      </c>
      <c r="Z20" s="451">
        <v>0.04</v>
      </c>
      <c r="AA20" s="412">
        <v>1.7359771078434769E-3</v>
      </c>
      <c r="AB20" s="630" t="s">
        <v>22</v>
      </c>
      <c r="AC20" s="628" t="s">
        <v>22</v>
      </c>
      <c r="AD20" s="628" t="s">
        <v>22</v>
      </c>
      <c r="AE20" s="631" t="s">
        <v>22</v>
      </c>
    </row>
    <row r="21" spans="1:44" ht="45.75" customHeight="1">
      <c r="A21" s="666"/>
      <c r="B21" s="687"/>
      <c r="C21" s="681"/>
      <c r="D21" s="114"/>
      <c r="E21" s="241" t="s">
        <v>8</v>
      </c>
      <c r="F21" s="451">
        <v>65633</v>
      </c>
      <c r="G21" s="295">
        <v>3.7028512976148797</v>
      </c>
      <c r="H21" s="451">
        <v>28022.168000000001</v>
      </c>
      <c r="I21" s="412">
        <v>1.280599610110704</v>
      </c>
      <c r="J21" s="372">
        <v>-7.5252909516160855</v>
      </c>
      <c r="K21" s="295">
        <v>-10.569019692736703</v>
      </c>
      <c r="L21" s="295">
        <v>6.2002987325016079</v>
      </c>
      <c r="M21" s="296">
        <v>1.186448517019457</v>
      </c>
      <c r="O21" s="430">
        <v>36010</v>
      </c>
      <c r="P21" s="295">
        <v>4.8127868248091783</v>
      </c>
      <c r="Q21" s="451">
        <v>21253.837</v>
      </c>
      <c r="R21" s="412">
        <v>2.228404754392697</v>
      </c>
      <c r="S21" s="372">
        <v>-17.417727324848059</v>
      </c>
      <c r="T21" s="295">
        <v>-19.932386826223365</v>
      </c>
      <c r="U21" s="295">
        <v>7.7858231496654753</v>
      </c>
      <c r="V21" s="296">
        <v>2.9808275354564557</v>
      </c>
      <c r="X21" s="430">
        <v>161</v>
      </c>
      <c r="Y21" s="295">
        <v>9.4431106349367742</v>
      </c>
      <c r="Z21" s="451">
        <v>33.756999999999998</v>
      </c>
      <c r="AA21" s="412">
        <v>1.4650344807368059</v>
      </c>
      <c r="AB21" s="372">
        <v>20.149253731343293</v>
      </c>
      <c r="AC21" s="295">
        <v>18.779532882778227</v>
      </c>
      <c r="AD21" s="295">
        <v>6.7347519524456771</v>
      </c>
      <c r="AE21" s="296">
        <v>4.888862858182577</v>
      </c>
    </row>
    <row r="22" spans="1:44" ht="45.75" customHeight="1">
      <c r="A22" s="666"/>
      <c r="B22" s="687"/>
      <c r="C22" s="681"/>
      <c r="D22" s="668" t="s">
        <v>20</v>
      </c>
      <c r="E22" s="676"/>
      <c r="F22" s="451">
        <v>1009</v>
      </c>
      <c r="G22" s="295">
        <v>5.6925280869279379E-2</v>
      </c>
      <c r="H22" s="451">
        <v>2604.9070000000002</v>
      </c>
      <c r="I22" s="412">
        <v>0.11904299797840923</v>
      </c>
      <c r="J22" s="372">
        <v>5.9873949579831987</v>
      </c>
      <c r="K22" s="295">
        <v>2.4989073103893986</v>
      </c>
      <c r="L22" s="295">
        <v>16.120871655332053</v>
      </c>
      <c r="M22" s="296">
        <v>10.63865866422222</v>
      </c>
      <c r="O22" s="430">
        <v>415</v>
      </c>
      <c r="P22" s="295">
        <v>5.5465329972113557E-2</v>
      </c>
      <c r="Q22" s="451">
        <v>1191.867</v>
      </c>
      <c r="R22" s="412">
        <v>0.12496388719852142</v>
      </c>
      <c r="S22" s="372">
        <v>-16.33064516129032</v>
      </c>
      <c r="T22" s="295">
        <v>-18.878406700219344</v>
      </c>
      <c r="U22" s="295">
        <v>-13.383080636124006</v>
      </c>
      <c r="V22" s="296">
        <v>-17.244385448741312</v>
      </c>
      <c r="X22" s="430">
        <v>1</v>
      </c>
      <c r="Y22" s="295">
        <v>5.8652861086563812E-2</v>
      </c>
      <c r="Z22" s="451">
        <v>0.23</v>
      </c>
      <c r="AA22" s="412">
        <v>9.981868370099992E-3</v>
      </c>
      <c r="AB22" s="372">
        <v>0</v>
      </c>
      <c r="AC22" s="295">
        <v>-1.1400161099858366</v>
      </c>
      <c r="AD22" s="295">
        <v>-52.772073921971256</v>
      </c>
      <c r="AE22" s="296">
        <v>-53.588841770281221</v>
      </c>
    </row>
    <row r="23" spans="1:44" ht="45.75" customHeight="1">
      <c r="A23" s="666"/>
      <c r="B23" s="687"/>
      <c r="C23" s="681"/>
      <c r="D23" s="113"/>
      <c r="E23" s="241" t="s">
        <v>7</v>
      </c>
      <c r="F23" s="451">
        <v>620</v>
      </c>
      <c r="G23" s="295">
        <v>3.4978864359715776E-2</v>
      </c>
      <c r="H23" s="451">
        <v>1693.136</v>
      </c>
      <c r="I23" s="412">
        <v>7.7375501476702177E-2</v>
      </c>
      <c r="J23" s="372">
        <v>-1.8987341772151893</v>
      </c>
      <c r="K23" s="295">
        <v>-5.1276563917084133</v>
      </c>
      <c r="L23" s="295">
        <v>1.7199687354874271</v>
      </c>
      <c r="M23" s="296">
        <v>-3.0823594429659806</v>
      </c>
      <c r="O23" s="430">
        <v>222</v>
      </c>
      <c r="P23" s="295">
        <v>2.9670610250142674E-2</v>
      </c>
      <c r="Q23" s="451">
        <v>692.35</v>
      </c>
      <c r="R23" s="412">
        <v>7.2590941188820826E-2</v>
      </c>
      <c r="S23" s="372">
        <v>-8.6419753086419746</v>
      </c>
      <c r="T23" s="295">
        <v>-11.423859572359078</v>
      </c>
      <c r="U23" s="295">
        <v>-23.931960113033583</v>
      </c>
      <c r="V23" s="296">
        <v>-27.323005311350869</v>
      </c>
      <c r="X23" s="430">
        <v>1</v>
      </c>
      <c r="Y23" s="295">
        <v>5.8652861086563812E-2</v>
      </c>
      <c r="Z23" s="451">
        <v>0.23</v>
      </c>
      <c r="AA23" s="412">
        <v>9.981868370099992E-3</v>
      </c>
      <c r="AB23" s="630" t="s">
        <v>22</v>
      </c>
      <c r="AC23" s="628" t="s">
        <v>22</v>
      </c>
      <c r="AD23" s="628" t="s">
        <v>22</v>
      </c>
      <c r="AE23" s="631" t="s">
        <v>22</v>
      </c>
    </row>
    <row r="24" spans="1:44" ht="45.75" customHeight="1">
      <c r="A24" s="666"/>
      <c r="B24" s="687"/>
      <c r="C24" s="681"/>
      <c r="D24" s="113"/>
      <c r="E24" s="241" t="s">
        <v>125</v>
      </c>
      <c r="F24" s="627" t="s">
        <v>22</v>
      </c>
      <c r="G24" s="628" t="s">
        <v>22</v>
      </c>
      <c r="H24" s="627" t="s">
        <v>22</v>
      </c>
      <c r="I24" s="629" t="s">
        <v>22</v>
      </c>
      <c r="J24" s="630" t="s">
        <v>22</v>
      </c>
      <c r="K24" s="628" t="s">
        <v>22</v>
      </c>
      <c r="L24" s="628" t="s">
        <v>22</v>
      </c>
      <c r="M24" s="631" t="s">
        <v>22</v>
      </c>
      <c r="N24" s="632"/>
      <c r="O24" s="633" t="s">
        <v>22</v>
      </c>
      <c r="P24" s="628" t="s">
        <v>22</v>
      </c>
      <c r="Q24" s="627" t="s">
        <v>22</v>
      </c>
      <c r="R24" s="629" t="s">
        <v>22</v>
      </c>
      <c r="S24" s="630" t="s">
        <v>22</v>
      </c>
      <c r="T24" s="628" t="s">
        <v>22</v>
      </c>
      <c r="U24" s="628" t="s">
        <v>22</v>
      </c>
      <c r="V24" s="631" t="s">
        <v>22</v>
      </c>
      <c r="W24" s="632"/>
      <c r="X24" s="633" t="s">
        <v>22</v>
      </c>
      <c r="Y24" s="628" t="s">
        <v>22</v>
      </c>
      <c r="Z24" s="627" t="s">
        <v>22</v>
      </c>
      <c r="AA24" s="629" t="s">
        <v>22</v>
      </c>
      <c r="AB24" s="634" t="s">
        <v>22</v>
      </c>
      <c r="AC24" s="628" t="s">
        <v>22</v>
      </c>
      <c r="AD24" s="628" t="s">
        <v>22</v>
      </c>
      <c r="AE24" s="631" t="s">
        <v>22</v>
      </c>
    </row>
    <row r="25" spans="1:44" ht="45.75" customHeight="1">
      <c r="A25" s="666"/>
      <c r="B25" s="687"/>
      <c r="C25" s="681"/>
      <c r="D25" s="8"/>
      <c r="E25" s="16" t="s">
        <v>8</v>
      </c>
      <c r="F25" s="451">
        <v>389</v>
      </c>
      <c r="G25" s="295">
        <v>2.1946416509563606E-2</v>
      </c>
      <c r="H25" s="451">
        <v>911.77099999999996</v>
      </c>
      <c r="I25" s="412">
        <v>4.1667496501707021E-2</v>
      </c>
      <c r="J25" s="372">
        <v>21.943573667711604</v>
      </c>
      <c r="K25" s="295">
        <v>17.929901564421399</v>
      </c>
      <c r="L25" s="295">
        <v>57.646296024137001</v>
      </c>
      <c r="M25" s="296">
        <v>50.203615309259789</v>
      </c>
      <c r="O25" s="430">
        <v>193</v>
      </c>
      <c r="P25" s="295">
        <v>2.579471972197088E-2</v>
      </c>
      <c r="Q25" s="451">
        <v>499.517</v>
      </c>
      <c r="R25" s="412">
        <v>5.2372946009700598E-2</v>
      </c>
      <c r="S25" s="372">
        <v>-23.715415019762844</v>
      </c>
      <c r="T25" s="295">
        <v>-26.038307696543626</v>
      </c>
      <c r="U25" s="295">
        <v>7.2272345760106873</v>
      </c>
      <c r="V25" s="296">
        <v>2.4471403409267509</v>
      </c>
      <c r="X25" s="430" t="s">
        <v>22</v>
      </c>
      <c r="Y25" s="295" t="s">
        <v>22</v>
      </c>
      <c r="Z25" s="627" t="s">
        <v>22</v>
      </c>
      <c r="AA25" s="629" t="s">
        <v>22</v>
      </c>
      <c r="AB25" s="630" t="s">
        <v>22</v>
      </c>
      <c r="AC25" s="628" t="s">
        <v>22</v>
      </c>
      <c r="AD25" s="628" t="s">
        <v>22</v>
      </c>
      <c r="AE25" s="631" t="s">
        <v>22</v>
      </c>
    </row>
    <row r="26" spans="1:44" ht="45.75" customHeight="1">
      <c r="A26" s="666"/>
      <c r="B26" s="687"/>
      <c r="C26" s="682"/>
      <c r="D26" s="644" t="s">
        <v>9</v>
      </c>
      <c r="E26" s="646"/>
      <c r="F26" s="451">
        <v>332024</v>
      </c>
      <c r="G26" s="295">
        <v>18.731971709952049</v>
      </c>
      <c r="H26" s="423" t="s">
        <v>22</v>
      </c>
      <c r="I26" s="406" t="s">
        <v>22</v>
      </c>
      <c r="J26" s="372">
        <v>-1.2990719216157203</v>
      </c>
      <c r="K26" s="295">
        <v>-4.547731524429679</v>
      </c>
      <c r="L26" s="533" t="s">
        <v>206</v>
      </c>
      <c r="M26" s="534" t="s">
        <v>206</v>
      </c>
      <c r="O26" s="430">
        <v>139029</v>
      </c>
      <c r="P26" s="295">
        <v>18.581420146248135</v>
      </c>
      <c r="Q26" s="423" t="s">
        <v>22</v>
      </c>
      <c r="R26" s="406" t="s">
        <v>22</v>
      </c>
      <c r="S26" s="372">
        <v>-2.4864281004951891</v>
      </c>
      <c r="T26" s="295">
        <v>-5.4557509605563155</v>
      </c>
      <c r="U26" s="533" t="s">
        <v>206</v>
      </c>
      <c r="V26" s="534" t="s">
        <v>206</v>
      </c>
      <c r="X26" s="430">
        <v>780</v>
      </c>
      <c r="Y26" s="295">
        <v>45.749231647519778</v>
      </c>
      <c r="Z26" s="423" t="s">
        <v>22</v>
      </c>
      <c r="AA26" s="406" t="s">
        <v>22</v>
      </c>
      <c r="AB26" s="372">
        <v>-14.940021810250812</v>
      </c>
      <c r="AC26" s="295">
        <v>-15.909719264764391</v>
      </c>
      <c r="AD26" s="533" t="s">
        <v>206</v>
      </c>
      <c r="AE26" s="534" t="s">
        <v>206</v>
      </c>
    </row>
    <row r="27" spans="1:44" ht="43.5" customHeight="1">
      <c r="A27" s="666"/>
      <c r="B27" s="687"/>
      <c r="C27" s="690" t="s">
        <v>10</v>
      </c>
      <c r="D27" s="644" t="s">
        <v>6</v>
      </c>
      <c r="E27" s="646"/>
      <c r="F27" s="451">
        <v>819</v>
      </c>
      <c r="G27" s="295">
        <v>4.6205951468721328E-2</v>
      </c>
      <c r="H27" s="423" t="s">
        <v>22</v>
      </c>
      <c r="I27" s="406" t="s">
        <v>22</v>
      </c>
      <c r="J27" s="372">
        <v>-10</v>
      </c>
      <c r="K27" s="295">
        <v>-12.962275734844738</v>
      </c>
      <c r="L27" s="533" t="s">
        <v>206</v>
      </c>
      <c r="M27" s="534" t="s">
        <v>206</v>
      </c>
      <c r="O27" s="430">
        <v>440</v>
      </c>
      <c r="P27" s="295">
        <v>5.8806614910192685E-2</v>
      </c>
      <c r="Q27" s="423" t="s">
        <v>22</v>
      </c>
      <c r="R27" s="406" t="s">
        <v>22</v>
      </c>
      <c r="S27" s="372">
        <v>-14.728682170542641</v>
      </c>
      <c r="T27" s="295">
        <v>-17.325224050881999</v>
      </c>
      <c r="U27" s="533" t="s">
        <v>206</v>
      </c>
      <c r="V27" s="534" t="s">
        <v>206</v>
      </c>
      <c r="X27" s="633" t="s">
        <v>22</v>
      </c>
      <c r="Y27" s="628" t="s">
        <v>22</v>
      </c>
      <c r="Z27" s="423" t="s">
        <v>22</v>
      </c>
      <c r="AA27" s="406" t="s">
        <v>22</v>
      </c>
      <c r="AB27" s="630" t="s">
        <v>22</v>
      </c>
      <c r="AC27" s="628" t="s">
        <v>22</v>
      </c>
      <c r="AD27" s="533" t="s">
        <v>206</v>
      </c>
      <c r="AE27" s="534" t="s">
        <v>206</v>
      </c>
      <c r="AR27" s="3"/>
    </row>
    <row r="28" spans="1:44" ht="45.75" customHeight="1">
      <c r="A28" s="666"/>
      <c r="B28" s="687"/>
      <c r="C28" s="687"/>
      <c r="D28" s="644" t="s">
        <v>3</v>
      </c>
      <c r="E28" s="646"/>
      <c r="F28" s="451">
        <v>899</v>
      </c>
      <c r="G28" s="295">
        <v>5.0719353321587876E-2</v>
      </c>
      <c r="H28" s="382">
        <v>-508.13099999999997</v>
      </c>
      <c r="I28" s="412">
        <v>-2.3221342491600294E-2</v>
      </c>
      <c r="J28" s="372">
        <v>-28.480509148766913</v>
      </c>
      <c r="K28" s="295">
        <v>-30.834514174512023</v>
      </c>
      <c r="L28" s="295">
        <v>-29.537033441866399</v>
      </c>
      <c r="M28" s="296">
        <v>-32.863679075424216</v>
      </c>
      <c r="O28" s="430">
        <v>469</v>
      </c>
      <c r="P28" s="295">
        <v>6.2682505438364469E-2</v>
      </c>
      <c r="Q28" s="382">
        <v>-258.59699999999998</v>
      </c>
      <c r="R28" s="412">
        <v>-2.7113164755695092E-2</v>
      </c>
      <c r="S28" s="372">
        <v>-32.127351664254704</v>
      </c>
      <c r="T28" s="295">
        <v>-34.194097885836229</v>
      </c>
      <c r="U28" s="295">
        <v>-23.027214630356681</v>
      </c>
      <c r="V28" s="296">
        <v>-26.45859257327065</v>
      </c>
      <c r="X28" s="430">
        <v>2</v>
      </c>
      <c r="Y28" s="295">
        <v>0.11730572217312762</v>
      </c>
      <c r="Z28" s="382">
        <v>-0.72499999999999998</v>
      </c>
      <c r="AA28" s="412">
        <v>-3.1464585079663016E-2</v>
      </c>
      <c r="AB28" s="372">
        <v>-50</v>
      </c>
      <c r="AC28" s="295">
        <v>-50.570008054992918</v>
      </c>
      <c r="AD28" s="295">
        <v>-53.286082474226809</v>
      </c>
      <c r="AE28" s="296">
        <v>-54.093960970534646</v>
      </c>
    </row>
    <row r="29" spans="1:44" ht="42.75" customHeight="1" thickBot="1">
      <c r="A29" s="666"/>
      <c r="B29" s="688"/>
      <c r="C29" s="688"/>
      <c r="D29" s="671" t="s">
        <v>9</v>
      </c>
      <c r="E29" s="673"/>
      <c r="F29" s="452">
        <v>1718</v>
      </c>
      <c r="G29" s="385">
        <v>9.6925304790309197E-2</v>
      </c>
      <c r="H29" s="424" t="s">
        <v>22</v>
      </c>
      <c r="I29" s="407" t="s">
        <v>22</v>
      </c>
      <c r="J29" s="373">
        <v>-20.719889247808027</v>
      </c>
      <c r="K29" s="380">
        <v>-23.329328673774953</v>
      </c>
      <c r="L29" s="535" t="s">
        <v>206</v>
      </c>
      <c r="M29" s="536" t="s">
        <v>206</v>
      </c>
      <c r="O29" s="436">
        <v>909</v>
      </c>
      <c r="P29" s="385">
        <v>0.12148912034855715</v>
      </c>
      <c r="Q29" s="424" t="s">
        <v>22</v>
      </c>
      <c r="R29" s="407" t="s">
        <v>22</v>
      </c>
      <c r="S29" s="373">
        <v>-24.689312344656173</v>
      </c>
      <c r="T29" s="380">
        <v>-26.982549502376102</v>
      </c>
      <c r="U29" s="535" t="s">
        <v>206</v>
      </c>
      <c r="V29" s="536" t="s">
        <v>206</v>
      </c>
      <c r="X29" s="436">
        <v>2</v>
      </c>
      <c r="Y29" s="385">
        <v>0.11730572217312762</v>
      </c>
      <c r="Z29" s="424" t="s">
        <v>22</v>
      </c>
      <c r="AA29" s="407" t="s">
        <v>22</v>
      </c>
      <c r="AB29" s="373">
        <v>-50</v>
      </c>
      <c r="AC29" s="380">
        <v>-50.570008054992918</v>
      </c>
      <c r="AD29" s="535" t="s">
        <v>206</v>
      </c>
      <c r="AE29" s="536" t="s">
        <v>206</v>
      </c>
    </row>
    <row r="30" spans="1:44" ht="47.25" customHeight="1">
      <c r="A30" s="666"/>
      <c r="B30" s="686" t="s">
        <v>24</v>
      </c>
      <c r="C30" s="644" t="s">
        <v>11</v>
      </c>
      <c r="D30" s="645"/>
      <c r="E30" s="646"/>
      <c r="F30" s="441">
        <v>311355</v>
      </c>
      <c r="G30" s="442">
        <v>17.319551830709251</v>
      </c>
      <c r="H30" s="443">
        <v>446970.386</v>
      </c>
      <c r="I30" s="444">
        <v>20.032416950709489</v>
      </c>
      <c r="J30" s="372">
        <v>6.1735509853333923</v>
      </c>
      <c r="K30" s="295">
        <v>2.6979247870318375</v>
      </c>
      <c r="L30" s="295">
        <v>5.4547390476994906</v>
      </c>
      <c r="M30" s="389">
        <v>0.61286426602632105</v>
      </c>
      <c r="O30" s="460">
        <v>143817</v>
      </c>
      <c r="P30" s="442">
        <v>18.938555444521608</v>
      </c>
      <c r="Q30" s="443">
        <v>194629.19899999999</v>
      </c>
      <c r="R30" s="444">
        <v>20.006701055356576</v>
      </c>
      <c r="S30" s="372">
        <v>15.30912502104664</v>
      </c>
      <c r="T30" s="295">
        <v>11.541961588330423</v>
      </c>
      <c r="U30" s="295">
        <v>11.892780324202249</v>
      </c>
      <c r="V30" s="389">
        <v>6.7760027290369749</v>
      </c>
      <c r="X30" s="460">
        <v>296</v>
      </c>
      <c r="Y30" s="442">
        <v>17.195006477173049</v>
      </c>
      <c r="Z30" s="443">
        <v>447.36500000000001</v>
      </c>
      <c r="AA30" s="444">
        <v>19.091936680910134</v>
      </c>
      <c r="AB30" s="372">
        <v>-23.316062176165815</v>
      </c>
      <c r="AC30" s="295">
        <v>-25.052045083977816</v>
      </c>
      <c r="AD30" s="295">
        <v>-22.254449777728354</v>
      </c>
      <c r="AE30" s="389">
        <v>-24.972299384721339</v>
      </c>
    </row>
    <row r="31" spans="1:44" ht="50.25" customHeight="1">
      <c r="A31" s="666"/>
      <c r="B31" s="687"/>
      <c r="C31" s="644" t="s">
        <v>21</v>
      </c>
      <c r="D31" s="645"/>
      <c r="E31" s="646"/>
      <c r="F31" s="441">
        <v>30578</v>
      </c>
      <c r="G31" s="442">
        <v>1.7009434757091666</v>
      </c>
      <c r="H31" s="443">
        <v>46584.34</v>
      </c>
      <c r="I31" s="444">
        <v>2.0878271838206617</v>
      </c>
      <c r="J31" s="372">
        <v>-26.625713874358112</v>
      </c>
      <c r="K31" s="295">
        <v>-29.027645323134678</v>
      </c>
      <c r="L31" s="295">
        <v>-25.741352821866982</v>
      </c>
      <c r="M31" s="296">
        <v>-29.150882581646982</v>
      </c>
      <c r="O31" s="460">
        <v>16856</v>
      </c>
      <c r="P31" s="442">
        <v>2.219683977366071</v>
      </c>
      <c r="Q31" s="443">
        <v>25198.81</v>
      </c>
      <c r="R31" s="444">
        <v>2.5902848144626534</v>
      </c>
      <c r="S31" s="372">
        <v>-26.164089535240265</v>
      </c>
      <c r="T31" s="295">
        <v>-28.57631789854959</v>
      </c>
      <c r="U31" s="295">
        <v>-26.522140945003713</v>
      </c>
      <c r="V31" s="296">
        <v>-29.882231398239128</v>
      </c>
      <c r="X31" s="460">
        <v>13</v>
      </c>
      <c r="Y31" s="442">
        <v>0.7551860952812488</v>
      </c>
      <c r="Z31" s="443">
        <v>20.417000000000002</v>
      </c>
      <c r="AA31" s="444">
        <v>0.87132446931284802</v>
      </c>
      <c r="AB31" s="372">
        <v>-40.909090909090907</v>
      </c>
      <c r="AC31" s="295">
        <v>-42.246800096959561</v>
      </c>
      <c r="AD31" s="295">
        <v>-15.19066212511423</v>
      </c>
      <c r="AE31" s="296">
        <v>-18.155449498199957</v>
      </c>
    </row>
    <row r="32" spans="1:44" ht="45" customHeight="1" thickBot="1">
      <c r="A32" s="667"/>
      <c r="B32" s="688"/>
      <c r="C32" s="678" t="s">
        <v>12</v>
      </c>
      <c r="D32" s="679"/>
      <c r="E32" s="680"/>
      <c r="F32" s="455">
        <v>130532</v>
      </c>
      <c r="G32" s="456">
        <v>7.261022753982239</v>
      </c>
      <c r="H32" s="453">
        <v>252330.356</v>
      </c>
      <c r="I32" s="454">
        <v>11.308997327426878</v>
      </c>
      <c r="J32" s="373">
        <v>15.467018142896322</v>
      </c>
      <c r="K32" s="295">
        <v>11.687167233015302</v>
      </c>
      <c r="L32" s="295">
        <v>10.540258805777782</v>
      </c>
      <c r="M32" s="386">
        <v>5.4648862212491025</v>
      </c>
      <c r="O32" s="462">
        <v>56827</v>
      </c>
      <c r="P32" s="456">
        <v>7.4832689476614691</v>
      </c>
      <c r="Q32" s="453">
        <v>112455.19500000001</v>
      </c>
      <c r="R32" s="454">
        <v>11.55971190369452</v>
      </c>
      <c r="S32" s="373">
        <v>15.699568368759671</v>
      </c>
      <c r="T32" s="295">
        <v>11.91964910339118</v>
      </c>
      <c r="U32" s="295">
        <v>9.2839135271725013</v>
      </c>
      <c r="V32" s="386">
        <v>4.2864375628821847</v>
      </c>
      <c r="X32" s="462">
        <v>166</v>
      </c>
      <c r="Y32" s="456">
        <v>9.6431455243605608</v>
      </c>
      <c r="Z32" s="453">
        <v>279.86500000000001</v>
      </c>
      <c r="AA32" s="454">
        <v>11.943636313084204</v>
      </c>
      <c r="AB32" s="373">
        <v>13.69863013698631</v>
      </c>
      <c r="AC32" s="295">
        <v>11.124702869285414</v>
      </c>
      <c r="AD32" s="295">
        <v>36.262275606537884</v>
      </c>
      <c r="AE32" s="386">
        <v>31.498782761655974</v>
      </c>
    </row>
    <row r="33" spans="1:62" s="207" customFormat="1" ht="15" customHeight="1" thickBot="1">
      <c r="A33" s="29"/>
      <c r="B33" s="30"/>
      <c r="C33" s="30"/>
      <c r="D33" s="30"/>
      <c r="E33" s="30"/>
      <c r="F33" s="457"/>
      <c r="G33" s="458"/>
      <c r="H33" s="457"/>
      <c r="I33" s="458"/>
      <c r="J33" s="297"/>
      <c r="K33" s="297"/>
      <c r="L33" s="297"/>
      <c r="M33" s="297"/>
      <c r="N33" s="33"/>
      <c r="O33" s="457"/>
      <c r="P33" s="458"/>
      <c r="Q33" s="457"/>
      <c r="R33" s="458"/>
      <c r="S33" s="297"/>
      <c r="T33" s="297"/>
      <c r="U33" s="297"/>
      <c r="V33" s="297"/>
      <c r="W33" s="33"/>
      <c r="X33" s="457"/>
      <c r="Y33" s="458"/>
      <c r="Z33" s="457"/>
      <c r="AA33" s="458"/>
      <c r="AB33" s="297"/>
      <c r="AC33" s="297"/>
      <c r="AD33" s="297"/>
      <c r="AE33" s="297"/>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row>
    <row r="34" spans="1:62" ht="49.5" customHeight="1" thickBot="1">
      <c r="A34" s="683" t="s">
        <v>29</v>
      </c>
      <c r="B34" s="684"/>
      <c r="C34" s="684"/>
      <c r="D34" s="684"/>
      <c r="E34" s="685"/>
      <c r="F34" s="418" t="s">
        <v>22</v>
      </c>
      <c r="G34" s="180" t="s">
        <v>22</v>
      </c>
      <c r="H34" s="459">
        <v>869118.96100000001</v>
      </c>
      <c r="I34" s="407" t="s">
        <v>22</v>
      </c>
      <c r="J34" s="537" t="s">
        <v>206</v>
      </c>
      <c r="K34" s="535" t="s">
        <v>206</v>
      </c>
      <c r="L34" s="387">
        <v>4.435502782024912</v>
      </c>
      <c r="M34" s="536" t="s">
        <v>206</v>
      </c>
      <c r="O34" s="420" t="s">
        <v>22</v>
      </c>
      <c r="P34" s="180" t="s">
        <v>22</v>
      </c>
      <c r="Q34" s="459">
        <v>401266.43400000001</v>
      </c>
      <c r="R34" s="407" t="s">
        <v>22</v>
      </c>
      <c r="S34" s="537" t="s">
        <v>206</v>
      </c>
      <c r="T34" s="535" t="s">
        <v>206</v>
      </c>
      <c r="U34" s="387">
        <v>6.0348836859631234</v>
      </c>
      <c r="V34" s="536" t="s">
        <v>206</v>
      </c>
      <c r="X34" s="420" t="s">
        <v>22</v>
      </c>
      <c r="Y34" s="180" t="s">
        <v>22</v>
      </c>
      <c r="Z34" s="459">
        <v>894.18799999999999</v>
      </c>
      <c r="AA34" s="407" t="s">
        <v>22</v>
      </c>
      <c r="AB34" s="537" t="s">
        <v>206</v>
      </c>
      <c r="AC34" s="535" t="s">
        <v>206</v>
      </c>
      <c r="AD34" s="387">
        <v>-4.3707495906666622</v>
      </c>
      <c r="AE34" s="536" t="s">
        <v>206</v>
      </c>
    </row>
    <row r="35" spans="1:62" ht="15" customHeight="1">
      <c r="A35" s="186"/>
      <c r="B35" s="186"/>
      <c r="C35" s="186"/>
      <c r="D35" s="186"/>
      <c r="E35" s="186"/>
      <c r="F35" s="419"/>
      <c r="G35" s="187"/>
      <c r="H35" s="425"/>
      <c r="I35" s="187"/>
      <c r="J35" s="187"/>
      <c r="K35" s="187"/>
      <c r="L35" s="188"/>
      <c r="M35" s="187"/>
      <c r="O35" s="481"/>
      <c r="P35" s="480"/>
      <c r="Q35" s="481"/>
      <c r="R35" s="480"/>
      <c r="S35" s="480"/>
      <c r="T35" s="480"/>
      <c r="U35" s="480"/>
      <c r="V35" s="480"/>
      <c r="X35" s="419"/>
      <c r="Y35" s="187"/>
      <c r="Z35" s="425"/>
      <c r="AA35" s="187"/>
      <c r="AB35" s="187"/>
      <c r="AC35" s="187"/>
      <c r="AD35" s="188"/>
      <c r="AE35" s="187"/>
    </row>
    <row r="36" spans="1:62" ht="15" customHeight="1">
      <c r="A36" s="3" t="s">
        <v>19</v>
      </c>
      <c r="B36" s="1" t="s">
        <v>160</v>
      </c>
      <c r="O36" s="479"/>
      <c r="P36" s="409"/>
      <c r="Q36" s="479"/>
      <c r="R36" s="409"/>
      <c r="S36" s="409"/>
      <c r="T36" s="409"/>
      <c r="U36" s="409"/>
      <c r="V36" s="409"/>
    </row>
    <row r="37" spans="1:62" ht="15" customHeight="1">
      <c r="A37" s="27"/>
      <c r="B37" s="1" t="s">
        <v>136</v>
      </c>
      <c r="O37" s="479"/>
      <c r="P37" s="409"/>
      <c r="Q37" s="479"/>
      <c r="R37" s="409"/>
      <c r="S37" s="409"/>
      <c r="T37" s="409"/>
      <c r="U37" s="409"/>
      <c r="V37" s="409"/>
    </row>
    <row r="38" spans="1:62" ht="15" customHeight="1">
      <c r="A38" s="19"/>
      <c r="C38" s="10"/>
      <c r="D38" s="10"/>
      <c r="E38" s="10"/>
      <c r="F38" s="413"/>
      <c r="G38" s="390"/>
      <c r="H38" s="413"/>
      <c r="I38" s="390"/>
      <c r="J38" s="390"/>
      <c r="K38" s="390"/>
      <c r="L38" s="390"/>
      <c r="M38" s="390"/>
      <c r="N38" s="10"/>
      <c r="O38" s="479"/>
      <c r="P38" s="409"/>
      <c r="Q38" s="479"/>
      <c r="R38" s="409"/>
      <c r="S38" s="409"/>
      <c r="T38" s="409"/>
      <c r="U38" s="409"/>
      <c r="V38" s="409"/>
      <c r="W38" s="10"/>
      <c r="X38" s="413"/>
      <c r="Y38" s="390"/>
      <c r="Z38" s="413"/>
      <c r="AA38" s="390"/>
      <c r="AB38" s="390"/>
      <c r="AC38" s="390"/>
      <c r="AD38" s="390"/>
      <c r="AE38" s="390"/>
    </row>
    <row r="39" spans="1:62" ht="15" customHeight="1">
      <c r="A39" s="19"/>
      <c r="B39" s="19"/>
      <c r="C39" s="10"/>
      <c r="D39" s="10"/>
      <c r="E39" s="10"/>
      <c r="F39" s="413"/>
      <c r="G39" s="390"/>
      <c r="H39" s="413"/>
      <c r="I39" s="390"/>
      <c r="J39" s="390"/>
      <c r="K39" s="390"/>
      <c r="L39" s="390"/>
      <c r="M39" s="390"/>
      <c r="N39" s="10"/>
      <c r="O39" s="479"/>
      <c r="P39" s="409"/>
      <c r="Q39" s="479"/>
      <c r="R39" s="409"/>
      <c r="S39" s="409"/>
      <c r="T39" s="409"/>
      <c r="U39" s="409"/>
      <c r="V39" s="409"/>
      <c r="W39" s="10"/>
      <c r="X39" s="413"/>
      <c r="Y39" s="390"/>
      <c r="Z39" s="413"/>
      <c r="AA39" s="390"/>
      <c r="AB39" s="390"/>
      <c r="AC39" s="390"/>
      <c r="AD39" s="390"/>
      <c r="AE39" s="390"/>
    </row>
    <row r="40" spans="1:62" ht="15" customHeight="1">
      <c r="A40" s="9"/>
      <c r="B40" s="9"/>
      <c r="C40" s="10"/>
      <c r="D40" s="10"/>
      <c r="E40" s="10"/>
      <c r="F40" s="413"/>
      <c r="G40" s="390"/>
      <c r="H40" s="413"/>
      <c r="I40" s="390"/>
      <c r="J40" s="390"/>
      <c r="K40" s="390"/>
      <c r="L40" s="390"/>
      <c r="M40" s="390"/>
      <c r="N40" s="10"/>
      <c r="O40" s="479"/>
      <c r="P40" s="409"/>
      <c r="Q40" s="479"/>
      <c r="R40" s="409"/>
      <c r="S40" s="409"/>
      <c r="T40" s="409"/>
      <c r="U40" s="409"/>
      <c r="V40" s="409"/>
      <c r="W40" s="10"/>
      <c r="X40" s="413"/>
      <c r="Y40" s="390"/>
      <c r="Z40" s="413"/>
      <c r="AA40" s="390"/>
      <c r="AB40" s="390"/>
      <c r="AC40" s="390"/>
      <c r="AD40" s="390"/>
      <c r="AE40" s="390"/>
    </row>
    <row r="41" spans="1:62" ht="12.75" customHeight="1">
      <c r="O41" s="479"/>
      <c r="P41" s="409"/>
      <c r="Q41" s="479"/>
      <c r="R41" s="409"/>
      <c r="S41" s="409"/>
      <c r="T41" s="409"/>
      <c r="U41" s="409"/>
      <c r="V41" s="409"/>
    </row>
    <row r="42" spans="1:62" s="209" customFormat="1" ht="21" customHeight="1" thickBot="1">
      <c r="A42" s="208" t="s">
        <v>200</v>
      </c>
      <c r="B42" s="208"/>
      <c r="C42" s="208"/>
      <c r="D42" s="208"/>
      <c r="E42" s="208"/>
      <c r="F42" s="415"/>
      <c r="G42" s="392"/>
      <c r="H42" s="415"/>
      <c r="I42" s="392"/>
      <c r="J42" s="392"/>
      <c r="K42" s="392"/>
      <c r="L42" s="392"/>
      <c r="M42" s="392"/>
      <c r="N42" s="208"/>
      <c r="O42" s="478"/>
      <c r="P42" s="408"/>
      <c r="Q42" s="478"/>
      <c r="R42" s="408"/>
      <c r="S42" s="408"/>
      <c r="T42" s="408"/>
      <c r="U42" s="408"/>
      <c r="V42" s="408"/>
      <c r="W42" s="208"/>
      <c r="X42" s="415"/>
      <c r="Y42" s="392"/>
      <c r="Z42" s="415"/>
      <c r="AA42" s="392"/>
      <c r="AB42" s="392"/>
      <c r="AC42" s="392"/>
      <c r="AD42" s="392"/>
      <c r="AE42" s="408" t="s">
        <v>209</v>
      </c>
      <c r="AF42" s="208"/>
      <c r="AG42" s="208"/>
      <c r="AH42" s="208"/>
      <c r="AI42" s="208"/>
      <c r="AJ42" s="208"/>
      <c r="AK42" s="208"/>
      <c r="AL42" s="208"/>
      <c r="AM42" s="208"/>
      <c r="AN42" s="208"/>
      <c r="AO42" s="208"/>
      <c r="AP42" s="208"/>
      <c r="AQ42" s="208"/>
      <c r="AR42" s="208"/>
      <c r="AS42" s="208"/>
      <c r="AT42" s="208"/>
      <c r="AU42" s="208"/>
      <c r="AV42" s="208"/>
      <c r="AW42" s="208"/>
      <c r="AX42" s="208"/>
      <c r="AY42" s="208"/>
      <c r="AZ42" s="208"/>
      <c r="BA42" s="208"/>
      <c r="BB42" s="208"/>
      <c r="BC42" s="208"/>
      <c r="BD42" s="208"/>
      <c r="BE42" s="208"/>
      <c r="BF42" s="208"/>
      <c r="BG42" s="208"/>
      <c r="BH42" s="208"/>
      <c r="BI42" s="208"/>
      <c r="BJ42" s="208"/>
    </row>
    <row r="43" spans="1:62" ht="27" customHeight="1">
      <c r="A43" s="656" t="s">
        <v>0</v>
      </c>
      <c r="B43" s="657"/>
      <c r="C43" s="657"/>
      <c r="D43" s="657"/>
      <c r="E43" s="658"/>
      <c r="F43" s="416" t="s">
        <v>28</v>
      </c>
      <c r="G43" s="393"/>
      <c r="H43" s="421"/>
      <c r="I43" s="393"/>
      <c r="J43" s="393"/>
      <c r="K43" s="393"/>
      <c r="L43" s="393"/>
      <c r="M43" s="395"/>
      <c r="O43" s="650" t="s">
        <v>27</v>
      </c>
      <c r="P43" s="651"/>
      <c r="Q43" s="651"/>
      <c r="R43" s="651"/>
      <c r="S43" s="651"/>
      <c r="T43" s="651"/>
      <c r="U43" s="651"/>
      <c r="V43" s="652"/>
      <c r="X43" s="426" t="s">
        <v>123</v>
      </c>
      <c r="Y43" s="393"/>
      <c r="Z43" s="421"/>
      <c r="AA43" s="393"/>
      <c r="AB43" s="393"/>
      <c r="AC43" s="393"/>
      <c r="AD43" s="393"/>
      <c r="AE43" s="395"/>
    </row>
    <row r="44" spans="1:62" ht="21" customHeight="1">
      <c r="A44" s="659"/>
      <c r="B44" s="660"/>
      <c r="C44" s="660"/>
      <c r="D44" s="660"/>
      <c r="E44" s="661"/>
      <c r="F44" s="647" t="s">
        <v>13</v>
      </c>
      <c r="G44" s="638" t="s">
        <v>131</v>
      </c>
      <c r="H44" s="640" t="s">
        <v>14</v>
      </c>
      <c r="I44" s="642" t="s">
        <v>130</v>
      </c>
      <c r="J44" s="396" t="s">
        <v>128</v>
      </c>
      <c r="K44" s="397"/>
      <c r="L44" s="397"/>
      <c r="M44" s="398"/>
      <c r="O44" s="636" t="s">
        <v>13</v>
      </c>
      <c r="P44" s="638" t="s">
        <v>131</v>
      </c>
      <c r="Q44" s="640" t="s">
        <v>14</v>
      </c>
      <c r="R44" s="642" t="s">
        <v>130</v>
      </c>
      <c r="S44" s="653" t="s">
        <v>128</v>
      </c>
      <c r="T44" s="654"/>
      <c r="U44" s="654"/>
      <c r="V44" s="655"/>
      <c r="X44" s="636" t="s">
        <v>13</v>
      </c>
      <c r="Y44" s="638" t="s">
        <v>131</v>
      </c>
      <c r="Z44" s="640" t="s">
        <v>14</v>
      </c>
      <c r="AA44" s="642" t="s">
        <v>130</v>
      </c>
      <c r="AB44" s="396" t="s">
        <v>128</v>
      </c>
      <c r="AC44" s="397"/>
      <c r="AD44" s="397"/>
      <c r="AE44" s="398"/>
    </row>
    <row r="45" spans="1:62" ht="31.5" customHeight="1" thickBot="1">
      <c r="A45" s="662"/>
      <c r="B45" s="663"/>
      <c r="C45" s="663"/>
      <c r="D45" s="663"/>
      <c r="E45" s="664"/>
      <c r="F45" s="648"/>
      <c r="G45" s="639"/>
      <c r="H45" s="641"/>
      <c r="I45" s="643"/>
      <c r="J45" s="399" t="s">
        <v>13</v>
      </c>
      <c r="K45" s="400" t="s">
        <v>131</v>
      </c>
      <c r="L45" s="401" t="s">
        <v>14</v>
      </c>
      <c r="M45" s="402" t="s">
        <v>132</v>
      </c>
      <c r="O45" s="637"/>
      <c r="P45" s="649"/>
      <c r="Q45" s="641"/>
      <c r="R45" s="643"/>
      <c r="S45" s="399" t="s">
        <v>13</v>
      </c>
      <c r="T45" s="400" t="s">
        <v>131</v>
      </c>
      <c r="U45" s="401" t="s">
        <v>14</v>
      </c>
      <c r="V45" s="402" t="s">
        <v>132</v>
      </c>
      <c r="X45" s="637"/>
      <c r="Y45" s="639"/>
      <c r="Z45" s="641"/>
      <c r="AA45" s="643"/>
      <c r="AB45" s="399" t="s">
        <v>13</v>
      </c>
      <c r="AC45" s="400" t="s">
        <v>131</v>
      </c>
      <c r="AD45" s="401" t="s">
        <v>14</v>
      </c>
      <c r="AE45" s="402" t="s">
        <v>132</v>
      </c>
    </row>
    <row r="46" spans="1:62" ht="12" customHeight="1" thickTop="1">
      <c r="A46" s="665" t="s">
        <v>1</v>
      </c>
      <c r="B46" s="28"/>
      <c r="C46" s="11"/>
      <c r="D46" s="11"/>
      <c r="E46" s="12"/>
      <c r="F46" s="417" t="s">
        <v>15</v>
      </c>
      <c r="G46" s="394" t="s">
        <v>15</v>
      </c>
      <c r="H46" s="422" t="s">
        <v>16</v>
      </c>
      <c r="I46" s="403" t="s">
        <v>129</v>
      </c>
      <c r="J46" s="404" t="s">
        <v>23</v>
      </c>
      <c r="K46" s="394" t="s">
        <v>23</v>
      </c>
      <c r="L46" s="394" t="s">
        <v>192</v>
      </c>
      <c r="M46" s="405" t="s">
        <v>192</v>
      </c>
      <c r="O46" s="427" t="s">
        <v>15</v>
      </c>
      <c r="P46" s="394" t="s">
        <v>15</v>
      </c>
      <c r="Q46" s="422" t="s">
        <v>16</v>
      </c>
      <c r="R46" s="403" t="s">
        <v>129</v>
      </c>
      <c r="S46" s="404" t="s">
        <v>23</v>
      </c>
      <c r="T46" s="394" t="s">
        <v>23</v>
      </c>
      <c r="U46" s="394" t="s">
        <v>23</v>
      </c>
      <c r="V46" s="405" t="s">
        <v>23</v>
      </c>
      <c r="X46" s="427" t="s">
        <v>15</v>
      </c>
      <c r="Y46" s="394" t="s">
        <v>15</v>
      </c>
      <c r="Z46" s="422" t="s">
        <v>16</v>
      </c>
      <c r="AA46" s="403" t="s">
        <v>129</v>
      </c>
      <c r="AB46" s="404" t="s">
        <v>23</v>
      </c>
      <c r="AC46" s="394" t="s">
        <v>23</v>
      </c>
      <c r="AD46" s="394" t="s">
        <v>192</v>
      </c>
      <c r="AE46" s="405" t="s">
        <v>23</v>
      </c>
    </row>
    <row r="47" spans="1:62" ht="49.5" customHeight="1">
      <c r="A47" s="666"/>
      <c r="B47" s="4" t="s">
        <v>2</v>
      </c>
      <c r="C47" s="4"/>
      <c r="D47" s="5"/>
      <c r="E47" s="13"/>
      <c r="F47" s="441">
        <v>19725019</v>
      </c>
      <c r="G47" s="112" t="s">
        <v>22</v>
      </c>
      <c r="H47" s="443">
        <v>23659419.798999999</v>
      </c>
      <c r="I47" s="406" t="s">
        <v>22</v>
      </c>
      <c r="J47" s="372">
        <v>3.1164775424290525</v>
      </c>
      <c r="K47" s="295" t="s">
        <v>196</v>
      </c>
      <c r="L47" s="372">
        <v>4.7588045157720131</v>
      </c>
      <c r="M47" s="296" t="s">
        <v>197</v>
      </c>
      <c r="O47" s="460">
        <v>55754137</v>
      </c>
      <c r="P47" s="112" t="s">
        <v>22</v>
      </c>
      <c r="Q47" s="443">
        <v>68659551.729000002</v>
      </c>
      <c r="R47" s="406" t="s">
        <v>22</v>
      </c>
      <c r="S47" s="372">
        <v>2.6938304448607937</v>
      </c>
      <c r="T47" s="295" t="s">
        <v>196</v>
      </c>
      <c r="U47" s="372">
        <v>4.1847579972980782</v>
      </c>
      <c r="V47" s="296" t="s">
        <v>197</v>
      </c>
      <c r="X47" s="460">
        <v>4204750</v>
      </c>
      <c r="Y47" s="112" t="s">
        <v>22</v>
      </c>
      <c r="Z47" s="443">
        <v>7728166.7769999998</v>
      </c>
      <c r="AA47" s="406" t="s">
        <v>22</v>
      </c>
      <c r="AB47" s="372">
        <v>1.4633061051241754</v>
      </c>
      <c r="AC47" s="295" t="s">
        <v>196</v>
      </c>
      <c r="AD47" s="372">
        <v>2.1257119329982856</v>
      </c>
      <c r="AE47" s="296" t="s">
        <v>197</v>
      </c>
    </row>
    <row r="48" spans="1:62" ht="49.5" customHeight="1">
      <c r="A48" s="666"/>
      <c r="B48" s="237" t="s">
        <v>3</v>
      </c>
      <c r="C48" s="237"/>
      <c r="D48" s="238"/>
      <c r="E48" s="239"/>
      <c r="F48" s="445">
        <v>51998</v>
      </c>
      <c r="G48" s="446">
        <v>26.361444822942882</v>
      </c>
      <c r="H48" s="447">
        <v>7271.634</v>
      </c>
      <c r="I48" s="448">
        <v>3.0734625201195112</v>
      </c>
      <c r="J48" s="378">
        <v>-11.730155496706729</v>
      </c>
      <c r="K48" s="383">
        <v>-14.397924941750347</v>
      </c>
      <c r="L48" s="378">
        <v>0.18435565693289391</v>
      </c>
      <c r="M48" s="388">
        <v>-4.3666485886162008</v>
      </c>
      <c r="O48" s="461">
        <v>150471</v>
      </c>
      <c r="P48" s="446">
        <v>26.988311199220966</v>
      </c>
      <c r="Q48" s="447">
        <v>21598.011999999999</v>
      </c>
      <c r="R48" s="448">
        <v>3.1456674936136468</v>
      </c>
      <c r="S48" s="378">
        <v>-13.379539815672985</v>
      </c>
      <c r="T48" s="383">
        <v>-15.651738951507909</v>
      </c>
      <c r="U48" s="378">
        <v>3.1397680134904107</v>
      </c>
      <c r="V48" s="388">
        <v>-1.0030161838402307</v>
      </c>
      <c r="X48" s="461">
        <v>21282</v>
      </c>
      <c r="Y48" s="446">
        <v>50.614186336880906</v>
      </c>
      <c r="Z48" s="447">
        <v>4006.2280000000001</v>
      </c>
      <c r="AA48" s="448">
        <v>5.1839305693078996</v>
      </c>
      <c r="AB48" s="378">
        <v>-10.842061164641819</v>
      </c>
      <c r="AC48" s="383">
        <v>-12.1278989835169</v>
      </c>
      <c r="AD48" s="378">
        <v>5.1144477961724988</v>
      </c>
      <c r="AE48" s="388">
        <v>2.9265263434687654</v>
      </c>
    </row>
    <row r="49" spans="1:32" ht="49.5" customHeight="1">
      <c r="A49" s="666"/>
      <c r="B49" s="113"/>
      <c r="C49" s="668" t="s">
        <v>7</v>
      </c>
      <c r="D49" s="669"/>
      <c r="E49" s="670"/>
      <c r="F49" s="449">
        <v>43156</v>
      </c>
      <c r="G49" s="433">
        <v>21.878812892398226</v>
      </c>
      <c r="H49" s="434">
        <v>5828.1940000000004</v>
      </c>
      <c r="I49" s="435">
        <v>2.4633714814284402</v>
      </c>
      <c r="J49" s="375">
        <v>-3.0354775653268007</v>
      </c>
      <c r="K49" s="376">
        <v>-5.9660252700394523</v>
      </c>
      <c r="L49" s="375">
        <v>1.1398680678850184</v>
      </c>
      <c r="M49" s="377">
        <v>-3.454541567761197</v>
      </c>
      <c r="O49" s="432">
        <v>125657</v>
      </c>
      <c r="P49" s="433">
        <v>22.537699758495052</v>
      </c>
      <c r="Q49" s="434">
        <v>17621.55</v>
      </c>
      <c r="R49" s="435">
        <v>2.5665110762086605</v>
      </c>
      <c r="S49" s="375">
        <v>-1.8649693467140338</v>
      </c>
      <c r="T49" s="376">
        <v>-4.4392148698967588</v>
      </c>
      <c r="U49" s="375">
        <v>4.1181794558277147</v>
      </c>
      <c r="V49" s="377">
        <v>-6.3904301118682838E-2</v>
      </c>
      <c r="X49" s="432">
        <v>17159</v>
      </c>
      <c r="Y49" s="433">
        <v>40.80860931089839</v>
      </c>
      <c r="Z49" s="434">
        <v>3318.453</v>
      </c>
      <c r="AA49" s="435">
        <v>4.2939717733268061</v>
      </c>
      <c r="AB49" s="375">
        <v>-3.3186837953572308</v>
      </c>
      <c r="AC49" s="376">
        <v>-4.7130239335261308</v>
      </c>
      <c r="AD49" s="375">
        <v>6.153843201019555</v>
      </c>
      <c r="AE49" s="377">
        <v>3.94428708674657</v>
      </c>
    </row>
    <row r="50" spans="1:32" ht="49.5" customHeight="1">
      <c r="A50" s="666"/>
      <c r="B50" s="463"/>
      <c r="C50" s="674" t="s">
        <v>125</v>
      </c>
      <c r="D50" s="675"/>
      <c r="E50" s="676"/>
      <c r="F50" s="449">
        <v>1250</v>
      </c>
      <c r="G50" s="433">
        <v>0.63371295104962888</v>
      </c>
      <c r="H50" s="434">
        <v>89.924999999999997</v>
      </c>
      <c r="I50" s="435">
        <v>3.8008117174454473E-2</v>
      </c>
      <c r="J50" s="375">
        <v>-79.026845637583889</v>
      </c>
      <c r="K50" s="376">
        <v>-79.660714890317763</v>
      </c>
      <c r="L50" s="375">
        <v>11.311225816034749</v>
      </c>
      <c r="M50" s="377">
        <v>6.2547690674307148</v>
      </c>
      <c r="O50" s="432">
        <v>3811</v>
      </c>
      <c r="P50" s="433">
        <v>0.68353672123021114</v>
      </c>
      <c r="Q50" s="434">
        <v>262.42099999999999</v>
      </c>
      <c r="R50" s="435">
        <v>3.8220610736839432E-2</v>
      </c>
      <c r="S50" s="375">
        <v>-82.965313785088512</v>
      </c>
      <c r="T50" s="376">
        <v>-83.41216201487596</v>
      </c>
      <c r="U50" s="375">
        <v>0.65551259627480363</v>
      </c>
      <c r="V50" s="377">
        <v>-3.3874872571233396</v>
      </c>
      <c r="X50" s="432">
        <v>472</v>
      </c>
      <c r="Y50" s="433">
        <v>1.1225399845412924</v>
      </c>
      <c r="Z50" s="434">
        <v>53.542000000000002</v>
      </c>
      <c r="AA50" s="435">
        <v>6.9281631135792457E-2</v>
      </c>
      <c r="AB50" s="375">
        <v>-78.525932666060058</v>
      </c>
      <c r="AC50" s="376">
        <v>-78.835632152877935</v>
      </c>
      <c r="AD50" s="375">
        <v>12.445396505376351</v>
      </c>
      <c r="AE50" s="377">
        <v>10.104883850551289</v>
      </c>
    </row>
    <row r="51" spans="1:32" ht="49.5" customHeight="1" thickBot="1">
      <c r="A51" s="667"/>
      <c r="B51" s="464"/>
      <c r="C51" s="678" t="s">
        <v>8</v>
      </c>
      <c r="D51" s="679"/>
      <c r="E51" s="680"/>
      <c r="F51" s="450">
        <v>7592</v>
      </c>
      <c r="G51" s="410">
        <v>3.8489189794950263</v>
      </c>
      <c r="H51" s="431">
        <v>1353.5150000000001</v>
      </c>
      <c r="I51" s="411">
        <v>0.57208292151661655</v>
      </c>
      <c r="J51" s="379">
        <v>-10.058049994076541</v>
      </c>
      <c r="K51" s="380">
        <v>-12.776355293056525</v>
      </c>
      <c r="L51" s="379">
        <v>-4.3423227702325988</v>
      </c>
      <c r="M51" s="381">
        <v>-8.6876967793522226</v>
      </c>
      <c r="O51" s="429">
        <v>21003</v>
      </c>
      <c r="P51" s="410">
        <v>3.7670747194957031</v>
      </c>
      <c r="Q51" s="431">
        <v>3714.0410000000002</v>
      </c>
      <c r="R51" s="411">
        <v>0.54093580666814722</v>
      </c>
      <c r="S51" s="379">
        <v>-9.8428914835164818</v>
      </c>
      <c r="T51" s="380">
        <v>-12.207862803509499</v>
      </c>
      <c r="U51" s="379">
        <v>-1.0973703481792114</v>
      </c>
      <c r="V51" s="381">
        <v>-5.069962676895841</v>
      </c>
      <c r="X51" s="429">
        <v>3651</v>
      </c>
      <c r="Y51" s="410">
        <v>8.6830370414412279</v>
      </c>
      <c r="Z51" s="431">
        <v>634.23299999999995</v>
      </c>
      <c r="AA51" s="411">
        <v>0.82067716484530007</v>
      </c>
      <c r="AB51" s="379">
        <v>-6.9571865443425054</v>
      </c>
      <c r="AC51" s="380">
        <v>-8.299052113226395</v>
      </c>
      <c r="AD51" s="379">
        <v>-0.52901007832424796</v>
      </c>
      <c r="AE51" s="381">
        <v>-2.5994648762538759</v>
      </c>
    </row>
    <row r="52" spans="1:32" ht="49.5" customHeight="1">
      <c r="A52" s="666" t="s">
        <v>30</v>
      </c>
      <c r="B52" s="687" t="s">
        <v>4</v>
      </c>
      <c r="C52" s="687" t="s">
        <v>5</v>
      </c>
      <c r="D52" s="25" t="s">
        <v>6</v>
      </c>
      <c r="E52" s="240"/>
      <c r="F52" s="451">
        <v>21650</v>
      </c>
      <c r="G52" s="295">
        <v>11.129465828821516</v>
      </c>
      <c r="H52" s="423" t="s">
        <v>22</v>
      </c>
      <c r="I52" s="406" t="s">
        <v>22</v>
      </c>
      <c r="J52" s="372">
        <v>-3.6021194176054081</v>
      </c>
      <c r="K52" s="295">
        <v>-6.4119209487901543</v>
      </c>
      <c r="L52" s="533" t="s">
        <v>206</v>
      </c>
      <c r="M52" s="534" t="s">
        <v>206</v>
      </c>
      <c r="O52" s="430">
        <v>107240</v>
      </c>
      <c r="P52" s="295">
        <v>19.469047745164808</v>
      </c>
      <c r="Q52" s="423" t="s">
        <v>22</v>
      </c>
      <c r="R52" s="406" t="s">
        <v>22</v>
      </c>
      <c r="S52" s="372">
        <v>-3.681549142708306</v>
      </c>
      <c r="T52" s="295">
        <v>-6.11679788306364</v>
      </c>
      <c r="U52" s="533" t="s">
        <v>206</v>
      </c>
      <c r="V52" s="534" t="s">
        <v>206</v>
      </c>
      <c r="X52" s="430">
        <v>15588</v>
      </c>
      <c r="Y52" s="295">
        <v>37.411807567754892</v>
      </c>
      <c r="Z52" s="423" t="s">
        <v>22</v>
      </c>
      <c r="AA52" s="406" t="s">
        <v>22</v>
      </c>
      <c r="AB52" s="372">
        <v>-0.10253781081773639</v>
      </c>
      <c r="AC52" s="295">
        <v>-0.89356273806743047</v>
      </c>
      <c r="AD52" s="533" t="s">
        <v>206</v>
      </c>
      <c r="AE52" s="534" t="s">
        <v>206</v>
      </c>
    </row>
    <row r="53" spans="1:32" ht="49.5" customHeight="1">
      <c r="A53" s="666"/>
      <c r="B53" s="687"/>
      <c r="C53" s="687"/>
      <c r="D53" s="350"/>
      <c r="E53" s="16" t="s">
        <v>7</v>
      </c>
      <c r="F53" s="451">
        <v>14866</v>
      </c>
      <c r="G53" s="295">
        <v>7.6420618480951807</v>
      </c>
      <c r="H53" s="423" t="s">
        <v>22</v>
      </c>
      <c r="I53" s="406" t="s">
        <v>22</v>
      </c>
      <c r="J53" s="372">
        <v>-4.0346007359111695</v>
      </c>
      <c r="K53" s="295">
        <v>-6.8317963190912394</v>
      </c>
      <c r="L53" s="533" t="s">
        <v>206</v>
      </c>
      <c r="M53" s="534" t="s">
        <v>206</v>
      </c>
      <c r="O53" s="430">
        <v>55636</v>
      </c>
      <c r="P53" s="295">
        <v>10.100521636982368</v>
      </c>
      <c r="Q53" s="423" t="s">
        <v>22</v>
      </c>
      <c r="R53" s="406" t="s">
        <v>22</v>
      </c>
      <c r="S53" s="372">
        <v>-5.1971509388951347</v>
      </c>
      <c r="T53" s="295">
        <v>-7.5940802572478106</v>
      </c>
      <c r="U53" s="533" t="s">
        <v>206</v>
      </c>
      <c r="V53" s="534" t="s">
        <v>206</v>
      </c>
      <c r="X53" s="430">
        <v>9894</v>
      </c>
      <c r="Y53" s="295">
        <v>23.745985634806701</v>
      </c>
      <c r="Z53" s="423" t="s">
        <v>22</v>
      </c>
      <c r="AA53" s="406" t="s">
        <v>22</v>
      </c>
      <c r="AB53" s="372">
        <v>-1.4247285045332205</v>
      </c>
      <c r="AC53" s="295">
        <v>-2.2052838385181275</v>
      </c>
      <c r="AD53" s="533" t="s">
        <v>206</v>
      </c>
      <c r="AE53" s="534" t="s">
        <v>206</v>
      </c>
    </row>
    <row r="54" spans="1:32" ht="49.5" customHeight="1">
      <c r="A54" s="666"/>
      <c r="B54" s="687"/>
      <c r="C54" s="687"/>
      <c r="D54" s="350"/>
      <c r="E54" s="16" t="s">
        <v>125</v>
      </c>
      <c r="F54" s="451">
        <v>125</v>
      </c>
      <c r="G54" s="295">
        <v>6.4257885847699286E-2</v>
      </c>
      <c r="H54" s="423" t="s">
        <v>22</v>
      </c>
      <c r="I54" s="406" t="s">
        <v>22</v>
      </c>
      <c r="J54" s="372">
        <v>-11.971830985915489</v>
      </c>
      <c r="K54" s="295">
        <v>-14.537672502231331</v>
      </c>
      <c r="L54" s="533" t="s">
        <v>206</v>
      </c>
      <c r="M54" s="534" t="s">
        <v>206</v>
      </c>
      <c r="O54" s="430">
        <v>892</v>
      </c>
      <c r="P54" s="295">
        <v>0.161939487026175</v>
      </c>
      <c r="Q54" s="423" t="s">
        <v>22</v>
      </c>
      <c r="R54" s="406" t="s">
        <v>22</v>
      </c>
      <c r="S54" s="372">
        <v>20.540540540540533</v>
      </c>
      <c r="T54" s="295">
        <v>17.492877326479615</v>
      </c>
      <c r="U54" s="533" t="s">
        <v>206</v>
      </c>
      <c r="V54" s="534" t="s">
        <v>206</v>
      </c>
      <c r="X54" s="430">
        <v>145</v>
      </c>
      <c r="Y54" s="295">
        <v>0.34800565161178204</v>
      </c>
      <c r="Z54" s="423" t="s">
        <v>22</v>
      </c>
      <c r="AA54" s="406" t="s">
        <v>22</v>
      </c>
      <c r="AB54" s="372">
        <v>13.28125</v>
      </c>
      <c r="AC54" s="295">
        <v>12.384247307676247</v>
      </c>
      <c r="AD54" s="533" t="s">
        <v>206</v>
      </c>
      <c r="AE54" s="534" t="s">
        <v>206</v>
      </c>
    </row>
    <row r="55" spans="1:32" ht="49.5" customHeight="1">
      <c r="A55" s="666"/>
      <c r="B55" s="687"/>
      <c r="C55" s="687"/>
      <c r="D55" s="351"/>
      <c r="E55" s="16" t="s">
        <v>8</v>
      </c>
      <c r="F55" s="451">
        <v>6659</v>
      </c>
      <c r="G55" s="295">
        <v>3.4231460948786365</v>
      </c>
      <c r="H55" s="423" t="s">
        <v>22</v>
      </c>
      <c r="I55" s="406" t="s">
        <v>22</v>
      </c>
      <c r="J55" s="372">
        <v>-2.4465279812481668</v>
      </c>
      <c r="K55" s="295">
        <v>-5.290012644963241</v>
      </c>
      <c r="L55" s="533" t="s">
        <v>206</v>
      </c>
      <c r="M55" s="534" t="s">
        <v>206</v>
      </c>
      <c r="O55" s="430">
        <v>50712</v>
      </c>
      <c r="P55" s="295">
        <v>9.2065866211562639</v>
      </c>
      <c r="Q55" s="423" t="s">
        <v>22</v>
      </c>
      <c r="R55" s="406" t="s">
        <v>22</v>
      </c>
      <c r="S55" s="372">
        <v>-2.3134860246951661</v>
      </c>
      <c r="T55" s="295">
        <v>-4.7833239216992496</v>
      </c>
      <c r="U55" s="533" t="s">
        <v>206</v>
      </c>
      <c r="V55" s="534" t="s">
        <v>206</v>
      </c>
      <c r="X55" s="430">
        <v>5549</v>
      </c>
      <c r="Y55" s="295">
        <v>13.317816281336404</v>
      </c>
      <c r="Z55" s="423" t="s">
        <v>22</v>
      </c>
      <c r="AA55" s="406" t="s">
        <v>22</v>
      </c>
      <c r="AB55" s="372">
        <v>2.0224305938591556</v>
      </c>
      <c r="AC55" s="295">
        <v>1.2145793835299514</v>
      </c>
      <c r="AD55" s="533" t="s">
        <v>206</v>
      </c>
      <c r="AE55" s="534" t="s">
        <v>206</v>
      </c>
    </row>
    <row r="56" spans="1:32" ht="49.5" customHeight="1">
      <c r="A56" s="666"/>
      <c r="B56" s="687"/>
      <c r="C56" s="687"/>
      <c r="D56" s="22" t="s">
        <v>3</v>
      </c>
      <c r="E56" s="15"/>
      <c r="F56" s="451">
        <v>6624</v>
      </c>
      <c r="G56" s="295">
        <v>3.4051538868412807</v>
      </c>
      <c r="H56" s="451">
        <v>926.31</v>
      </c>
      <c r="I56" s="412">
        <v>0.39942106152379736</v>
      </c>
      <c r="J56" s="372">
        <v>21.675238795003679</v>
      </c>
      <c r="K56" s="295">
        <v>18.128653847202344</v>
      </c>
      <c r="L56" s="295">
        <v>27.291790915562046</v>
      </c>
      <c r="M56" s="377">
        <v>21.461995575298531</v>
      </c>
      <c r="O56" s="430">
        <v>35786</v>
      </c>
      <c r="P56" s="295">
        <v>6.4968234111196175</v>
      </c>
      <c r="Q56" s="451">
        <v>7775.0150000000003</v>
      </c>
      <c r="R56" s="412">
        <v>1.1525426063623738</v>
      </c>
      <c r="S56" s="372">
        <v>9.3269788898054031</v>
      </c>
      <c r="T56" s="295">
        <v>6.5628315716272709</v>
      </c>
      <c r="U56" s="295">
        <v>1.2914999594183314</v>
      </c>
      <c r="V56" s="377">
        <v>-2.7911336479629085</v>
      </c>
      <c r="X56" s="430">
        <v>3837</v>
      </c>
      <c r="Y56" s="295">
        <v>9.2089495533407426</v>
      </c>
      <c r="Z56" s="451">
        <v>723.65</v>
      </c>
      <c r="AA56" s="412">
        <v>0.9485561454748106</v>
      </c>
      <c r="AB56" s="372">
        <v>-1.0572460030943773</v>
      </c>
      <c r="AC56" s="295">
        <v>-1.8407111989776439</v>
      </c>
      <c r="AD56" s="295">
        <v>16.014916088983512</v>
      </c>
      <c r="AE56" s="377">
        <v>14.546612969603373</v>
      </c>
    </row>
    <row r="57" spans="1:32" ht="49.5" customHeight="1">
      <c r="A57" s="666"/>
      <c r="B57" s="687"/>
      <c r="C57" s="687"/>
      <c r="D57" s="23"/>
      <c r="E57" s="16" t="s">
        <v>7</v>
      </c>
      <c r="F57" s="451">
        <v>2593</v>
      </c>
      <c r="G57" s="295">
        <v>1.3329655840246739</v>
      </c>
      <c r="H57" s="451">
        <v>327.36099999999999</v>
      </c>
      <c r="I57" s="412">
        <v>0.14115671656517995</v>
      </c>
      <c r="J57" s="372">
        <v>17.810086324398</v>
      </c>
      <c r="K57" s="295">
        <v>14.376162684755698</v>
      </c>
      <c r="L57" s="295">
        <v>38.117097085863037</v>
      </c>
      <c r="M57" s="296">
        <v>31.791517068405312</v>
      </c>
      <c r="O57" s="430">
        <v>12114</v>
      </c>
      <c r="P57" s="295">
        <v>2.1992544235819329</v>
      </c>
      <c r="Q57" s="451">
        <v>2051.5540000000001</v>
      </c>
      <c r="R57" s="412">
        <v>0.30411560546869087</v>
      </c>
      <c r="S57" s="372">
        <v>14.035583168596432</v>
      </c>
      <c r="T57" s="295">
        <v>11.152386773770019</v>
      </c>
      <c r="U57" s="295">
        <v>10.844062205033708</v>
      </c>
      <c r="V57" s="296">
        <v>6.3764050598810229</v>
      </c>
      <c r="X57" s="430">
        <v>1649</v>
      </c>
      <c r="Y57" s="295">
        <v>3.9576642724677837</v>
      </c>
      <c r="Z57" s="451">
        <v>271.44400000000002</v>
      </c>
      <c r="AA57" s="412">
        <v>0.35580719180856007</v>
      </c>
      <c r="AB57" s="372">
        <v>-4.626951995373048</v>
      </c>
      <c r="AC57" s="295">
        <v>-5.3821509434361303</v>
      </c>
      <c r="AD57" s="295">
        <v>2.7329187845115683</v>
      </c>
      <c r="AE57" s="296">
        <v>1.4327147228318893</v>
      </c>
    </row>
    <row r="58" spans="1:32" ht="49.5" customHeight="1">
      <c r="A58" s="666"/>
      <c r="B58" s="687"/>
      <c r="C58" s="687"/>
      <c r="D58" s="23"/>
      <c r="E58" s="16" t="s">
        <v>125</v>
      </c>
      <c r="F58" s="451">
        <v>139</v>
      </c>
      <c r="G58" s="295">
        <v>7.1454769062641615E-2</v>
      </c>
      <c r="H58" s="451">
        <v>9.11</v>
      </c>
      <c r="I58" s="412">
        <v>3.9281945250313546E-3</v>
      </c>
      <c r="J58" s="372">
        <v>61.627906976744185</v>
      </c>
      <c r="K58" s="295">
        <v>56.91678326985658</v>
      </c>
      <c r="L58" s="295">
        <v>-27.131658934570481</v>
      </c>
      <c r="M58" s="296">
        <v>-30.468932392194816</v>
      </c>
      <c r="O58" s="430">
        <v>248</v>
      </c>
      <c r="P58" s="295">
        <v>4.5023534509519514E-2</v>
      </c>
      <c r="Q58" s="451">
        <v>23.094000000000001</v>
      </c>
      <c r="R58" s="412">
        <v>3.4233784695376999E-3</v>
      </c>
      <c r="S58" s="372">
        <v>58.974358974358978</v>
      </c>
      <c r="T58" s="295">
        <v>54.954961818411107</v>
      </c>
      <c r="U58" s="295">
        <v>10.086757555534362</v>
      </c>
      <c r="V58" s="296">
        <v>5.6496241701671721</v>
      </c>
      <c r="X58" s="430">
        <v>52</v>
      </c>
      <c r="Y58" s="295">
        <v>0.12480202678491495</v>
      </c>
      <c r="Z58" s="451">
        <v>8.8510000000000009</v>
      </c>
      <c r="AA58" s="412">
        <v>1.1601838518064742E-2</v>
      </c>
      <c r="AB58" s="372">
        <v>57.575757575757564</v>
      </c>
      <c r="AC58" s="295">
        <v>56.328014645745696</v>
      </c>
      <c r="AD58" s="295">
        <v>2.3000462320850801</v>
      </c>
      <c r="AE58" s="296">
        <v>1.0053206738638067</v>
      </c>
    </row>
    <row r="59" spans="1:32" ht="49.5" customHeight="1">
      <c r="A59" s="666"/>
      <c r="B59" s="687"/>
      <c r="C59" s="687"/>
      <c r="D59" s="24"/>
      <c r="E59" s="16" t="s">
        <v>8</v>
      </c>
      <c r="F59" s="451">
        <v>3892</v>
      </c>
      <c r="G59" s="295">
        <v>2.0007335337539649</v>
      </c>
      <c r="H59" s="451">
        <v>589.83900000000006</v>
      </c>
      <c r="I59" s="412">
        <v>0.25433615043358609</v>
      </c>
      <c r="J59" s="372">
        <v>23.281596452328174</v>
      </c>
      <c r="K59" s="295">
        <v>19.688189456387263</v>
      </c>
      <c r="L59" s="295">
        <v>23.349024544791064</v>
      </c>
      <c r="M59" s="296">
        <v>17.699802679460561</v>
      </c>
      <c r="O59" s="430">
        <v>23424</v>
      </c>
      <c r="P59" s="295">
        <v>4.2525454530281657</v>
      </c>
      <c r="Q59" s="451">
        <v>5700.3670000000002</v>
      </c>
      <c r="R59" s="412">
        <v>0.84500362242414528</v>
      </c>
      <c r="S59" s="372">
        <v>6.6958185296529109</v>
      </c>
      <c r="T59" s="295">
        <v>3.9981956405504775</v>
      </c>
      <c r="U59" s="295">
        <v>-1.7864920669269821</v>
      </c>
      <c r="V59" s="296">
        <v>-5.7450647837592328</v>
      </c>
      <c r="X59" s="430">
        <v>2136</v>
      </c>
      <c r="Y59" s="295">
        <v>5.1264832540880452</v>
      </c>
      <c r="Z59" s="451">
        <v>443.35500000000002</v>
      </c>
      <c r="AA59" s="412">
        <v>0.58114711514818584</v>
      </c>
      <c r="AB59" s="372">
        <v>0.9451795841209929</v>
      </c>
      <c r="AC59" s="295">
        <v>0.14585844435548267</v>
      </c>
      <c r="AD59" s="295">
        <v>26.354804050376075</v>
      </c>
      <c r="AE59" s="296">
        <v>24.755637674273757</v>
      </c>
    </row>
    <row r="60" spans="1:32" ht="49.5" customHeight="1">
      <c r="A60" s="666"/>
      <c r="B60" s="687"/>
      <c r="C60" s="687"/>
      <c r="D60" s="25" t="s">
        <v>20</v>
      </c>
      <c r="E60" s="15"/>
      <c r="F60" s="451">
        <v>10</v>
      </c>
      <c r="G60" s="295">
        <v>5.1406308678159426E-3</v>
      </c>
      <c r="H60" s="451">
        <v>23.859000000000002</v>
      </c>
      <c r="I60" s="412">
        <v>1.0287902653427345E-2</v>
      </c>
      <c r="J60" s="372">
        <v>-62.962962962962962</v>
      </c>
      <c r="K60" s="295">
        <v>-64.042517023161025</v>
      </c>
      <c r="L60" s="295">
        <v>-32.38394830811086</v>
      </c>
      <c r="M60" s="296">
        <v>-35.480673872620144</v>
      </c>
      <c r="O60" s="430">
        <v>302</v>
      </c>
      <c r="P60" s="295">
        <v>5.4827046055947154E-2</v>
      </c>
      <c r="Q60" s="451">
        <v>697.65200000000004</v>
      </c>
      <c r="R60" s="412">
        <v>0.10341763384558395</v>
      </c>
      <c r="S60" s="372">
        <v>-4.7318611987381729</v>
      </c>
      <c r="T60" s="295">
        <v>-7.1405545793606393</v>
      </c>
      <c r="U60" s="295">
        <v>34.251367718570407</v>
      </c>
      <c r="V60" s="296">
        <v>28.840260706586889</v>
      </c>
      <c r="X60" s="430">
        <v>281</v>
      </c>
      <c r="Y60" s="295">
        <v>0.67441095243386728</v>
      </c>
      <c r="Z60" s="451">
        <v>691.29899999999998</v>
      </c>
      <c r="AA60" s="412">
        <v>0.90615064576879867</v>
      </c>
      <c r="AB60" s="372">
        <v>153.15315315315314</v>
      </c>
      <c r="AC60" s="295">
        <v>151.14859317567561</v>
      </c>
      <c r="AD60" s="295">
        <v>121.70022801835691</v>
      </c>
      <c r="AE60" s="296">
        <v>118.89435488289766</v>
      </c>
    </row>
    <row r="61" spans="1:32" ht="49.5" customHeight="1">
      <c r="A61" s="666"/>
      <c r="B61" s="687"/>
      <c r="C61" s="687"/>
      <c r="D61" s="25"/>
      <c r="E61" s="16" t="s">
        <v>7</v>
      </c>
      <c r="F61" s="451">
        <v>9</v>
      </c>
      <c r="G61" s="295">
        <v>4.6265677810343481E-3</v>
      </c>
      <c r="H61" s="451">
        <v>23.241</v>
      </c>
      <c r="I61" s="412">
        <v>1.0021423595637071E-2</v>
      </c>
      <c r="J61" s="372">
        <v>-66.666666666666671</v>
      </c>
      <c r="K61" s="295">
        <v>-67.638265320844923</v>
      </c>
      <c r="L61" s="295">
        <v>-34.135351130760085</v>
      </c>
      <c r="M61" s="296">
        <v>-37.151864766904097</v>
      </c>
      <c r="O61" s="430">
        <v>259</v>
      </c>
      <c r="P61" s="295">
        <v>4.7020546120828843E-2</v>
      </c>
      <c r="Q61" s="451">
        <v>599.05399999999997</v>
      </c>
      <c r="R61" s="412">
        <v>8.880179118777333E-2</v>
      </c>
      <c r="S61" s="372">
        <v>-4.4280442804428048</v>
      </c>
      <c r="T61" s="295">
        <v>-6.8444191567807167</v>
      </c>
      <c r="U61" s="295">
        <v>33.456752993595103</v>
      </c>
      <c r="V61" s="296">
        <v>28.077673553346699</v>
      </c>
      <c r="X61" s="430">
        <v>129</v>
      </c>
      <c r="Y61" s="295">
        <v>0.30960502798565437</v>
      </c>
      <c r="Z61" s="451">
        <v>378.26100000000002</v>
      </c>
      <c r="AA61" s="412">
        <v>0.49582228445166499</v>
      </c>
      <c r="AB61" s="372">
        <v>41.758241758241752</v>
      </c>
      <c r="AC61" s="295">
        <v>40.63574774871924</v>
      </c>
      <c r="AD61" s="295">
        <v>40.006440294032757</v>
      </c>
      <c r="AE61" s="296">
        <v>38.234496651377668</v>
      </c>
    </row>
    <row r="62" spans="1:32" ht="49.5" customHeight="1">
      <c r="A62" s="666"/>
      <c r="B62" s="687"/>
      <c r="C62" s="687"/>
      <c r="D62" s="25"/>
      <c r="E62" s="16" t="s">
        <v>125</v>
      </c>
      <c r="F62" s="627" t="s">
        <v>22</v>
      </c>
      <c r="G62" s="628" t="s">
        <v>22</v>
      </c>
      <c r="H62" s="627" t="s">
        <v>22</v>
      </c>
      <c r="I62" s="629" t="s">
        <v>22</v>
      </c>
      <c r="J62" s="630" t="s">
        <v>22</v>
      </c>
      <c r="K62" s="628" t="s">
        <v>22</v>
      </c>
      <c r="L62" s="628" t="s">
        <v>22</v>
      </c>
      <c r="M62" s="631" t="s">
        <v>22</v>
      </c>
      <c r="N62" s="632"/>
      <c r="O62" s="633" t="s">
        <v>22</v>
      </c>
      <c r="P62" s="628" t="s">
        <v>22</v>
      </c>
      <c r="Q62" s="627" t="s">
        <v>22</v>
      </c>
      <c r="R62" s="629" t="s">
        <v>22</v>
      </c>
      <c r="S62" s="630" t="s">
        <v>22</v>
      </c>
      <c r="T62" s="628" t="s">
        <v>22</v>
      </c>
      <c r="U62" s="628" t="s">
        <v>22</v>
      </c>
      <c r="V62" s="631" t="s">
        <v>22</v>
      </c>
      <c r="W62" s="632"/>
      <c r="X62" s="633" t="s">
        <v>22</v>
      </c>
      <c r="Y62" s="628" t="s">
        <v>22</v>
      </c>
      <c r="Z62" s="627" t="s">
        <v>22</v>
      </c>
      <c r="AA62" s="629" t="s">
        <v>22</v>
      </c>
      <c r="AB62" s="630" t="s">
        <v>22</v>
      </c>
      <c r="AC62" s="628" t="s">
        <v>22</v>
      </c>
      <c r="AD62" s="628" t="s">
        <v>22</v>
      </c>
      <c r="AE62" s="631" t="s">
        <v>22</v>
      </c>
      <c r="AF62" s="632"/>
    </row>
    <row r="63" spans="1:32" ht="49.5" customHeight="1">
      <c r="A63" s="666"/>
      <c r="B63" s="687"/>
      <c r="C63" s="687"/>
      <c r="D63" s="25"/>
      <c r="E63" s="16" t="s">
        <v>8</v>
      </c>
      <c r="F63" s="451">
        <v>1</v>
      </c>
      <c r="G63" s="295">
        <v>5.1406308678159432E-4</v>
      </c>
      <c r="H63" s="451">
        <v>0.61799999999999999</v>
      </c>
      <c r="I63" s="412">
        <v>2.6647905779027194E-4</v>
      </c>
      <c r="J63" s="630" t="s">
        <v>22</v>
      </c>
      <c r="K63" s="628" t="s">
        <v>22</v>
      </c>
      <c r="L63" s="628" t="s">
        <v>22</v>
      </c>
      <c r="M63" s="631" t="s">
        <v>22</v>
      </c>
      <c r="O63" s="430">
        <v>43</v>
      </c>
      <c r="P63" s="295">
        <v>7.806499935118302E-3</v>
      </c>
      <c r="Q63" s="451">
        <v>98.597999999999999</v>
      </c>
      <c r="R63" s="412">
        <v>1.4615842657810607E-2</v>
      </c>
      <c r="S63" s="372">
        <v>-4.4444444444444429</v>
      </c>
      <c r="T63" s="295">
        <v>-6.860404670438939</v>
      </c>
      <c r="U63" s="295">
        <v>40.081834455715637</v>
      </c>
      <c r="V63" s="296">
        <v>34.435725894171441</v>
      </c>
      <c r="X63" s="430">
        <v>152</v>
      </c>
      <c r="Y63" s="295">
        <v>0.36480592444821291</v>
      </c>
      <c r="Z63" s="451">
        <v>313.03800000000001</v>
      </c>
      <c r="AA63" s="412">
        <v>0.41032836131713368</v>
      </c>
      <c r="AB63" s="630" t="s">
        <v>212</v>
      </c>
      <c r="AC63" s="628" t="s">
        <v>212</v>
      </c>
      <c r="AD63" s="628" t="s">
        <v>212</v>
      </c>
      <c r="AE63" s="631" t="s">
        <v>212</v>
      </c>
    </row>
    <row r="64" spans="1:32" ht="49.5" customHeight="1">
      <c r="A64" s="666"/>
      <c r="B64" s="687"/>
      <c r="C64" s="689"/>
      <c r="D64" s="6" t="s">
        <v>9</v>
      </c>
      <c r="E64" s="15"/>
      <c r="F64" s="451">
        <v>28284</v>
      </c>
      <c r="G64" s="295">
        <v>14.539760346530613</v>
      </c>
      <c r="H64" s="423" t="s">
        <v>22</v>
      </c>
      <c r="I64" s="406" t="s">
        <v>22</v>
      </c>
      <c r="J64" s="372">
        <v>1.2674543501611168</v>
      </c>
      <c r="K64" s="295">
        <v>-1.6842853205991162</v>
      </c>
      <c r="L64" s="533" t="s">
        <v>206</v>
      </c>
      <c r="M64" s="534" t="s">
        <v>206</v>
      </c>
      <c r="O64" s="430">
        <v>143328</v>
      </c>
      <c r="P64" s="295">
        <v>26.020698202340373</v>
      </c>
      <c r="Q64" s="423" t="s">
        <v>22</v>
      </c>
      <c r="R64" s="406" t="s">
        <v>22</v>
      </c>
      <c r="S64" s="372">
        <v>-0.73482051956867167</v>
      </c>
      <c r="T64" s="295">
        <v>-3.2445722975434705</v>
      </c>
      <c r="U64" s="533" t="s">
        <v>206</v>
      </c>
      <c r="V64" s="534" t="s">
        <v>206</v>
      </c>
      <c r="X64" s="430">
        <v>19706</v>
      </c>
      <c r="Y64" s="295">
        <v>47.295168073529496</v>
      </c>
      <c r="Z64" s="423" t="s">
        <v>22</v>
      </c>
      <c r="AA64" s="406" t="s">
        <v>22</v>
      </c>
      <c r="AB64" s="372">
        <v>0.57673658959834029</v>
      </c>
      <c r="AC64" s="295">
        <v>-0.21966708273056668</v>
      </c>
      <c r="AD64" s="533" t="s">
        <v>206</v>
      </c>
      <c r="AE64" s="534" t="s">
        <v>206</v>
      </c>
    </row>
    <row r="65" spans="1:62" ht="49.5" customHeight="1">
      <c r="A65" s="666"/>
      <c r="B65" s="687"/>
      <c r="C65" s="690" t="s">
        <v>10</v>
      </c>
      <c r="D65" s="6" t="s">
        <v>6</v>
      </c>
      <c r="E65" s="15"/>
      <c r="F65" s="451">
        <v>100</v>
      </c>
      <c r="G65" s="295">
        <v>5.1406308678159429E-2</v>
      </c>
      <c r="H65" s="423" t="s">
        <v>22</v>
      </c>
      <c r="I65" s="406" t="s">
        <v>22</v>
      </c>
      <c r="J65" s="372">
        <v>-12.280701754385973</v>
      </c>
      <c r="K65" s="295">
        <v>-14.837540318012969</v>
      </c>
      <c r="L65" s="533" t="s">
        <v>206</v>
      </c>
      <c r="M65" s="534" t="s">
        <v>206</v>
      </c>
      <c r="O65" s="430">
        <v>227</v>
      </c>
      <c r="P65" s="295">
        <v>4.1211057797019869E-2</v>
      </c>
      <c r="Q65" s="423" t="s">
        <v>22</v>
      </c>
      <c r="R65" s="406" t="s">
        <v>22</v>
      </c>
      <c r="S65" s="372">
        <v>-5.809128630705402</v>
      </c>
      <c r="T65" s="295">
        <v>-8.1905851306121633</v>
      </c>
      <c r="U65" s="533" t="s">
        <v>206</v>
      </c>
      <c r="V65" s="534" t="s">
        <v>206</v>
      </c>
      <c r="X65" s="430">
        <v>50</v>
      </c>
      <c r="Y65" s="295">
        <v>0.12000194883164898</v>
      </c>
      <c r="Z65" s="423" t="s">
        <v>22</v>
      </c>
      <c r="AA65" s="406" t="s">
        <v>22</v>
      </c>
      <c r="AB65" s="372">
        <v>35.13513513513513</v>
      </c>
      <c r="AC65" s="295">
        <v>34.065085325093747</v>
      </c>
      <c r="AD65" s="533" t="s">
        <v>206</v>
      </c>
      <c r="AE65" s="534" t="s">
        <v>206</v>
      </c>
    </row>
    <row r="66" spans="1:62" ht="49.5" customHeight="1">
      <c r="A66" s="666"/>
      <c r="B66" s="687"/>
      <c r="C66" s="687"/>
      <c r="D66" s="6" t="s">
        <v>3</v>
      </c>
      <c r="E66" s="15"/>
      <c r="F66" s="451">
        <v>81</v>
      </c>
      <c r="G66" s="295">
        <v>4.1639110029309138E-2</v>
      </c>
      <c r="H66" s="382">
        <v>-64.236000000000004</v>
      </c>
      <c r="I66" s="412">
        <v>-2.7698298958278172E-2</v>
      </c>
      <c r="J66" s="372">
        <v>-39.552238805970156</v>
      </c>
      <c r="K66" s="295">
        <v>-41.314167708696402</v>
      </c>
      <c r="L66" s="295">
        <v>41.842029721553672</v>
      </c>
      <c r="M66" s="296">
        <v>35.345852725562224</v>
      </c>
      <c r="O66" s="430">
        <v>250</v>
      </c>
      <c r="P66" s="295">
        <v>4.538662752975757E-2</v>
      </c>
      <c r="Q66" s="382">
        <v>-168.12899999999999</v>
      </c>
      <c r="R66" s="412">
        <v>-2.492288900601472E-2</v>
      </c>
      <c r="S66" s="372">
        <v>-30.747922437673125</v>
      </c>
      <c r="T66" s="295">
        <v>-32.498843815141271</v>
      </c>
      <c r="U66" s="295">
        <v>-43.117797911859647</v>
      </c>
      <c r="V66" s="296">
        <v>-45.410479824951409</v>
      </c>
      <c r="X66" s="430">
        <v>71</v>
      </c>
      <c r="Y66" s="295">
        <v>0.17040276734094156</v>
      </c>
      <c r="Z66" s="382">
        <v>-16.681999999999999</v>
      </c>
      <c r="AA66" s="412">
        <v>-2.1866667061163254E-2</v>
      </c>
      <c r="AB66" s="372">
        <v>14.516129032258078</v>
      </c>
      <c r="AC66" s="295">
        <v>13.609348112587512</v>
      </c>
      <c r="AD66" s="295">
        <v>-60.090909090909086</v>
      </c>
      <c r="AE66" s="296">
        <v>-60.596004854875332</v>
      </c>
    </row>
    <row r="67" spans="1:62" ht="49.5" customHeight="1" thickBot="1">
      <c r="A67" s="666"/>
      <c r="B67" s="688"/>
      <c r="C67" s="688"/>
      <c r="D67" s="26" t="s">
        <v>9</v>
      </c>
      <c r="E67" s="18"/>
      <c r="F67" s="452">
        <v>181</v>
      </c>
      <c r="G67" s="385">
        <v>9.3045418707468575E-2</v>
      </c>
      <c r="H67" s="424" t="s">
        <v>22</v>
      </c>
      <c r="I67" s="407" t="s">
        <v>22</v>
      </c>
      <c r="J67" s="373">
        <v>-27.016129032258064</v>
      </c>
      <c r="K67" s="380">
        <v>-29.143459956527394</v>
      </c>
      <c r="L67" s="535" t="s">
        <v>206</v>
      </c>
      <c r="M67" s="536" t="s">
        <v>206</v>
      </c>
      <c r="O67" s="436">
        <v>477</v>
      </c>
      <c r="P67" s="385">
        <v>8.6597685326777446E-2</v>
      </c>
      <c r="Q67" s="424" t="s">
        <v>22</v>
      </c>
      <c r="R67" s="407" t="s">
        <v>22</v>
      </c>
      <c r="S67" s="373">
        <v>-20.7641196013289</v>
      </c>
      <c r="T67" s="380">
        <v>-22.767464507879609</v>
      </c>
      <c r="U67" s="535" t="s">
        <v>206</v>
      </c>
      <c r="V67" s="536" t="s">
        <v>206</v>
      </c>
      <c r="X67" s="436">
        <v>121</v>
      </c>
      <c r="Y67" s="385">
        <v>0.2904047161725905</v>
      </c>
      <c r="Z67" s="424" t="s">
        <v>22</v>
      </c>
      <c r="AA67" s="407" t="s">
        <v>22</v>
      </c>
      <c r="AB67" s="373">
        <v>22.222222222222229</v>
      </c>
      <c r="AC67" s="380">
        <v>21.254421616251463</v>
      </c>
      <c r="AD67" s="535" t="s">
        <v>206</v>
      </c>
      <c r="AE67" s="536" t="s">
        <v>206</v>
      </c>
    </row>
    <row r="68" spans="1:62" ht="49.5" customHeight="1">
      <c r="A68" s="666"/>
      <c r="B68" s="686" t="s">
        <v>24</v>
      </c>
      <c r="C68" s="7" t="s">
        <v>11</v>
      </c>
      <c r="D68" s="21"/>
      <c r="E68" s="14"/>
      <c r="F68" s="441">
        <v>34054</v>
      </c>
      <c r="G68" s="442">
        <v>17.264368668035249</v>
      </c>
      <c r="H68" s="443">
        <v>43796.114000000001</v>
      </c>
      <c r="I68" s="444">
        <v>18.511068475927338</v>
      </c>
      <c r="J68" s="372">
        <v>1.5143385202408552</v>
      </c>
      <c r="K68" s="295">
        <v>-1.553717757211956</v>
      </c>
      <c r="L68" s="295">
        <v>2.0399835584555319</v>
      </c>
      <c r="M68" s="389">
        <v>-2.5953149903568828</v>
      </c>
      <c r="O68" s="460">
        <v>56337</v>
      </c>
      <c r="P68" s="442">
        <v>10.104541659392916</v>
      </c>
      <c r="Q68" s="443">
        <v>75717.755000000005</v>
      </c>
      <c r="R68" s="444">
        <v>11.028000197096947</v>
      </c>
      <c r="S68" s="372">
        <v>8.7880894450237577</v>
      </c>
      <c r="T68" s="295">
        <v>5.9343964226119112</v>
      </c>
      <c r="U68" s="295">
        <v>13.593563620657662</v>
      </c>
      <c r="V68" s="389">
        <v>9.0308849434613165</v>
      </c>
      <c r="X68" s="460">
        <v>54965</v>
      </c>
      <c r="Y68" s="442">
        <v>130.721208157441</v>
      </c>
      <c r="Z68" s="443">
        <v>106635.435</v>
      </c>
      <c r="AA68" s="444">
        <v>137.98283354515655</v>
      </c>
      <c r="AB68" s="372">
        <v>-9.6208234675085578</v>
      </c>
      <c r="AC68" s="295">
        <v>-10.924274004188916</v>
      </c>
      <c r="AD68" s="295">
        <v>-7.0049740428207627</v>
      </c>
      <c r="AE68" s="389">
        <v>-8.9406338550760012</v>
      </c>
    </row>
    <row r="69" spans="1:62" ht="49.5" customHeight="1">
      <c r="A69" s="666"/>
      <c r="B69" s="687"/>
      <c r="C69" s="2" t="s">
        <v>21</v>
      </c>
      <c r="D69" s="6"/>
      <c r="E69" s="15"/>
      <c r="F69" s="441">
        <v>2685</v>
      </c>
      <c r="G69" s="442">
        <v>1.3612154188546028</v>
      </c>
      <c r="H69" s="443">
        <v>3703.1619999999998</v>
      </c>
      <c r="I69" s="444">
        <v>1.5651956098080309</v>
      </c>
      <c r="J69" s="372">
        <v>-3.5213798059647843</v>
      </c>
      <c r="K69" s="295">
        <v>-6.4372421426658946</v>
      </c>
      <c r="L69" s="295">
        <v>2.1509798810267426</v>
      </c>
      <c r="M69" s="296">
        <v>-2.4893608196460946</v>
      </c>
      <c r="O69" s="460">
        <v>8512</v>
      </c>
      <c r="P69" s="442">
        <v>1.5267028525614161</v>
      </c>
      <c r="Q69" s="443">
        <v>12515.128000000001</v>
      </c>
      <c r="R69" s="444">
        <v>1.822780324782391</v>
      </c>
      <c r="S69" s="372">
        <v>-28.924515698062791</v>
      </c>
      <c r="T69" s="295">
        <v>-30.788944190664282</v>
      </c>
      <c r="U69" s="295">
        <v>-25.339127808859146</v>
      </c>
      <c r="V69" s="296">
        <v>-28.338008719973104</v>
      </c>
      <c r="X69" s="460">
        <v>2254</v>
      </c>
      <c r="Y69" s="442">
        <v>5.3606040787204945</v>
      </c>
      <c r="Z69" s="443">
        <v>4837.5720000000001</v>
      </c>
      <c r="AA69" s="444">
        <v>6.2596630476418094</v>
      </c>
      <c r="AB69" s="372">
        <v>-38.448935008192244</v>
      </c>
      <c r="AC69" s="295">
        <v>-39.336625865477025</v>
      </c>
      <c r="AD69" s="295">
        <v>-34.537465190350034</v>
      </c>
      <c r="AE69" s="296">
        <v>-35.900045570700129</v>
      </c>
    </row>
    <row r="70" spans="1:62" ht="49.5" customHeight="1" thickBot="1">
      <c r="A70" s="667"/>
      <c r="B70" s="688"/>
      <c r="C70" s="17" t="s">
        <v>12</v>
      </c>
      <c r="D70" s="26"/>
      <c r="E70" s="18"/>
      <c r="F70" s="455">
        <v>14253</v>
      </c>
      <c r="G70" s="456">
        <v>7.225848553048289</v>
      </c>
      <c r="H70" s="453">
        <v>25605.46</v>
      </c>
      <c r="I70" s="454">
        <v>10.822522368482701</v>
      </c>
      <c r="J70" s="373">
        <v>18.360737419033384</v>
      </c>
      <c r="K70" s="295">
        <v>14.783534348651315</v>
      </c>
      <c r="L70" s="295">
        <v>20.972006904894783</v>
      </c>
      <c r="M70" s="386">
        <v>15.476696650047941</v>
      </c>
      <c r="O70" s="462">
        <v>39666</v>
      </c>
      <c r="P70" s="456">
        <v>7.1144496416472203</v>
      </c>
      <c r="Q70" s="453">
        <v>77942.414000000004</v>
      </c>
      <c r="R70" s="454">
        <v>11.352013235920845</v>
      </c>
      <c r="S70" s="373">
        <v>12.976360011392771</v>
      </c>
      <c r="T70" s="295">
        <v>10.012801666846926</v>
      </c>
      <c r="U70" s="295">
        <v>25.949262666986272</v>
      </c>
      <c r="V70" s="386">
        <v>20.890296323626004</v>
      </c>
      <c r="X70" s="462">
        <v>5417</v>
      </c>
      <c r="Y70" s="456">
        <v>12.883048932754624</v>
      </c>
      <c r="Z70" s="453">
        <v>14627.366</v>
      </c>
      <c r="AA70" s="454">
        <v>18.927342566587576</v>
      </c>
      <c r="AB70" s="373">
        <v>5.6563292373707839</v>
      </c>
      <c r="AC70" s="295">
        <v>4.1325512573997116</v>
      </c>
      <c r="AD70" s="295">
        <v>11.680015709786744</v>
      </c>
      <c r="AE70" s="386">
        <v>9.3554341957065077</v>
      </c>
    </row>
    <row r="71" spans="1:62" s="207" customFormat="1" ht="15" customHeight="1" thickBot="1">
      <c r="A71" s="29"/>
      <c r="B71" s="30"/>
      <c r="C71" s="30"/>
      <c r="D71" s="30"/>
      <c r="E71" s="20"/>
      <c r="F71" s="457"/>
      <c r="G71" s="458"/>
      <c r="H71" s="457"/>
      <c r="I71" s="458"/>
      <c r="J71" s="297"/>
      <c r="K71" s="297"/>
      <c r="L71" s="297"/>
      <c r="M71" s="297"/>
      <c r="N71" s="33"/>
      <c r="O71" s="457"/>
      <c r="P71" s="458"/>
      <c r="Q71" s="457"/>
      <c r="R71" s="458"/>
      <c r="S71" s="297"/>
      <c r="T71" s="297"/>
      <c r="U71" s="297"/>
      <c r="V71" s="297"/>
      <c r="W71" s="33"/>
      <c r="X71" s="457"/>
      <c r="Y71" s="458"/>
      <c r="Z71" s="457"/>
      <c r="AA71" s="458"/>
      <c r="AB71" s="297"/>
      <c r="AC71" s="297"/>
      <c r="AD71" s="297"/>
      <c r="AE71" s="297"/>
      <c r="AF71" s="33"/>
      <c r="AG71" s="33"/>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row>
    <row r="72" spans="1:62" ht="49.5" customHeight="1" thickBot="1">
      <c r="A72" s="31" t="s">
        <v>29</v>
      </c>
      <c r="B72" s="20"/>
      <c r="C72" s="20"/>
      <c r="D72" s="20"/>
      <c r="E72" s="32"/>
      <c r="F72" s="418" t="s">
        <v>22</v>
      </c>
      <c r="G72" s="180" t="s">
        <v>22</v>
      </c>
      <c r="H72" s="459">
        <v>81262.303</v>
      </c>
      <c r="I72" s="407" t="s">
        <v>22</v>
      </c>
      <c r="J72" s="537" t="s">
        <v>206</v>
      </c>
      <c r="K72" s="535" t="s">
        <v>206</v>
      </c>
      <c r="L72" s="387">
        <v>7.3646750291152046</v>
      </c>
      <c r="M72" s="536" t="s">
        <v>206</v>
      </c>
      <c r="O72" s="428" t="s">
        <v>22</v>
      </c>
      <c r="P72" s="180" t="s">
        <v>22</v>
      </c>
      <c r="Q72" s="459">
        <v>196077.84700000001</v>
      </c>
      <c r="R72" s="407" t="s">
        <v>22</v>
      </c>
      <c r="S72" s="537" t="s">
        <v>206</v>
      </c>
      <c r="T72" s="535" t="s">
        <v>206</v>
      </c>
      <c r="U72" s="387">
        <v>12.595340942212047</v>
      </c>
      <c r="V72" s="536" t="s">
        <v>206</v>
      </c>
      <c r="X72" s="428" t="s">
        <v>22</v>
      </c>
      <c r="Y72" s="180" t="s">
        <v>22</v>
      </c>
      <c r="Z72" s="459">
        <v>131504.86799999999</v>
      </c>
      <c r="AA72" s="407" t="s">
        <v>22</v>
      </c>
      <c r="AB72" s="537" t="s">
        <v>206</v>
      </c>
      <c r="AC72" s="535" t="s">
        <v>206</v>
      </c>
      <c r="AD72" s="387">
        <v>-5.9741714103622598</v>
      </c>
      <c r="AE72" s="536" t="s">
        <v>206</v>
      </c>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row>
    <row r="73" spans="1:62" ht="15" customHeight="1"/>
    <row r="74" spans="1:62" ht="15" customHeight="1">
      <c r="A74" s="3" t="s">
        <v>19</v>
      </c>
      <c r="B74" s="1" t="s">
        <v>160</v>
      </c>
    </row>
    <row r="75" spans="1:62" ht="15" customHeight="1">
      <c r="A75" s="27"/>
      <c r="B75" s="1" t="s">
        <v>136</v>
      </c>
    </row>
  </sheetData>
  <mergeCells count="59">
    <mergeCell ref="B14:B29"/>
    <mergeCell ref="D27:E27"/>
    <mergeCell ref="C27:C29"/>
    <mergeCell ref="D28:E28"/>
    <mergeCell ref="D29:E29"/>
    <mergeCell ref="D18:E18"/>
    <mergeCell ref="D22:E22"/>
    <mergeCell ref="A52:A70"/>
    <mergeCell ref="B52:B67"/>
    <mergeCell ref="C52:C64"/>
    <mergeCell ref="C65:C67"/>
    <mergeCell ref="B68:B70"/>
    <mergeCell ref="C13:E13"/>
    <mergeCell ref="C12:E12"/>
    <mergeCell ref="B10:E10"/>
    <mergeCell ref="C50:E50"/>
    <mergeCell ref="C51:E51"/>
    <mergeCell ref="C14:C26"/>
    <mergeCell ref="A43:E45"/>
    <mergeCell ref="A46:A51"/>
    <mergeCell ref="C49:E49"/>
    <mergeCell ref="D14:E14"/>
    <mergeCell ref="A14:A32"/>
    <mergeCell ref="C31:E31"/>
    <mergeCell ref="C32:E32"/>
    <mergeCell ref="A34:E34"/>
    <mergeCell ref="B30:B32"/>
    <mergeCell ref="D26:E26"/>
    <mergeCell ref="AA6:AA7"/>
    <mergeCell ref="B9:E9"/>
    <mergeCell ref="R6:R7"/>
    <mergeCell ref="X6:X7"/>
    <mergeCell ref="Y6:Y7"/>
    <mergeCell ref="Z6:Z7"/>
    <mergeCell ref="I6:I7"/>
    <mergeCell ref="O6:O7"/>
    <mergeCell ref="P6:P7"/>
    <mergeCell ref="Q6:Q7"/>
    <mergeCell ref="A5:E7"/>
    <mergeCell ref="F6:F7"/>
    <mergeCell ref="G6:G7"/>
    <mergeCell ref="H6:H7"/>
    <mergeCell ref="A8:A13"/>
    <mergeCell ref="C11:E11"/>
    <mergeCell ref="X44:X45"/>
    <mergeCell ref="Y44:Y45"/>
    <mergeCell ref="Z44:Z45"/>
    <mergeCell ref="AA44:AA45"/>
    <mergeCell ref="C30:E30"/>
    <mergeCell ref="Q44:Q45"/>
    <mergeCell ref="F44:F45"/>
    <mergeCell ref="G44:G45"/>
    <mergeCell ref="H44:H45"/>
    <mergeCell ref="I44:I45"/>
    <mergeCell ref="O44:O45"/>
    <mergeCell ref="P44:P45"/>
    <mergeCell ref="O43:V43"/>
    <mergeCell ref="S44:V44"/>
    <mergeCell ref="R44:R45"/>
  </mergeCells>
  <phoneticPr fontId="2"/>
  <printOptions horizontalCentered="1"/>
  <pageMargins left="0" right="0" top="0.47244094488188981" bottom="0.27559055118110237" header="0" footer="0.39370078740157483"/>
  <pageSetup paperSize="9" scale="41" fitToHeight="2" orientation="landscape" useFirstPageNumber="1" verticalDpi="300" r:id="rId1"/>
  <headerFooter alignWithMargins="0">
    <oddFooter>&amp;R&amp;14－&amp;P－　　　　　　　　　　　　　</oddFooter>
  </headerFooter>
  <rowBreaks count="1" manualBreakCount="1">
    <brk id="39"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W58"/>
  <sheetViews>
    <sheetView showGridLines="0" zoomScale="40" zoomScaleNormal="40" zoomScaleSheetLayoutView="70" workbookViewId="0"/>
  </sheetViews>
  <sheetFormatPr defaultRowHeight="13.5"/>
  <cols>
    <col min="1" max="1" width="15.625" style="94" customWidth="1"/>
    <col min="2" max="2" width="14.625" style="42" customWidth="1"/>
    <col min="3" max="3" width="12.875" style="42" customWidth="1"/>
    <col min="4" max="4" width="7.625" style="42"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2.75" style="42" customWidth="1"/>
    <col min="12" max="12" width="7.625" style="42" customWidth="1"/>
    <col min="13" max="13" width="12.75" style="42" customWidth="1"/>
    <col min="14" max="14" width="7.625" style="42" customWidth="1"/>
    <col min="15" max="15" width="12.75" style="42" customWidth="1"/>
    <col min="16" max="16" width="7.625" style="42" customWidth="1"/>
    <col min="17" max="17" width="12.75" style="42" customWidth="1"/>
    <col min="18" max="18" width="7.625" style="42" customWidth="1"/>
    <col min="19" max="19" width="12.75" style="42" customWidth="1"/>
    <col min="20" max="20" width="7.625" style="42" customWidth="1"/>
    <col min="21" max="21" width="12.75" style="42" customWidth="1"/>
    <col min="22" max="22" width="7.625" style="42" customWidth="1"/>
    <col min="23" max="23" width="12.75" style="42" customWidth="1"/>
    <col min="24" max="24" width="7.625" style="42" customWidth="1"/>
    <col min="25" max="25" width="12.75" style="42" customWidth="1"/>
    <col min="26" max="26" width="7.625" style="42" customWidth="1"/>
    <col min="27" max="27" width="12.75" style="42" customWidth="1"/>
    <col min="28" max="28" width="7.625" style="42" customWidth="1"/>
    <col min="29" max="29" width="12.75" style="42" customWidth="1"/>
    <col min="30" max="30" width="7.625" style="42" customWidth="1"/>
    <col min="31" max="31" width="12.75" style="42" customWidth="1"/>
    <col min="32" max="32" width="7.625" style="42" customWidth="1"/>
    <col min="33" max="33" width="12.75" style="42" customWidth="1"/>
    <col min="34" max="34" width="7.625" style="42" customWidth="1"/>
    <col min="35" max="35" width="12.75" style="42" customWidth="1"/>
    <col min="36" max="36" width="7.625" style="42" customWidth="1"/>
    <col min="37" max="37" width="12.75" style="42" customWidth="1"/>
    <col min="38" max="38" width="7.625" style="42" customWidth="1"/>
    <col min="39" max="39" width="12.75" style="42" customWidth="1"/>
    <col min="40" max="40" width="7.625" style="42" customWidth="1"/>
    <col min="41" max="41" width="12.75" style="42" customWidth="1"/>
    <col min="42" max="42" width="7.625" style="42" customWidth="1"/>
    <col min="43" max="43" width="12.75" style="42" customWidth="1"/>
    <col min="44" max="44" width="7.625" style="42" customWidth="1"/>
    <col min="45" max="45" width="12.75" style="42" customWidth="1"/>
    <col min="46" max="46" width="7.625" style="42" customWidth="1"/>
    <col min="47" max="47" width="12.75" style="42" customWidth="1"/>
    <col min="48" max="48" width="7.625" style="42" customWidth="1"/>
    <col min="49" max="49" width="15.625" style="42" customWidth="1"/>
    <col min="50" max="16384" width="9" style="42"/>
  </cols>
  <sheetData>
    <row r="1" spans="1:49" s="213" customFormat="1" ht="37.5">
      <c r="A1" s="210" t="s">
        <v>35</v>
      </c>
      <c r="B1" s="211"/>
      <c r="C1" s="211"/>
      <c r="D1" s="210"/>
      <c r="E1" s="210"/>
      <c r="F1" s="210"/>
      <c r="G1" s="210"/>
      <c r="H1" s="210"/>
      <c r="I1" s="210"/>
      <c r="J1" s="210"/>
      <c r="K1" s="211"/>
      <c r="L1" s="211"/>
      <c r="M1" s="211"/>
      <c r="N1" s="211"/>
      <c r="O1" s="211"/>
      <c r="P1" s="211"/>
      <c r="Q1" s="211"/>
      <c r="R1" s="211"/>
      <c r="S1" s="211"/>
      <c r="T1" s="210"/>
      <c r="U1" s="211"/>
      <c r="V1" s="210"/>
      <c r="W1" s="210"/>
      <c r="X1" s="210"/>
      <c r="Y1" s="211"/>
      <c r="Z1" s="210"/>
      <c r="AA1" s="211"/>
      <c r="AB1" s="210"/>
      <c r="AC1" s="210"/>
      <c r="AD1" s="210"/>
      <c r="AE1" s="210"/>
      <c r="AF1" s="210"/>
      <c r="AG1" s="210"/>
      <c r="AH1" s="210"/>
      <c r="AI1" s="211"/>
      <c r="AJ1" s="210"/>
      <c r="AK1" s="211"/>
      <c r="AL1" s="210"/>
      <c r="AM1" s="211"/>
      <c r="AN1" s="210"/>
      <c r="AO1" s="211"/>
      <c r="AP1" s="210"/>
      <c r="AQ1" s="211"/>
      <c r="AR1" s="210"/>
      <c r="AS1" s="211"/>
      <c r="AT1" s="210"/>
      <c r="AU1" s="211"/>
      <c r="AV1" s="210"/>
      <c r="AW1" s="212"/>
    </row>
    <row r="2" spans="1:49" s="190" customFormat="1" ht="25.5" customHeight="1">
      <c r="AW2" s="43"/>
    </row>
    <row r="3" spans="1:49" s="193" customFormat="1" ht="25.5" customHeight="1" thickBot="1">
      <c r="A3" s="191" t="s">
        <v>201</v>
      </c>
      <c r="B3" s="191"/>
      <c r="C3" s="191"/>
      <c r="D3" s="191"/>
      <c r="E3" s="191"/>
      <c r="F3" s="191"/>
      <c r="G3" s="191"/>
      <c r="H3" s="191"/>
      <c r="I3" s="191"/>
      <c r="J3" s="191"/>
      <c r="K3" s="44"/>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44" t="s">
        <v>209</v>
      </c>
    </row>
    <row r="4" spans="1:49" s="53" customFormat="1" ht="36.75" customHeight="1" thickBot="1">
      <c r="A4" s="691" t="s">
        <v>207</v>
      </c>
      <c r="B4" s="45" t="s">
        <v>83</v>
      </c>
      <c r="C4" s="45"/>
      <c r="D4" s="46"/>
      <c r="E4" s="48"/>
      <c r="F4" s="48"/>
      <c r="G4" s="48"/>
      <c r="H4" s="48"/>
      <c r="I4" s="48"/>
      <c r="J4" s="46"/>
      <c r="K4" s="47" t="s">
        <v>84</v>
      </c>
      <c r="L4" s="48"/>
      <c r="M4" s="48"/>
      <c r="N4" s="48"/>
      <c r="O4" s="48"/>
      <c r="P4" s="48"/>
      <c r="Q4" s="48"/>
      <c r="R4" s="48"/>
      <c r="S4" s="49"/>
      <c r="T4" s="50"/>
      <c r="U4" s="47"/>
      <c r="V4" s="48"/>
      <c r="W4" s="48"/>
      <c r="X4" s="48"/>
      <c r="Y4" s="51"/>
      <c r="Z4" s="50"/>
      <c r="AA4" s="51"/>
      <c r="AB4" s="50"/>
      <c r="AC4" s="48"/>
      <c r="AD4" s="48"/>
      <c r="AE4" s="48"/>
      <c r="AF4" s="48"/>
      <c r="AG4" s="48"/>
      <c r="AH4" s="48"/>
      <c r="AI4" s="51"/>
      <c r="AJ4" s="46"/>
      <c r="AK4" s="51"/>
      <c r="AL4" s="50"/>
      <c r="AM4" s="47"/>
      <c r="AN4" s="48"/>
      <c r="AO4" s="51"/>
      <c r="AP4" s="48"/>
      <c r="AQ4" s="49"/>
      <c r="AR4" s="52"/>
      <c r="AS4" s="49"/>
      <c r="AT4" s="52"/>
      <c r="AU4" s="49"/>
      <c r="AV4" s="52"/>
      <c r="AW4" s="691" t="s">
        <v>207</v>
      </c>
    </row>
    <row r="5" spans="1:49" s="53" customFormat="1" ht="36.75" customHeight="1" thickBot="1">
      <c r="A5" s="692"/>
      <c r="B5" s="694" t="s">
        <v>85</v>
      </c>
      <c r="C5" s="711" t="s">
        <v>86</v>
      </c>
      <c r="D5" s="712"/>
      <c r="E5" s="273"/>
      <c r="F5" s="273"/>
      <c r="G5" s="273"/>
      <c r="H5" s="273"/>
      <c r="I5" s="273"/>
      <c r="J5" s="274"/>
      <c r="K5" s="47" t="s">
        <v>87</v>
      </c>
      <c r="L5" s="48"/>
      <c r="M5" s="48"/>
      <c r="N5" s="48"/>
      <c r="O5" s="48"/>
      <c r="P5" s="48"/>
      <c r="Q5" s="48"/>
      <c r="R5" s="48"/>
      <c r="S5" s="49"/>
      <c r="T5" s="50"/>
      <c r="U5" s="47"/>
      <c r="V5" s="48"/>
      <c r="W5" s="48"/>
      <c r="X5" s="48"/>
      <c r="Y5" s="51"/>
      <c r="Z5" s="50"/>
      <c r="AA5" s="51"/>
      <c r="AB5" s="50"/>
      <c r="AC5" s="48"/>
      <c r="AD5" s="48"/>
      <c r="AE5" s="48"/>
      <c r="AF5" s="48"/>
      <c r="AG5" s="48"/>
      <c r="AH5" s="48"/>
      <c r="AI5" s="51"/>
      <c r="AJ5" s="46"/>
      <c r="AK5" s="47"/>
      <c r="AL5" s="50"/>
      <c r="AM5" s="47"/>
      <c r="AN5" s="48"/>
      <c r="AO5" s="51"/>
      <c r="AP5" s="48"/>
      <c r="AQ5" s="49" t="s">
        <v>88</v>
      </c>
      <c r="AR5" s="52"/>
      <c r="AS5" s="49"/>
      <c r="AT5" s="52"/>
      <c r="AU5" s="49"/>
      <c r="AV5" s="52"/>
      <c r="AW5" s="692"/>
    </row>
    <row r="6" spans="1:49" s="53" customFormat="1" ht="36.75" customHeight="1" thickBot="1">
      <c r="A6" s="692"/>
      <c r="B6" s="695"/>
      <c r="C6" s="713"/>
      <c r="D6" s="714"/>
      <c r="E6" s="275"/>
      <c r="F6" s="275"/>
      <c r="G6" s="275"/>
      <c r="H6" s="275"/>
      <c r="I6" s="275"/>
      <c r="J6" s="276"/>
      <c r="K6" s="47" t="s">
        <v>89</v>
      </c>
      <c r="L6" s="48"/>
      <c r="M6" s="48"/>
      <c r="N6" s="48"/>
      <c r="O6" s="48"/>
      <c r="P6" s="48"/>
      <c r="Q6" s="48"/>
      <c r="R6" s="48"/>
      <c r="S6" s="49"/>
      <c r="T6" s="50"/>
      <c r="U6" s="47"/>
      <c r="V6" s="48"/>
      <c r="W6" s="48"/>
      <c r="X6" s="48"/>
      <c r="Y6" s="51"/>
      <c r="Z6" s="50"/>
      <c r="AA6" s="51"/>
      <c r="AB6" s="50"/>
      <c r="AC6" s="48"/>
      <c r="AD6" s="48"/>
      <c r="AE6" s="48"/>
      <c r="AF6" s="48"/>
      <c r="AG6" s="48"/>
      <c r="AH6" s="48"/>
      <c r="AI6" s="51"/>
      <c r="AJ6" s="46"/>
      <c r="AK6" s="49" t="s">
        <v>90</v>
      </c>
      <c r="AL6" s="50"/>
      <c r="AM6" s="47"/>
      <c r="AN6" s="48"/>
      <c r="AO6" s="51"/>
      <c r="AP6" s="48"/>
      <c r="AQ6" s="56"/>
      <c r="AR6" s="57"/>
      <c r="AS6" s="56"/>
      <c r="AT6" s="57"/>
      <c r="AU6" s="56"/>
      <c r="AV6" s="57"/>
      <c r="AW6" s="692"/>
    </row>
    <row r="7" spans="1:49" s="53" customFormat="1" ht="36.75" customHeight="1">
      <c r="A7" s="692"/>
      <c r="B7" s="695"/>
      <c r="C7" s="713"/>
      <c r="D7" s="714"/>
      <c r="E7" s="707" t="s">
        <v>97</v>
      </c>
      <c r="F7" s="707"/>
      <c r="G7" s="707" t="s">
        <v>124</v>
      </c>
      <c r="H7" s="707"/>
      <c r="I7" s="707" t="s">
        <v>98</v>
      </c>
      <c r="J7" s="709"/>
      <c r="K7" s="697" t="s">
        <v>91</v>
      </c>
      <c r="L7" s="698"/>
      <c r="M7" s="468"/>
      <c r="N7" s="468"/>
      <c r="O7" s="468"/>
      <c r="P7" s="468"/>
      <c r="Q7" s="468"/>
      <c r="R7" s="471"/>
      <c r="S7" s="701" t="s">
        <v>86</v>
      </c>
      <c r="T7" s="702"/>
      <c r="U7" s="251"/>
      <c r="V7" s="252"/>
      <c r="W7" s="252"/>
      <c r="X7" s="252"/>
      <c r="Y7" s="251"/>
      <c r="Z7" s="59"/>
      <c r="AA7" s="701" t="s">
        <v>92</v>
      </c>
      <c r="AB7" s="702"/>
      <c r="AC7" s="468"/>
      <c r="AD7" s="468"/>
      <c r="AE7" s="468"/>
      <c r="AF7" s="468"/>
      <c r="AG7" s="468"/>
      <c r="AH7" s="468"/>
      <c r="AI7" s="727" t="s">
        <v>93</v>
      </c>
      <c r="AJ7" s="728"/>
      <c r="AK7" s="697" t="s">
        <v>91</v>
      </c>
      <c r="AL7" s="721"/>
      <c r="AM7" s="722" t="s">
        <v>86</v>
      </c>
      <c r="AN7" s="698"/>
      <c r="AO7" s="697" t="s">
        <v>93</v>
      </c>
      <c r="AP7" s="725"/>
      <c r="AQ7" s="60" t="s">
        <v>94</v>
      </c>
      <c r="AR7" s="61"/>
      <c r="AS7" s="60" t="s">
        <v>95</v>
      </c>
      <c r="AT7" s="61"/>
      <c r="AU7" s="60" t="s">
        <v>96</v>
      </c>
      <c r="AV7" s="61"/>
      <c r="AW7" s="692"/>
    </row>
    <row r="8" spans="1:49" s="53" customFormat="1" ht="36.75" customHeight="1" thickBot="1">
      <c r="A8" s="693"/>
      <c r="B8" s="696"/>
      <c r="C8" s="715"/>
      <c r="D8" s="716"/>
      <c r="E8" s="708"/>
      <c r="F8" s="708"/>
      <c r="G8" s="708"/>
      <c r="H8" s="708"/>
      <c r="I8" s="708"/>
      <c r="J8" s="710"/>
      <c r="K8" s="699"/>
      <c r="L8" s="700"/>
      <c r="M8" s="706" t="s">
        <v>138</v>
      </c>
      <c r="N8" s="706"/>
      <c r="O8" s="706" t="s">
        <v>124</v>
      </c>
      <c r="P8" s="706"/>
      <c r="Q8" s="706" t="s">
        <v>98</v>
      </c>
      <c r="R8" s="706"/>
      <c r="S8" s="703"/>
      <c r="T8" s="705"/>
      <c r="U8" s="717" t="s">
        <v>97</v>
      </c>
      <c r="V8" s="718"/>
      <c r="W8" s="719" t="s">
        <v>124</v>
      </c>
      <c r="X8" s="720"/>
      <c r="Y8" s="62" t="s">
        <v>98</v>
      </c>
      <c r="Z8" s="63"/>
      <c r="AA8" s="703"/>
      <c r="AB8" s="704"/>
      <c r="AC8" s="706" t="s">
        <v>138</v>
      </c>
      <c r="AD8" s="706"/>
      <c r="AE8" s="706" t="s">
        <v>124</v>
      </c>
      <c r="AF8" s="706"/>
      <c r="AG8" s="706" t="s">
        <v>98</v>
      </c>
      <c r="AH8" s="706"/>
      <c r="AI8" s="729"/>
      <c r="AJ8" s="730"/>
      <c r="AK8" s="699"/>
      <c r="AL8" s="700"/>
      <c r="AM8" s="723"/>
      <c r="AN8" s="724"/>
      <c r="AO8" s="699"/>
      <c r="AP8" s="726"/>
      <c r="AQ8" s="469"/>
      <c r="AR8" s="470"/>
      <c r="AS8" s="469"/>
      <c r="AT8" s="470"/>
      <c r="AU8" s="469"/>
      <c r="AV8" s="470"/>
      <c r="AW8" s="693"/>
    </row>
    <row r="9" spans="1:49" s="53" customFormat="1" ht="12" customHeight="1">
      <c r="A9" s="465"/>
      <c r="B9" s="64" t="s">
        <v>36</v>
      </c>
      <c r="C9" s="64" t="s">
        <v>36</v>
      </c>
      <c r="D9" s="67" t="s">
        <v>36</v>
      </c>
      <c r="E9" s="66" t="s">
        <v>36</v>
      </c>
      <c r="F9" s="66" t="s">
        <v>36</v>
      </c>
      <c r="G9" s="66" t="s">
        <v>36</v>
      </c>
      <c r="H9" s="66" t="s">
        <v>36</v>
      </c>
      <c r="I9" s="66" t="s">
        <v>36</v>
      </c>
      <c r="J9" s="65" t="s">
        <v>36</v>
      </c>
      <c r="K9" s="69" t="s">
        <v>36</v>
      </c>
      <c r="L9" s="67" t="s">
        <v>36</v>
      </c>
      <c r="M9" s="68" t="s">
        <v>36</v>
      </c>
      <c r="N9" s="68" t="s">
        <v>36</v>
      </c>
      <c r="O9" s="68" t="s">
        <v>36</v>
      </c>
      <c r="P9" s="68" t="s">
        <v>36</v>
      </c>
      <c r="Q9" s="68" t="s">
        <v>36</v>
      </c>
      <c r="R9" s="68" t="s">
        <v>36</v>
      </c>
      <c r="S9" s="68" t="s">
        <v>36</v>
      </c>
      <c r="T9" s="67" t="s">
        <v>36</v>
      </c>
      <c r="U9" s="69" t="s">
        <v>36</v>
      </c>
      <c r="V9" s="66" t="s">
        <v>36</v>
      </c>
      <c r="W9" s="66" t="s">
        <v>36</v>
      </c>
      <c r="X9" s="66" t="s">
        <v>36</v>
      </c>
      <c r="Y9" s="66" t="s">
        <v>36</v>
      </c>
      <c r="Z9" s="67" t="s">
        <v>36</v>
      </c>
      <c r="AA9" s="66" t="s">
        <v>36</v>
      </c>
      <c r="AB9" s="66" t="s">
        <v>36</v>
      </c>
      <c r="AC9" s="67" t="s">
        <v>36</v>
      </c>
      <c r="AD9" s="69" t="s">
        <v>36</v>
      </c>
      <c r="AE9" s="67" t="s">
        <v>36</v>
      </c>
      <c r="AF9" s="69" t="s">
        <v>36</v>
      </c>
      <c r="AG9" s="67" t="s">
        <v>36</v>
      </c>
      <c r="AH9" s="69" t="s">
        <v>36</v>
      </c>
      <c r="AI9" s="64" t="s">
        <v>36</v>
      </c>
      <c r="AJ9" s="65" t="s">
        <v>36</v>
      </c>
      <c r="AK9" s="66" t="s">
        <v>36</v>
      </c>
      <c r="AL9" s="67" t="s">
        <v>36</v>
      </c>
      <c r="AM9" s="69" t="s">
        <v>36</v>
      </c>
      <c r="AN9" s="66" t="s">
        <v>36</v>
      </c>
      <c r="AO9" s="64" t="s">
        <v>36</v>
      </c>
      <c r="AP9" s="65" t="s">
        <v>36</v>
      </c>
      <c r="AQ9" s="64" t="s">
        <v>36</v>
      </c>
      <c r="AR9" s="65" t="s">
        <v>36</v>
      </c>
      <c r="AS9" s="66" t="s">
        <v>36</v>
      </c>
      <c r="AT9" s="66" t="s">
        <v>36</v>
      </c>
      <c r="AU9" s="64" t="s">
        <v>36</v>
      </c>
      <c r="AV9" s="65" t="s">
        <v>36</v>
      </c>
      <c r="AW9" s="465"/>
    </row>
    <row r="10" spans="1:49" s="76" customFormat="1" ht="36.75" customHeight="1" thickBot="1">
      <c r="A10" s="54" t="s">
        <v>99</v>
      </c>
      <c r="B10" s="70">
        <v>179770818</v>
      </c>
      <c r="C10" s="71">
        <v>513893</v>
      </c>
      <c r="D10" s="490">
        <v>28.586007769069617</v>
      </c>
      <c r="E10" s="229">
        <v>427051</v>
      </c>
      <c r="F10" s="490">
        <v>23.755301597392741</v>
      </c>
      <c r="G10" s="229">
        <v>12095</v>
      </c>
      <c r="H10" s="490">
        <v>0.67280107720264137</v>
      </c>
      <c r="I10" s="229">
        <v>74747</v>
      </c>
      <c r="J10" s="491">
        <v>4.1579050944742324</v>
      </c>
      <c r="K10" s="228">
        <v>221952</v>
      </c>
      <c r="L10" s="326">
        <v>12.521982100592961</v>
      </c>
      <c r="M10" s="352">
        <v>128001</v>
      </c>
      <c r="N10" s="326">
        <v>7.221499382109644</v>
      </c>
      <c r="O10" s="352">
        <v>3347</v>
      </c>
      <c r="P10" s="326">
        <v>0.18882945001930435</v>
      </c>
      <c r="Q10" s="352">
        <v>90604</v>
      </c>
      <c r="R10" s="326">
        <v>5.1116532684640132</v>
      </c>
      <c r="S10" s="73">
        <v>109063</v>
      </c>
      <c r="T10" s="326">
        <v>6.1530643284898083</v>
      </c>
      <c r="U10" s="74">
        <v>41379</v>
      </c>
      <c r="V10" s="326">
        <v>2.3345006908720629</v>
      </c>
      <c r="W10" s="352">
        <v>2051</v>
      </c>
      <c r="X10" s="326">
        <v>0.11571234000286622</v>
      </c>
      <c r="Y10" s="72">
        <v>65633</v>
      </c>
      <c r="Z10" s="326">
        <v>3.7028512976148797</v>
      </c>
      <c r="AA10" s="75">
        <v>1009</v>
      </c>
      <c r="AB10" s="326">
        <v>5.6925280869279379E-2</v>
      </c>
      <c r="AC10" s="229">
        <v>620</v>
      </c>
      <c r="AD10" s="326">
        <v>3.4978864359715776E-2</v>
      </c>
      <c r="AE10" s="229">
        <v>0</v>
      </c>
      <c r="AF10" s="326">
        <v>0</v>
      </c>
      <c r="AG10" s="229">
        <v>389</v>
      </c>
      <c r="AH10" s="326">
        <v>2.1946416509563606E-2</v>
      </c>
      <c r="AI10" s="70">
        <v>332024</v>
      </c>
      <c r="AJ10" s="319">
        <v>18.731971709952049</v>
      </c>
      <c r="AK10" s="495">
        <v>819</v>
      </c>
      <c r="AL10" s="326">
        <v>4.6205951468721328E-2</v>
      </c>
      <c r="AM10" s="74">
        <v>899</v>
      </c>
      <c r="AN10" s="326">
        <v>5.0719353321587876E-2</v>
      </c>
      <c r="AO10" s="70">
        <v>1718</v>
      </c>
      <c r="AP10" s="326">
        <v>9.6925304790309197E-2</v>
      </c>
      <c r="AQ10" s="70">
        <v>311355</v>
      </c>
      <c r="AR10" s="491">
        <v>17.319551830709251</v>
      </c>
      <c r="AS10" s="74">
        <v>30578</v>
      </c>
      <c r="AT10" s="490">
        <v>1.7009434757091666</v>
      </c>
      <c r="AU10" s="70">
        <v>130532</v>
      </c>
      <c r="AV10" s="490">
        <v>7.261022753982239</v>
      </c>
      <c r="AW10" s="466" t="s">
        <v>99</v>
      </c>
    </row>
    <row r="11" spans="1:49" s="82" customFormat="1" ht="36.75" customHeight="1">
      <c r="A11" s="77" t="s">
        <v>100</v>
      </c>
      <c r="B11" s="487">
        <v>6198248</v>
      </c>
      <c r="C11" s="79">
        <v>17166</v>
      </c>
      <c r="D11" s="327">
        <v>27.694922823352663</v>
      </c>
      <c r="E11" s="230">
        <v>14052</v>
      </c>
      <c r="F11" s="327">
        <v>22.670922492936711</v>
      </c>
      <c r="G11" s="230">
        <v>438</v>
      </c>
      <c r="H11" s="327">
        <v>0.70665129888316836</v>
      </c>
      <c r="I11" s="230">
        <v>2676</v>
      </c>
      <c r="J11" s="323">
        <v>4.3173490315327818</v>
      </c>
      <c r="K11" s="492">
        <v>7027</v>
      </c>
      <c r="L11" s="327">
        <v>11.430411237795166</v>
      </c>
      <c r="M11" s="353">
        <v>4345</v>
      </c>
      <c r="N11" s="327">
        <v>7.0677581938551306</v>
      </c>
      <c r="O11" s="353">
        <v>75</v>
      </c>
      <c r="P11" s="327">
        <v>0.12199812762695852</v>
      </c>
      <c r="Q11" s="353">
        <v>2607</v>
      </c>
      <c r="R11" s="327">
        <v>4.240654916313078</v>
      </c>
      <c r="S11" s="230">
        <v>4910</v>
      </c>
      <c r="T11" s="327">
        <v>7.9868107553115513</v>
      </c>
      <c r="U11" s="81">
        <v>1754</v>
      </c>
      <c r="V11" s="327">
        <v>2.8531295447691365</v>
      </c>
      <c r="W11" s="353">
        <v>121</v>
      </c>
      <c r="X11" s="327">
        <v>0.1968236459048264</v>
      </c>
      <c r="Y11" s="353">
        <v>3035</v>
      </c>
      <c r="Z11" s="327">
        <v>4.9368575646375881</v>
      </c>
      <c r="AA11" s="81">
        <v>23</v>
      </c>
      <c r="AB11" s="327">
        <v>3.7412759138933945E-2</v>
      </c>
      <c r="AC11" s="230">
        <v>17</v>
      </c>
      <c r="AD11" s="327">
        <v>2.7652908928777264E-2</v>
      </c>
      <c r="AE11" s="230">
        <v>0</v>
      </c>
      <c r="AF11" s="327">
        <v>0</v>
      </c>
      <c r="AG11" s="230">
        <v>6</v>
      </c>
      <c r="AH11" s="327">
        <v>9.7598502101566825E-3</v>
      </c>
      <c r="AI11" s="78">
        <v>11960</v>
      </c>
      <c r="AJ11" s="320">
        <v>19.454634752245653</v>
      </c>
      <c r="AK11" s="492">
        <v>55</v>
      </c>
      <c r="AL11" s="327">
        <v>8.9465293593102915E-2</v>
      </c>
      <c r="AM11" s="80">
        <v>64</v>
      </c>
      <c r="AN11" s="327">
        <v>0.10410506890833794</v>
      </c>
      <c r="AO11" s="79">
        <v>119</v>
      </c>
      <c r="AP11" s="327">
        <v>0.19357036250144086</v>
      </c>
      <c r="AQ11" s="78">
        <v>13404</v>
      </c>
      <c r="AR11" s="323">
        <v>21.625465776780793</v>
      </c>
      <c r="AS11" s="80">
        <v>781</v>
      </c>
      <c r="AT11" s="327">
        <v>1.260033480428663</v>
      </c>
      <c r="AU11" s="79">
        <v>4231</v>
      </c>
      <c r="AV11" s="327">
        <v>6.8261224784810164</v>
      </c>
      <c r="AW11" s="77" t="s">
        <v>100</v>
      </c>
    </row>
    <row r="12" spans="1:49" s="82" customFormat="1" ht="36.75" customHeight="1">
      <c r="A12" s="83" t="s">
        <v>37</v>
      </c>
      <c r="B12" s="488">
        <v>1324658</v>
      </c>
      <c r="C12" s="85">
        <v>3877</v>
      </c>
      <c r="D12" s="328">
        <v>29.267931798245282</v>
      </c>
      <c r="E12" s="231">
        <v>3301</v>
      </c>
      <c r="F12" s="328">
        <v>24.919639635286995</v>
      </c>
      <c r="G12" s="231">
        <v>70</v>
      </c>
      <c r="H12" s="328">
        <v>0.52843828369284751</v>
      </c>
      <c r="I12" s="231">
        <v>506</v>
      </c>
      <c r="J12" s="324">
        <v>3.8198538792654406</v>
      </c>
      <c r="K12" s="493">
        <v>2558</v>
      </c>
      <c r="L12" s="328">
        <v>19.40952943652168</v>
      </c>
      <c r="M12" s="354">
        <v>1310</v>
      </c>
      <c r="N12" s="328">
        <v>9.9399857552163411</v>
      </c>
      <c r="O12" s="354">
        <v>89</v>
      </c>
      <c r="P12" s="328">
        <v>0.67531200932385826</v>
      </c>
      <c r="Q12" s="354">
        <v>1159</v>
      </c>
      <c r="R12" s="328">
        <v>8.7942316719814801</v>
      </c>
      <c r="S12" s="231">
        <v>1563</v>
      </c>
      <c r="T12" s="328">
        <v>11.859692927788659</v>
      </c>
      <c r="U12" s="87">
        <v>778</v>
      </c>
      <c r="V12" s="328">
        <v>5.903289250044514</v>
      </c>
      <c r="W12" s="354">
        <v>34</v>
      </c>
      <c r="X12" s="328">
        <v>0.25798436311248518</v>
      </c>
      <c r="Y12" s="354">
        <v>751</v>
      </c>
      <c r="Z12" s="328">
        <v>5.698419314631658</v>
      </c>
      <c r="AA12" s="87">
        <v>0</v>
      </c>
      <c r="AB12" s="328">
        <v>0</v>
      </c>
      <c r="AC12" s="231">
        <v>0</v>
      </c>
      <c r="AD12" s="328">
        <v>0</v>
      </c>
      <c r="AE12" s="231">
        <v>0</v>
      </c>
      <c r="AF12" s="328">
        <v>0</v>
      </c>
      <c r="AG12" s="231">
        <v>0</v>
      </c>
      <c r="AH12" s="328">
        <v>0</v>
      </c>
      <c r="AI12" s="84">
        <v>4121</v>
      </c>
      <c r="AJ12" s="321">
        <v>31.269222364310338</v>
      </c>
      <c r="AK12" s="493">
        <v>18</v>
      </c>
      <c r="AL12" s="328">
        <v>0.13657995694190395</v>
      </c>
      <c r="AM12" s="86">
        <v>46</v>
      </c>
      <c r="AN12" s="328">
        <v>0.34903766774042116</v>
      </c>
      <c r="AO12" s="85">
        <v>64</v>
      </c>
      <c r="AP12" s="328">
        <v>0.48561762468232511</v>
      </c>
      <c r="AQ12" s="84">
        <v>1602</v>
      </c>
      <c r="AR12" s="324">
        <v>12.093687578227739</v>
      </c>
      <c r="AS12" s="86">
        <v>283</v>
      </c>
      <c r="AT12" s="328">
        <v>2.1364004897867979</v>
      </c>
      <c r="AU12" s="85">
        <v>1781</v>
      </c>
      <c r="AV12" s="328">
        <v>13.444979760813736</v>
      </c>
      <c r="AW12" s="83" t="s">
        <v>101</v>
      </c>
    </row>
    <row r="13" spans="1:49" s="82" customFormat="1" ht="36.75" customHeight="1">
      <c r="A13" s="83" t="s">
        <v>38</v>
      </c>
      <c r="B13" s="488">
        <v>1190247</v>
      </c>
      <c r="C13" s="85">
        <v>3516</v>
      </c>
      <c r="D13" s="328">
        <v>29.540087057560324</v>
      </c>
      <c r="E13" s="231">
        <v>2982</v>
      </c>
      <c r="F13" s="328">
        <v>25.053623323562253</v>
      </c>
      <c r="G13" s="231">
        <v>92</v>
      </c>
      <c r="H13" s="328">
        <v>0.77294880810453626</v>
      </c>
      <c r="I13" s="231">
        <v>442</v>
      </c>
      <c r="J13" s="324">
        <v>3.7135149258935334</v>
      </c>
      <c r="K13" s="493">
        <v>1595</v>
      </c>
      <c r="L13" s="328">
        <v>13.52320267875286</v>
      </c>
      <c r="M13" s="354">
        <v>835</v>
      </c>
      <c r="N13" s="328">
        <v>7.0795449760242235</v>
      </c>
      <c r="O13" s="354">
        <v>12</v>
      </c>
      <c r="P13" s="328">
        <v>0.10174196372729424</v>
      </c>
      <c r="Q13" s="354">
        <v>748</v>
      </c>
      <c r="R13" s="328">
        <v>6.3419157390013412</v>
      </c>
      <c r="S13" s="231">
        <v>514</v>
      </c>
      <c r="T13" s="328">
        <v>4.3579474463191028</v>
      </c>
      <c r="U13" s="87">
        <v>203</v>
      </c>
      <c r="V13" s="328">
        <v>1.7211348863867275</v>
      </c>
      <c r="W13" s="354">
        <v>11</v>
      </c>
      <c r="X13" s="328">
        <v>9.3263466750019716E-2</v>
      </c>
      <c r="Y13" s="354">
        <v>300</v>
      </c>
      <c r="Z13" s="328">
        <v>2.5435490931823561</v>
      </c>
      <c r="AA13" s="87">
        <v>1</v>
      </c>
      <c r="AB13" s="328">
        <v>8.4784969772745203E-3</v>
      </c>
      <c r="AC13" s="231">
        <v>0</v>
      </c>
      <c r="AD13" s="328">
        <v>0</v>
      </c>
      <c r="AE13" s="231">
        <v>0</v>
      </c>
      <c r="AF13" s="328">
        <v>0</v>
      </c>
      <c r="AG13" s="231">
        <v>1</v>
      </c>
      <c r="AH13" s="328">
        <v>8.4784969772745203E-3</v>
      </c>
      <c r="AI13" s="84">
        <v>2110</v>
      </c>
      <c r="AJ13" s="321">
        <v>17.889628622049237</v>
      </c>
      <c r="AK13" s="493">
        <v>7</v>
      </c>
      <c r="AL13" s="328">
        <v>5.9349478840921642E-2</v>
      </c>
      <c r="AM13" s="86">
        <v>4</v>
      </c>
      <c r="AN13" s="328">
        <v>3.3913987909098081E-2</v>
      </c>
      <c r="AO13" s="85">
        <v>11</v>
      </c>
      <c r="AP13" s="328">
        <v>9.3263466750019716E-2</v>
      </c>
      <c r="AQ13" s="84">
        <v>1691</v>
      </c>
      <c r="AR13" s="324">
        <v>14.207135157660552</v>
      </c>
      <c r="AS13" s="86">
        <v>233</v>
      </c>
      <c r="AT13" s="328">
        <v>1.957576872699532</v>
      </c>
      <c r="AU13" s="85">
        <v>1170</v>
      </c>
      <c r="AV13" s="328">
        <v>9.829892450894647</v>
      </c>
      <c r="AW13" s="83" t="s">
        <v>38</v>
      </c>
    </row>
    <row r="14" spans="1:49" s="82" customFormat="1" ht="36.75" customHeight="1">
      <c r="A14" s="83" t="s">
        <v>39</v>
      </c>
      <c r="B14" s="488">
        <v>2998267</v>
      </c>
      <c r="C14" s="85">
        <v>5733</v>
      </c>
      <c r="D14" s="328">
        <v>19.121045590669542</v>
      </c>
      <c r="E14" s="231">
        <v>4946</v>
      </c>
      <c r="F14" s="328">
        <v>16.496195969204877</v>
      </c>
      <c r="G14" s="231">
        <v>60</v>
      </c>
      <c r="H14" s="328">
        <v>0.20011560011166449</v>
      </c>
      <c r="I14" s="231">
        <v>727</v>
      </c>
      <c r="J14" s="324">
        <v>2.4247340213530015</v>
      </c>
      <c r="K14" s="493">
        <v>3848</v>
      </c>
      <c r="L14" s="328">
        <v>12.976407196600325</v>
      </c>
      <c r="M14" s="354">
        <v>2162</v>
      </c>
      <c r="N14" s="328">
        <v>7.2907984301065234</v>
      </c>
      <c r="O14" s="354">
        <v>71</v>
      </c>
      <c r="P14" s="328">
        <v>0.23942955066492283</v>
      </c>
      <c r="Q14" s="354">
        <v>1615</v>
      </c>
      <c r="R14" s="328">
        <v>5.4461792158288782</v>
      </c>
      <c r="S14" s="231">
        <v>1569</v>
      </c>
      <c r="T14" s="328">
        <v>5.2910558449755483</v>
      </c>
      <c r="U14" s="87">
        <v>561</v>
      </c>
      <c r="V14" s="328">
        <v>1.8918306749721367</v>
      </c>
      <c r="W14" s="354">
        <v>11</v>
      </c>
      <c r="X14" s="328">
        <v>3.7094719117100723E-2</v>
      </c>
      <c r="Y14" s="354">
        <v>997</v>
      </c>
      <c r="Z14" s="328">
        <v>3.362130450886311</v>
      </c>
      <c r="AA14" s="87">
        <v>1</v>
      </c>
      <c r="AB14" s="328">
        <v>3.3722471924637018E-3</v>
      </c>
      <c r="AC14" s="231">
        <v>1</v>
      </c>
      <c r="AD14" s="328">
        <v>3.3722471924637018E-3</v>
      </c>
      <c r="AE14" s="231">
        <v>0</v>
      </c>
      <c r="AF14" s="328">
        <v>0</v>
      </c>
      <c r="AG14" s="231">
        <v>0</v>
      </c>
      <c r="AH14" s="328">
        <v>0</v>
      </c>
      <c r="AI14" s="84">
        <v>5418</v>
      </c>
      <c r="AJ14" s="321">
        <v>18.270835288768339</v>
      </c>
      <c r="AK14" s="493">
        <v>7</v>
      </c>
      <c r="AL14" s="328">
        <v>2.3605730347245914E-2</v>
      </c>
      <c r="AM14" s="86">
        <v>5</v>
      </c>
      <c r="AN14" s="328">
        <v>1.6861235962318508E-2</v>
      </c>
      <c r="AO14" s="85">
        <v>12</v>
      </c>
      <c r="AP14" s="328">
        <v>4.046696630956443E-2</v>
      </c>
      <c r="AQ14" s="84">
        <v>4845</v>
      </c>
      <c r="AR14" s="324">
        <v>16.159334709016907</v>
      </c>
      <c r="AS14" s="86">
        <v>354</v>
      </c>
      <c r="AT14" s="328">
        <v>1.1806820406588205</v>
      </c>
      <c r="AU14" s="85">
        <v>4660</v>
      </c>
      <c r="AV14" s="328">
        <v>15.542311608672611</v>
      </c>
      <c r="AW14" s="83" t="s">
        <v>39</v>
      </c>
    </row>
    <row r="15" spans="1:49" s="82" customFormat="1" ht="36.75" customHeight="1">
      <c r="A15" s="83" t="s">
        <v>40</v>
      </c>
      <c r="B15" s="488">
        <v>1045039</v>
      </c>
      <c r="C15" s="85">
        <v>2677</v>
      </c>
      <c r="D15" s="328">
        <v>25.616268866520773</v>
      </c>
      <c r="E15" s="231">
        <v>2236</v>
      </c>
      <c r="F15" s="328">
        <v>21.396330663257544</v>
      </c>
      <c r="G15" s="231">
        <v>70</v>
      </c>
      <c r="H15" s="328">
        <v>0.66983146083543299</v>
      </c>
      <c r="I15" s="231">
        <v>371</v>
      </c>
      <c r="J15" s="324">
        <v>3.5501067424277943</v>
      </c>
      <c r="K15" s="493">
        <v>2941</v>
      </c>
      <c r="L15" s="328">
        <v>28.153985034958733</v>
      </c>
      <c r="M15" s="354">
        <v>1483</v>
      </c>
      <c r="N15" s="328">
        <v>14.196654133574906</v>
      </c>
      <c r="O15" s="354">
        <v>26</v>
      </c>
      <c r="P15" s="328">
        <v>0.2488961614787239</v>
      </c>
      <c r="Q15" s="354">
        <v>1432</v>
      </c>
      <c r="R15" s="328">
        <v>13.708434739905101</v>
      </c>
      <c r="S15" s="231">
        <v>1121</v>
      </c>
      <c r="T15" s="328">
        <v>10.731253731448056</v>
      </c>
      <c r="U15" s="87">
        <v>465</v>
      </c>
      <c r="V15" s="328">
        <v>4.4514121187541011</v>
      </c>
      <c r="W15" s="354">
        <v>6</v>
      </c>
      <c r="X15" s="328">
        <v>5.7437575725859363E-2</v>
      </c>
      <c r="Y15" s="354">
        <v>650</v>
      </c>
      <c r="Z15" s="328">
        <v>6.2224040369680971</v>
      </c>
      <c r="AA15" s="87">
        <v>5</v>
      </c>
      <c r="AB15" s="328">
        <v>4.7864646438216141E-2</v>
      </c>
      <c r="AC15" s="231">
        <v>0</v>
      </c>
      <c r="AD15" s="328">
        <v>0</v>
      </c>
      <c r="AE15" s="231">
        <v>0</v>
      </c>
      <c r="AF15" s="328">
        <v>0</v>
      </c>
      <c r="AG15" s="231">
        <v>5</v>
      </c>
      <c r="AH15" s="328">
        <v>4.7864646438216141E-2</v>
      </c>
      <c r="AI15" s="84">
        <v>4067</v>
      </c>
      <c r="AJ15" s="321">
        <v>38.933103412845007</v>
      </c>
      <c r="AK15" s="493">
        <v>6</v>
      </c>
      <c r="AL15" s="328">
        <v>5.7437575725859363E-2</v>
      </c>
      <c r="AM15" s="86">
        <v>5</v>
      </c>
      <c r="AN15" s="328">
        <v>4.7864646438216141E-2</v>
      </c>
      <c r="AO15" s="85">
        <v>11</v>
      </c>
      <c r="AP15" s="328">
        <v>0.10530222216407549</v>
      </c>
      <c r="AQ15" s="84">
        <v>1900</v>
      </c>
      <c r="AR15" s="324">
        <v>18.181139651247467</v>
      </c>
      <c r="AS15" s="86">
        <v>154</v>
      </c>
      <c r="AT15" s="328">
        <v>1.4736292138379525</v>
      </c>
      <c r="AU15" s="85">
        <v>1858</v>
      </c>
      <c r="AV15" s="328">
        <v>17.779240774746206</v>
      </c>
      <c r="AW15" s="83" t="s">
        <v>40</v>
      </c>
    </row>
    <row r="16" spans="1:49" s="82" customFormat="1" ht="36.75" customHeight="1">
      <c r="A16" s="83" t="s">
        <v>41</v>
      </c>
      <c r="B16" s="488">
        <v>1201051</v>
      </c>
      <c r="C16" s="85">
        <v>2938</v>
      </c>
      <c r="D16" s="328">
        <v>24.461908778228402</v>
      </c>
      <c r="E16" s="231">
        <v>2537</v>
      </c>
      <c r="F16" s="328">
        <v>21.123166293521258</v>
      </c>
      <c r="G16" s="231">
        <v>55</v>
      </c>
      <c r="H16" s="328">
        <v>0.45793226099474543</v>
      </c>
      <c r="I16" s="231">
        <v>346</v>
      </c>
      <c r="J16" s="324">
        <v>2.8808102237123987</v>
      </c>
      <c r="K16" s="493">
        <v>838</v>
      </c>
      <c r="L16" s="328">
        <v>7.0605403419728052</v>
      </c>
      <c r="M16" s="354">
        <v>434</v>
      </c>
      <c r="N16" s="328">
        <v>3.6566521580145559</v>
      </c>
      <c r="O16" s="354">
        <v>6</v>
      </c>
      <c r="P16" s="328">
        <v>5.055279481126114E-2</v>
      </c>
      <c r="Q16" s="354">
        <v>398</v>
      </c>
      <c r="R16" s="328">
        <v>3.3533353891469888</v>
      </c>
      <c r="S16" s="231">
        <v>1056</v>
      </c>
      <c r="T16" s="328">
        <v>8.8972918867819608</v>
      </c>
      <c r="U16" s="87">
        <v>442</v>
      </c>
      <c r="V16" s="328">
        <v>3.7240558844295708</v>
      </c>
      <c r="W16" s="354">
        <v>21</v>
      </c>
      <c r="X16" s="328">
        <v>0.176934781839414</v>
      </c>
      <c r="Y16" s="354">
        <v>593</v>
      </c>
      <c r="Z16" s="328">
        <v>4.9963012205129758</v>
      </c>
      <c r="AA16" s="87">
        <v>0</v>
      </c>
      <c r="AB16" s="328">
        <v>0</v>
      </c>
      <c r="AC16" s="231">
        <v>0</v>
      </c>
      <c r="AD16" s="328">
        <v>0</v>
      </c>
      <c r="AE16" s="231">
        <v>0</v>
      </c>
      <c r="AF16" s="328">
        <v>0</v>
      </c>
      <c r="AG16" s="231">
        <v>0</v>
      </c>
      <c r="AH16" s="328">
        <v>0</v>
      </c>
      <c r="AI16" s="84">
        <v>1894</v>
      </c>
      <c r="AJ16" s="321">
        <v>15.957832228754766</v>
      </c>
      <c r="AK16" s="493">
        <v>8</v>
      </c>
      <c r="AL16" s="328">
        <v>6.7403726415014853E-2</v>
      </c>
      <c r="AM16" s="86">
        <v>8</v>
      </c>
      <c r="AN16" s="328">
        <v>6.7403726415014853E-2</v>
      </c>
      <c r="AO16" s="85">
        <v>16</v>
      </c>
      <c r="AP16" s="328">
        <v>0.13480745283002971</v>
      </c>
      <c r="AQ16" s="84">
        <v>2159</v>
      </c>
      <c r="AR16" s="324">
        <v>17.975922754321008</v>
      </c>
      <c r="AS16" s="86">
        <v>174</v>
      </c>
      <c r="AT16" s="328">
        <v>1.4487311529651947</v>
      </c>
      <c r="AU16" s="85">
        <v>5253</v>
      </c>
      <c r="AV16" s="328">
        <v>43.736693945552688</v>
      </c>
      <c r="AW16" s="83" t="s">
        <v>41</v>
      </c>
    </row>
    <row r="17" spans="1:49" s="82" customFormat="1" ht="36.75" customHeight="1">
      <c r="A17" s="83" t="s">
        <v>42</v>
      </c>
      <c r="B17" s="488">
        <v>2076222</v>
      </c>
      <c r="C17" s="85">
        <v>6197</v>
      </c>
      <c r="D17" s="328">
        <v>29.847482590975339</v>
      </c>
      <c r="E17" s="231">
        <v>5234</v>
      </c>
      <c r="F17" s="328">
        <v>25.209250263218483</v>
      </c>
      <c r="G17" s="231">
        <v>70</v>
      </c>
      <c r="H17" s="328">
        <v>0.33715084417754942</v>
      </c>
      <c r="I17" s="231">
        <v>893</v>
      </c>
      <c r="J17" s="324">
        <v>4.301081483579309</v>
      </c>
      <c r="K17" s="493">
        <v>1973</v>
      </c>
      <c r="L17" s="328">
        <v>9.5517503473583805</v>
      </c>
      <c r="M17" s="354">
        <v>1325</v>
      </c>
      <c r="N17" s="328">
        <v>6.4146321390014469</v>
      </c>
      <c r="O17" s="354">
        <v>20</v>
      </c>
      <c r="P17" s="328">
        <v>9.6824636060399191E-2</v>
      </c>
      <c r="Q17" s="354">
        <v>628</v>
      </c>
      <c r="R17" s="328">
        <v>3.0402935722965343</v>
      </c>
      <c r="S17" s="231">
        <v>791</v>
      </c>
      <c r="T17" s="328">
        <v>3.8294143561887877</v>
      </c>
      <c r="U17" s="87">
        <v>292</v>
      </c>
      <c r="V17" s="328">
        <v>1.4136396864818281</v>
      </c>
      <c r="W17" s="354">
        <v>11</v>
      </c>
      <c r="X17" s="328">
        <v>5.3253549833219553E-2</v>
      </c>
      <c r="Y17" s="354">
        <v>488</v>
      </c>
      <c r="Z17" s="328">
        <v>2.3625211198737404</v>
      </c>
      <c r="AA17" s="87">
        <v>14</v>
      </c>
      <c r="AB17" s="328">
        <v>6.7777245242279432E-2</v>
      </c>
      <c r="AC17" s="231">
        <v>10</v>
      </c>
      <c r="AD17" s="328">
        <v>4.8412318030199596E-2</v>
      </c>
      <c r="AE17" s="231">
        <v>0</v>
      </c>
      <c r="AF17" s="328">
        <v>0</v>
      </c>
      <c r="AG17" s="231">
        <v>4</v>
      </c>
      <c r="AH17" s="328">
        <v>1.9364927212079837E-2</v>
      </c>
      <c r="AI17" s="84">
        <v>2778</v>
      </c>
      <c r="AJ17" s="321">
        <v>13.448941948789447</v>
      </c>
      <c r="AK17" s="493">
        <v>14</v>
      </c>
      <c r="AL17" s="328">
        <v>6.7777245242279432E-2</v>
      </c>
      <c r="AM17" s="86">
        <v>8</v>
      </c>
      <c r="AN17" s="328">
        <v>3.8729854424159674E-2</v>
      </c>
      <c r="AO17" s="85">
        <v>22</v>
      </c>
      <c r="AP17" s="328">
        <v>0.10650709966643911</v>
      </c>
      <c r="AQ17" s="84">
        <v>3501</v>
      </c>
      <c r="AR17" s="324">
        <v>16.862358649508579</v>
      </c>
      <c r="AS17" s="86">
        <v>551</v>
      </c>
      <c r="AT17" s="328">
        <v>2.6538587877404245</v>
      </c>
      <c r="AU17" s="85">
        <v>2280</v>
      </c>
      <c r="AV17" s="328">
        <v>10.981484638925895</v>
      </c>
      <c r="AW17" s="83" t="s">
        <v>42</v>
      </c>
    </row>
    <row r="18" spans="1:49" s="82" customFormat="1" ht="36.75" customHeight="1">
      <c r="A18" s="83" t="s">
        <v>43</v>
      </c>
      <c r="B18" s="488">
        <v>3693480</v>
      </c>
      <c r="C18" s="85">
        <v>11632</v>
      </c>
      <c r="D18" s="328">
        <v>31.49333419972492</v>
      </c>
      <c r="E18" s="231">
        <v>9609</v>
      </c>
      <c r="F18" s="328">
        <v>26.01611488352448</v>
      </c>
      <c r="G18" s="231">
        <v>122</v>
      </c>
      <c r="H18" s="328">
        <v>0.33031179267249317</v>
      </c>
      <c r="I18" s="231">
        <v>1901</v>
      </c>
      <c r="J18" s="324">
        <v>5.1469075235279469</v>
      </c>
      <c r="K18" s="493">
        <v>4195</v>
      </c>
      <c r="L18" s="328">
        <v>11.4709943807167</v>
      </c>
      <c r="M18" s="354">
        <v>2541</v>
      </c>
      <c r="N18" s="328">
        <v>6.9482232947320943</v>
      </c>
      <c r="O18" s="354">
        <v>81</v>
      </c>
      <c r="P18" s="328">
        <v>0.22148999876950007</v>
      </c>
      <c r="Q18" s="354">
        <v>1573</v>
      </c>
      <c r="R18" s="328">
        <v>4.3012810872151066</v>
      </c>
      <c r="S18" s="231">
        <v>2203</v>
      </c>
      <c r="T18" s="328">
        <v>6.0239810776445513</v>
      </c>
      <c r="U18" s="87">
        <v>613</v>
      </c>
      <c r="V18" s="328">
        <v>1.6762144351321424</v>
      </c>
      <c r="W18" s="354">
        <v>3</v>
      </c>
      <c r="X18" s="328">
        <v>8.203333287759261E-3</v>
      </c>
      <c r="Y18" s="354">
        <v>1587</v>
      </c>
      <c r="Z18" s="328">
        <v>4.3395633092246495</v>
      </c>
      <c r="AA18" s="87">
        <v>21</v>
      </c>
      <c r="AB18" s="328">
        <v>5.7423333014314834E-2</v>
      </c>
      <c r="AC18" s="231">
        <v>13</v>
      </c>
      <c r="AD18" s="328">
        <v>3.5547777580290131E-2</v>
      </c>
      <c r="AE18" s="231">
        <v>0</v>
      </c>
      <c r="AF18" s="328">
        <v>0</v>
      </c>
      <c r="AG18" s="231">
        <v>8</v>
      </c>
      <c r="AH18" s="328">
        <v>2.1875555434024696E-2</v>
      </c>
      <c r="AI18" s="84">
        <v>6419</v>
      </c>
      <c r="AJ18" s="321">
        <v>17.552398791375566</v>
      </c>
      <c r="AK18" s="493">
        <v>5</v>
      </c>
      <c r="AL18" s="328">
        <v>1.3672222146265437E-2</v>
      </c>
      <c r="AM18" s="86">
        <v>8</v>
      </c>
      <c r="AN18" s="328">
        <v>2.1875555434024696E-2</v>
      </c>
      <c r="AO18" s="85">
        <v>13</v>
      </c>
      <c r="AP18" s="328">
        <v>3.5547777580290131E-2</v>
      </c>
      <c r="AQ18" s="84">
        <v>6659</v>
      </c>
      <c r="AR18" s="324">
        <v>18.029067437755177</v>
      </c>
      <c r="AS18" s="86">
        <v>641</v>
      </c>
      <c r="AT18" s="328">
        <v>1.7354906483858041</v>
      </c>
      <c r="AU18" s="85">
        <v>1093</v>
      </c>
      <c r="AV18" s="328">
        <v>2.9592687655002869</v>
      </c>
      <c r="AW18" s="83" t="s">
        <v>43</v>
      </c>
    </row>
    <row r="19" spans="1:49" s="82" customFormat="1" ht="36.75" customHeight="1">
      <c r="A19" s="83" t="s">
        <v>44</v>
      </c>
      <c r="B19" s="488">
        <v>2736967</v>
      </c>
      <c r="C19" s="85">
        <v>6768</v>
      </c>
      <c r="D19" s="328">
        <v>24.728102311792579</v>
      </c>
      <c r="E19" s="231">
        <v>5511</v>
      </c>
      <c r="F19" s="328">
        <v>20.135427281366564</v>
      </c>
      <c r="G19" s="231">
        <v>233</v>
      </c>
      <c r="H19" s="328">
        <v>0.85130730476472682</v>
      </c>
      <c r="I19" s="231">
        <v>1024</v>
      </c>
      <c r="J19" s="324">
        <v>3.7413677256612887</v>
      </c>
      <c r="K19" s="493">
        <v>2333</v>
      </c>
      <c r="L19" s="328">
        <v>8.6179489256930584</v>
      </c>
      <c r="M19" s="354">
        <v>1434</v>
      </c>
      <c r="N19" s="328">
        <v>5.2971019114632858</v>
      </c>
      <c r="O19" s="354">
        <v>46</v>
      </c>
      <c r="P19" s="328">
        <v>0.16992098181820861</v>
      </c>
      <c r="Q19" s="354">
        <v>853</v>
      </c>
      <c r="R19" s="328">
        <v>3.1509260324115642</v>
      </c>
      <c r="S19" s="231">
        <v>2175</v>
      </c>
      <c r="T19" s="328">
        <v>8.0343072924913859</v>
      </c>
      <c r="U19" s="87">
        <v>944</v>
      </c>
      <c r="V19" s="328">
        <v>3.4870740616606288</v>
      </c>
      <c r="W19" s="354">
        <v>11</v>
      </c>
      <c r="X19" s="328">
        <v>4.0633278260875975E-2</v>
      </c>
      <c r="Y19" s="354">
        <v>1220</v>
      </c>
      <c r="Z19" s="328">
        <v>4.5065999525698803</v>
      </c>
      <c r="AA19" s="87">
        <v>61</v>
      </c>
      <c r="AB19" s="328">
        <v>0.22532999762849401</v>
      </c>
      <c r="AC19" s="231">
        <v>19</v>
      </c>
      <c r="AD19" s="328">
        <v>7.018475335969486E-2</v>
      </c>
      <c r="AE19" s="231">
        <v>0</v>
      </c>
      <c r="AF19" s="328">
        <v>0</v>
      </c>
      <c r="AG19" s="231">
        <v>42</v>
      </c>
      <c r="AH19" s="328">
        <v>0.15514524426879917</v>
      </c>
      <c r="AI19" s="84">
        <v>4569</v>
      </c>
      <c r="AJ19" s="321">
        <v>16.877586215812936</v>
      </c>
      <c r="AK19" s="493">
        <v>5</v>
      </c>
      <c r="AL19" s="328">
        <v>1.8469671936761804E-2</v>
      </c>
      <c r="AM19" s="86">
        <v>6</v>
      </c>
      <c r="AN19" s="328">
        <v>2.2163606324114165E-2</v>
      </c>
      <c r="AO19" s="85">
        <v>11</v>
      </c>
      <c r="AP19" s="328">
        <v>4.0633278260875975E-2</v>
      </c>
      <c r="AQ19" s="84">
        <v>3386</v>
      </c>
      <c r="AR19" s="324">
        <v>12.371358514735471</v>
      </c>
      <c r="AS19" s="86">
        <v>385</v>
      </c>
      <c r="AT19" s="328">
        <v>1.4066665765425743</v>
      </c>
      <c r="AU19" s="85">
        <v>1368</v>
      </c>
      <c r="AV19" s="328">
        <v>4.9982334460006275</v>
      </c>
      <c r="AW19" s="83" t="s">
        <v>44</v>
      </c>
    </row>
    <row r="20" spans="1:49" s="82" customFormat="1" ht="36.75" customHeight="1">
      <c r="A20" s="83" t="s">
        <v>45</v>
      </c>
      <c r="B20" s="488">
        <v>2253582</v>
      </c>
      <c r="C20" s="85">
        <v>4302</v>
      </c>
      <c r="D20" s="328">
        <v>19.089609341927652</v>
      </c>
      <c r="E20" s="231">
        <v>3606</v>
      </c>
      <c r="F20" s="328">
        <v>16.00119276778036</v>
      </c>
      <c r="G20" s="231">
        <v>81</v>
      </c>
      <c r="H20" s="328">
        <v>0.35942779095679678</v>
      </c>
      <c r="I20" s="231">
        <v>615</v>
      </c>
      <c r="J20" s="324">
        <v>2.7289887831904944</v>
      </c>
      <c r="K20" s="493">
        <v>2356</v>
      </c>
      <c r="L20" s="328">
        <v>10.60387794678438</v>
      </c>
      <c r="M20" s="354">
        <v>1586</v>
      </c>
      <c r="N20" s="328">
        <v>7.1382641865874472</v>
      </c>
      <c r="O20" s="354">
        <v>43</v>
      </c>
      <c r="P20" s="328">
        <v>0.1935342749200884</v>
      </c>
      <c r="Q20" s="354">
        <v>727</v>
      </c>
      <c r="R20" s="328">
        <v>3.2720794852768433</v>
      </c>
      <c r="S20" s="231">
        <v>788</v>
      </c>
      <c r="T20" s="328">
        <v>3.5466281078378992</v>
      </c>
      <c r="U20" s="87">
        <v>232</v>
      </c>
      <c r="V20" s="328">
        <v>1.0441849251502444</v>
      </c>
      <c r="W20" s="354">
        <v>28</v>
      </c>
      <c r="X20" s="328">
        <v>0.1260223185526157</v>
      </c>
      <c r="Y20" s="354">
        <v>528</v>
      </c>
      <c r="Z20" s="328">
        <v>2.3764208641350391</v>
      </c>
      <c r="AA20" s="87">
        <v>12</v>
      </c>
      <c r="AB20" s="328">
        <v>5.4009565093978161E-2</v>
      </c>
      <c r="AC20" s="231">
        <v>6</v>
      </c>
      <c r="AD20" s="328">
        <v>2.7004782546989081E-2</v>
      </c>
      <c r="AE20" s="231">
        <v>0</v>
      </c>
      <c r="AF20" s="328">
        <v>0</v>
      </c>
      <c r="AG20" s="231">
        <v>6</v>
      </c>
      <c r="AH20" s="328">
        <v>2.7004782546989081E-2</v>
      </c>
      <c r="AI20" s="84">
        <v>3156</v>
      </c>
      <c r="AJ20" s="321">
        <v>14.204515619716256</v>
      </c>
      <c r="AK20" s="493">
        <v>3</v>
      </c>
      <c r="AL20" s="328">
        <v>1.350239127349454E-2</v>
      </c>
      <c r="AM20" s="86">
        <v>5</v>
      </c>
      <c r="AN20" s="328">
        <v>2.2503985455824233E-2</v>
      </c>
      <c r="AO20" s="85">
        <v>8</v>
      </c>
      <c r="AP20" s="328">
        <v>3.6006376729318772E-2</v>
      </c>
      <c r="AQ20" s="84">
        <v>3840</v>
      </c>
      <c r="AR20" s="324">
        <v>17.039539719433328</v>
      </c>
      <c r="AS20" s="86">
        <v>307</v>
      </c>
      <c r="AT20" s="328">
        <v>1.3622757015276126</v>
      </c>
      <c r="AU20" s="85">
        <v>1436</v>
      </c>
      <c r="AV20" s="328">
        <v>6.3720778742464219</v>
      </c>
      <c r="AW20" s="83" t="s">
        <v>45</v>
      </c>
    </row>
    <row r="21" spans="1:49" s="82" customFormat="1" ht="36.75" customHeight="1">
      <c r="A21" s="83" t="s">
        <v>46</v>
      </c>
      <c r="B21" s="488">
        <v>10914083</v>
      </c>
      <c r="C21" s="85">
        <v>39850</v>
      </c>
      <c r="D21" s="328">
        <v>36.512458261495716</v>
      </c>
      <c r="E21" s="231">
        <v>33613</v>
      </c>
      <c r="F21" s="328">
        <v>30.79782332606413</v>
      </c>
      <c r="G21" s="231">
        <v>1467</v>
      </c>
      <c r="H21" s="328">
        <v>1.344134912662841</v>
      </c>
      <c r="I21" s="231">
        <v>4770</v>
      </c>
      <c r="J21" s="324">
        <v>4.3705000227687476</v>
      </c>
      <c r="K21" s="493">
        <v>8917</v>
      </c>
      <c r="L21" s="328">
        <v>8.2824274636637956</v>
      </c>
      <c r="M21" s="354">
        <v>5539</v>
      </c>
      <c r="N21" s="328">
        <v>5.1448206483384284</v>
      </c>
      <c r="O21" s="354">
        <v>81</v>
      </c>
      <c r="P21" s="328">
        <v>7.5235687401229948E-2</v>
      </c>
      <c r="Q21" s="354">
        <v>3297</v>
      </c>
      <c r="R21" s="328">
        <v>3.0623711279241377</v>
      </c>
      <c r="S21" s="231">
        <v>6846</v>
      </c>
      <c r="T21" s="328">
        <v>6.3588088388743236</v>
      </c>
      <c r="U21" s="87">
        <v>2687</v>
      </c>
      <c r="V21" s="328">
        <v>2.4957813832975906</v>
      </c>
      <c r="W21" s="354">
        <v>115</v>
      </c>
      <c r="X21" s="328">
        <v>0.10681609939680795</v>
      </c>
      <c r="Y21" s="354">
        <v>4044</v>
      </c>
      <c r="Z21" s="328">
        <v>3.7562113561799251</v>
      </c>
      <c r="AA21" s="87">
        <v>12</v>
      </c>
      <c r="AB21" s="328">
        <v>1.1146027763145177E-2</v>
      </c>
      <c r="AC21" s="231">
        <v>6</v>
      </c>
      <c r="AD21" s="328">
        <v>5.5730138815725883E-3</v>
      </c>
      <c r="AE21" s="231">
        <v>0</v>
      </c>
      <c r="AF21" s="328">
        <v>0</v>
      </c>
      <c r="AG21" s="231">
        <v>6</v>
      </c>
      <c r="AH21" s="328">
        <v>5.5730138815725883E-3</v>
      </c>
      <c r="AI21" s="84">
        <v>15775</v>
      </c>
      <c r="AJ21" s="321">
        <v>14.652382330301265</v>
      </c>
      <c r="AK21" s="493">
        <v>83</v>
      </c>
      <c r="AL21" s="328">
        <v>7.7093358695087474E-2</v>
      </c>
      <c r="AM21" s="86">
        <v>62</v>
      </c>
      <c r="AN21" s="328">
        <v>5.7587810109583415E-2</v>
      </c>
      <c r="AO21" s="85">
        <v>145</v>
      </c>
      <c r="AP21" s="328">
        <v>0.13468116880467088</v>
      </c>
      <c r="AQ21" s="84">
        <v>17297</v>
      </c>
      <c r="AR21" s="324">
        <v>15.848331004996023</v>
      </c>
      <c r="AS21" s="86">
        <v>1963</v>
      </c>
      <c r="AT21" s="328">
        <v>1.7985936152400528</v>
      </c>
      <c r="AU21" s="85">
        <v>4955</v>
      </c>
      <c r="AV21" s="328">
        <v>4.5400057888509737</v>
      </c>
      <c r="AW21" s="83" t="s">
        <v>46</v>
      </c>
    </row>
    <row r="22" spans="1:49" s="82" customFormat="1" ht="36.75" customHeight="1">
      <c r="A22" s="83" t="s">
        <v>47</v>
      </c>
      <c r="B22" s="488">
        <v>9470516</v>
      </c>
      <c r="C22" s="85">
        <v>19297</v>
      </c>
      <c r="D22" s="328">
        <v>20.375869699180068</v>
      </c>
      <c r="E22" s="231">
        <v>16247</v>
      </c>
      <c r="F22" s="328">
        <v>17.155348240792794</v>
      </c>
      <c r="G22" s="231">
        <v>435</v>
      </c>
      <c r="H22" s="328">
        <v>0.45932027357326677</v>
      </c>
      <c r="I22" s="231">
        <v>2615</v>
      </c>
      <c r="J22" s="324">
        <v>2.7612011848140061</v>
      </c>
      <c r="K22" s="493">
        <v>10770</v>
      </c>
      <c r="L22" s="328">
        <v>11.529321498180911</v>
      </c>
      <c r="M22" s="354">
        <v>6583</v>
      </c>
      <c r="N22" s="328">
        <v>7.0471238089623895</v>
      </c>
      <c r="O22" s="354">
        <v>155</v>
      </c>
      <c r="P22" s="328">
        <v>0.16592802527558412</v>
      </c>
      <c r="Q22" s="354">
        <v>4032</v>
      </c>
      <c r="R22" s="328">
        <v>4.3162696639429372</v>
      </c>
      <c r="S22" s="231">
        <v>4188</v>
      </c>
      <c r="T22" s="328">
        <v>4.4832681926073956</v>
      </c>
      <c r="U22" s="87">
        <v>1729</v>
      </c>
      <c r="V22" s="328">
        <v>1.8509003593644189</v>
      </c>
      <c r="W22" s="354">
        <v>45</v>
      </c>
      <c r="X22" s="328">
        <v>4.8172652499363137E-2</v>
      </c>
      <c r="Y22" s="354">
        <v>2414</v>
      </c>
      <c r="Z22" s="328">
        <v>2.5841951807436132</v>
      </c>
      <c r="AA22" s="87">
        <v>34</v>
      </c>
      <c r="AB22" s="328">
        <v>3.6397115221741036E-2</v>
      </c>
      <c r="AC22" s="231">
        <v>32</v>
      </c>
      <c r="AD22" s="328">
        <v>3.4256108443991559E-2</v>
      </c>
      <c r="AE22" s="231">
        <v>0</v>
      </c>
      <c r="AF22" s="328">
        <v>0</v>
      </c>
      <c r="AG22" s="231">
        <v>2</v>
      </c>
      <c r="AH22" s="328">
        <v>2.1410067777494724E-3</v>
      </c>
      <c r="AI22" s="84">
        <v>14992</v>
      </c>
      <c r="AJ22" s="321">
        <v>16.048986806010046</v>
      </c>
      <c r="AK22" s="493">
        <v>16</v>
      </c>
      <c r="AL22" s="328">
        <v>1.712805422199578E-2</v>
      </c>
      <c r="AM22" s="86">
        <v>18</v>
      </c>
      <c r="AN22" s="328">
        <v>1.9269060999745253E-2</v>
      </c>
      <c r="AO22" s="85">
        <v>34</v>
      </c>
      <c r="AP22" s="328">
        <v>3.6397115221741036E-2</v>
      </c>
      <c r="AQ22" s="84">
        <v>14985</v>
      </c>
      <c r="AR22" s="324">
        <v>15.822791493092879</v>
      </c>
      <c r="AS22" s="86">
        <v>1692</v>
      </c>
      <c r="AT22" s="328">
        <v>1.7865974778987757</v>
      </c>
      <c r="AU22" s="85">
        <v>4210</v>
      </c>
      <c r="AV22" s="328">
        <v>4.4453755212493169</v>
      </c>
      <c r="AW22" s="83" t="s">
        <v>47</v>
      </c>
    </row>
    <row r="23" spans="1:49" s="82" customFormat="1" ht="36.75" customHeight="1">
      <c r="A23" s="83" t="s">
        <v>48</v>
      </c>
      <c r="B23" s="488">
        <v>24470537</v>
      </c>
      <c r="C23" s="85">
        <v>70529</v>
      </c>
      <c r="D23" s="328">
        <v>28.822007461462739</v>
      </c>
      <c r="E23" s="231">
        <v>61066</v>
      </c>
      <c r="F23" s="328">
        <v>24.954908018569434</v>
      </c>
      <c r="G23" s="231">
        <v>1762</v>
      </c>
      <c r="H23" s="328">
        <v>0.7200495845268946</v>
      </c>
      <c r="I23" s="231">
        <v>7701</v>
      </c>
      <c r="J23" s="324">
        <v>3.1470498583664099</v>
      </c>
      <c r="K23" s="493">
        <v>35801</v>
      </c>
      <c r="L23" s="328">
        <v>14.856644440327248</v>
      </c>
      <c r="M23" s="354">
        <v>20754</v>
      </c>
      <c r="N23" s="328">
        <v>8.6124633031075017</v>
      </c>
      <c r="O23" s="354">
        <v>717</v>
      </c>
      <c r="P23" s="328">
        <v>0.29753956771360118</v>
      </c>
      <c r="Q23" s="354">
        <v>14330</v>
      </c>
      <c r="R23" s="328">
        <v>5.9466415695061432</v>
      </c>
      <c r="S23" s="231">
        <v>18417</v>
      </c>
      <c r="T23" s="328">
        <v>7.6426586033213288</v>
      </c>
      <c r="U23" s="87">
        <v>8612</v>
      </c>
      <c r="V23" s="328">
        <v>3.5737946403759184</v>
      </c>
      <c r="W23" s="354">
        <v>385</v>
      </c>
      <c r="X23" s="328">
        <v>0.15976671348638277</v>
      </c>
      <c r="Y23" s="354">
        <v>9420</v>
      </c>
      <c r="Z23" s="328">
        <v>3.9090972494590277</v>
      </c>
      <c r="AA23" s="87">
        <v>233</v>
      </c>
      <c r="AB23" s="328">
        <v>9.6689985045005686E-2</v>
      </c>
      <c r="AC23" s="231">
        <v>203</v>
      </c>
      <c r="AD23" s="328">
        <v>8.4240630747365458E-2</v>
      </c>
      <c r="AE23" s="231">
        <v>0</v>
      </c>
      <c r="AF23" s="328">
        <v>0</v>
      </c>
      <c r="AG23" s="231">
        <v>30</v>
      </c>
      <c r="AH23" s="328">
        <v>1.2449354297640216E-2</v>
      </c>
      <c r="AI23" s="84">
        <v>54451</v>
      </c>
      <c r="AJ23" s="321">
        <v>22.595993028693581</v>
      </c>
      <c r="AK23" s="493">
        <v>60</v>
      </c>
      <c r="AL23" s="328">
        <v>2.4898708595280431E-2</v>
      </c>
      <c r="AM23" s="86">
        <v>91</v>
      </c>
      <c r="AN23" s="328">
        <v>3.7763041369508657E-2</v>
      </c>
      <c r="AO23" s="85">
        <v>151</v>
      </c>
      <c r="AP23" s="328">
        <v>6.2661749964789085E-2</v>
      </c>
      <c r="AQ23" s="84">
        <v>46490</v>
      </c>
      <c r="AR23" s="324">
        <v>18.998357085502455</v>
      </c>
      <c r="AS23" s="86">
        <v>5246</v>
      </c>
      <c r="AT23" s="328">
        <v>2.1438025655096986</v>
      </c>
      <c r="AU23" s="85">
        <v>16178</v>
      </c>
      <c r="AV23" s="328">
        <v>6.6112157653099315</v>
      </c>
      <c r="AW23" s="83" t="s">
        <v>48</v>
      </c>
    </row>
    <row r="24" spans="1:49" s="82" customFormat="1" ht="36.75" customHeight="1">
      <c r="A24" s="83" t="s">
        <v>49</v>
      </c>
      <c r="B24" s="488">
        <v>13957770</v>
      </c>
      <c r="C24" s="85">
        <v>35167</v>
      </c>
      <c r="D24" s="328">
        <v>25.195285493313044</v>
      </c>
      <c r="E24" s="231">
        <v>28678</v>
      </c>
      <c r="F24" s="328">
        <v>20.546262046157803</v>
      </c>
      <c r="G24" s="231">
        <v>1469</v>
      </c>
      <c r="H24" s="328">
        <v>1.052460385863931</v>
      </c>
      <c r="I24" s="231">
        <v>5020</v>
      </c>
      <c r="J24" s="324">
        <v>3.5965630612913095</v>
      </c>
      <c r="K24" s="493">
        <v>21329</v>
      </c>
      <c r="L24" s="328">
        <v>15.498589680899618</v>
      </c>
      <c r="M24" s="354">
        <v>11754</v>
      </c>
      <c r="N24" s="328">
        <v>8.540973468483946</v>
      </c>
      <c r="O24" s="354">
        <v>357</v>
      </c>
      <c r="P24" s="328">
        <v>0.25941190473445369</v>
      </c>
      <c r="Q24" s="354">
        <v>9218</v>
      </c>
      <c r="R24" s="328">
        <v>6.698204307681217</v>
      </c>
      <c r="S24" s="231">
        <v>5930</v>
      </c>
      <c r="T24" s="328">
        <v>4.3089988657571725</v>
      </c>
      <c r="U24" s="87">
        <v>2060</v>
      </c>
      <c r="V24" s="328">
        <v>1.4968866211567919</v>
      </c>
      <c r="W24" s="354">
        <v>165</v>
      </c>
      <c r="X24" s="328">
        <v>0.11989625849071391</v>
      </c>
      <c r="Y24" s="354">
        <v>3705</v>
      </c>
      <c r="Z24" s="328">
        <v>2.6922159861096668</v>
      </c>
      <c r="AA24" s="87">
        <v>84</v>
      </c>
      <c r="AB24" s="328">
        <v>6.1038095231636169E-2</v>
      </c>
      <c r="AC24" s="231">
        <v>80</v>
      </c>
      <c r="AD24" s="328">
        <v>5.8131519268224928E-2</v>
      </c>
      <c r="AE24" s="231">
        <v>0</v>
      </c>
      <c r="AF24" s="328">
        <v>0</v>
      </c>
      <c r="AG24" s="231">
        <v>4</v>
      </c>
      <c r="AH24" s="328">
        <v>2.9065759634112464E-3</v>
      </c>
      <c r="AI24" s="84">
        <v>27343</v>
      </c>
      <c r="AJ24" s="321">
        <v>19.868626641888426</v>
      </c>
      <c r="AK24" s="493">
        <v>45</v>
      </c>
      <c r="AL24" s="328">
        <v>3.2698979588376517E-2</v>
      </c>
      <c r="AM24" s="86">
        <v>15</v>
      </c>
      <c r="AN24" s="328">
        <v>1.0899659862792172E-2</v>
      </c>
      <c r="AO24" s="85">
        <v>60</v>
      </c>
      <c r="AP24" s="328">
        <v>4.3598639451168687E-2</v>
      </c>
      <c r="AQ24" s="84">
        <v>23764</v>
      </c>
      <c r="AR24" s="324">
        <v>17.025642348312086</v>
      </c>
      <c r="AS24" s="86">
        <v>2186</v>
      </c>
      <c r="AT24" s="328">
        <v>1.5661527593591238</v>
      </c>
      <c r="AU24" s="85">
        <v>9569</v>
      </c>
      <c r="AV24" s="328">
        <v>6.8556796680271992</v>
      </c>
      <c r="AW24" s="83" t="s">
        <v>49</v>
      </c>
    </row>
    <row r="25" spans="1:49" s="82" customFormat="1" ht="36.75" customHeight="1">
      <c r="A25" s="83" t="s">
        <v>50</v>
      </c>
      <c r="B25" s="488">
        <v>2740854</v>
      </c>
      <c r="C25" s="85">
        <v>5096</v>
      </c>
      <c r="D25" s="328">
        <v>18.592745180881579</v>
      </c>
      <c r="E25" s="231">
        <v>4263</v>
      </c>
      <c r="F25" s="328">
        <v>15.553546449391321</v>
      </c>
      <c r="G25" s="231">
        <v>80</v>
      </c>
      <c r="H25" s="328">
        <v>0.29187983015512681</v>
      </c>
      <c r="I25" s="231">
        <v>753</v>
      </c>
      <c r="J25" s="324">
        <v>2.7473189013351313</v>
      </c>
      <c r="K25" s="493">
        <v>3672</v>
      </c>
      <c r="L25" s="328">
        <v>13.516479835524958</v>
      </c>
      <c r="M25" s="354">
        <v>1827</v>
      </c>
      <c r="N25" s="328">
        <v>6.725111290714624</v>
      </c>
      <c r="O25" s="354">
        <v>38</v>
      </c>
      <c r="P25" s="328">
        <v>0.13987642531316677</v>
      </c>
      <c r="Q25" s="354">
        <v>1807</v>
      </c>
      <c r="R25" s="328">
        <v>6.6514921194971679</v>
      </c>
      <c r="S25" s="231">
        <v>2143</v>
      </c>
      <c r="T25" s="328">
        <v>7.888294195950432</v>
      </c>
      <c r="U25" s="87">
        <v>492</v>
      </c>
      <c r="V25" s="328">
        <v>1.8110316119494225</v>
      </c>
      <c r="W25" s="354">
        <v>19</v>
      </c>
      <c r="X25" s="328">
        <v>6.9938212656583384E-2</v>
      </c>
      <c r="Y25" s="354">
        <v>1632</v>
      </c>
      <c r="Z25" s="328">
        <v>6.007324371344426</v>
      </c>
      <c r="AA25" s="87">
        <v>3</v>
      </c>
      <c r="AB25" s="328">
        <v>1.1042875682618431E-2</v>
      </c>
      <c r="AC25" s="231">
        <v>0</v>
      </c>
      <c r="AD25" s="328">
        <v>0</v>
      </c>
      <c r="AE25" s="231">
        <v>0</v>
      </c>
      <c r="AF25" s="328">
        <v>0</v>
      </c>
      <c r="AG25" s="231">
        <v>3</v>
      </c>
      <c r="AH25" s="328">
        <v>1.1042875682618431E-2</v>
      </c>
      <c r="AI25" s="84">
        <v>5818</v>
      </c>
      <c r="AJ25" s="321">
        <v>21.41581690715801</v>
      </c>
      <c r="AK25" s="493">
        <v>6</v>
      </c>
      <c r="AL25" s="328">
        <v>2.2085751365236862E-2</v>
      </c>
      <c r="AM25" s="86">
        <v>11</v>
      </c>
      <c r="AN25" s="328">
        <v>4.0490544169600913E-2</v>
      </c>
      <c r="AO25" s="85">
        <v>17</v>
      </c>
      <c r="AP25" s="328">
        <v>6.2576295534837775E-2</v>
      </c>
      <c r="AQ25" s="84">
        <v>3531</v>
      </c>
      <c r="AR25" s="324">
        <v>12.88284600347191</v>
      </c>
      <c r="AS25" s="86">
        <v>250</v>
      </c>
      <c r="AT25" s="328">
        <v>0.91212446923477131</v>
      </c>
      <c r="AU25" s="85">
        <v>3381</v>
      </c>
      <c r="AV25" s="328">
        <v>12.335571321931047</v>
      </c>
      <c r="AW25" s="83" t="s">
        <v>50</v>
      </c>
    </row>
    <row r="26" spans="1:49" s="82" customFormat="1" ht="36.75" customHeight="1">
      <c r="A26" s="83" t="s">
        <v>51</v>
      </c>
      <c r="B26" s="488">
        <v>1445180</v>
      </c>
      <c r="C26" s="85">
        <v>2817</v>
      </c>
      <c r="D26" s="328">
        <v>19.492381571845723</v>
      </c>
      <c r="E26" s="231">
        <v>2466</v>
      </c>
      <c r="F26" s="328">
        <v>17.063618372797851</v>
      </c>
      <c r="G26" s="231">
        <v>26</v>
      </c>
      <c r="H26" s="328">
        <v>0.17990838511465698</v>
      </c>
      <c r="I26" s="231">
        <v>325</v>
      </c>
      <c r="J26" s="324">
        <v>2.2488548139332125</v>
      </c>
      <c r="K26" s="493">
        <v>994</v>
      </c>
      <c r="L26" s="328">
        <v>6.9811606987341221</v>
      </c>
      <c r="M26" s="354">
        <v>645</v>
      </c>
      <c r="N26" s="328">
        <v>4.530028823625261</v>
      </c>
      <c r="O26" s="354">
        <v>12</v>
      </c>
      <c r="P26" s="328">
        <v>8.427960602093508E-2</v>
      </c>
      <c r="Q26" s="354">
        <v>337</v>
      </c>
      <c r="R26" s="328">
        <v>2.3668522690879268</v>
      </c>
      <c r="S26" s="231">
        <v>281</v>
      </c>
      <c r="T26" s="328">
        <v>1.9735474409902298</v>
      </c>
      <c r="U26" s="87">
        <v>93</v>
      </c>
      <c r="V26" s="328">
        <v>0.65316694666224684</v>
      </c>
      <c r="W26" s="354">
        <v>1</v>
      </c>
      <c r="X26" s="328">
        <v>7.02330050174459E-3</v>
      </c>
      <c r="Y26" s="354">
        <v>187</v>
      </c>
      <c r="Z26" s="328">
        <v>1.3133571938262385</v>
      </c>
      <c r="AA26" s="87">
        <v>0</v>
      </c>
      <c r="AB26" s="328">
        <v>0</v>
      </c>
      <c r="AC26" s="231">
        <v>0</v>
      </c>
      <c r="AD26" s="328">
        <v>0</v>
      </c>
      <c r="AE26" s="231">
        <v>0</v>
      </c>
      <c r="AF26" s="328">
        <v>0</v>
      </c>
      <c r="AG26" s="231">
        <v>0</v>
      </c>
      <c r="AH26" s="328">
        <v>0</v>
      </c>
      <c r="AI26" s="84">
        <v>1275</v>
      </c>
      <c r="AJ26" s="321">
        <v>8.9547081397243531</v>
      </c>
      <c r="AK26" s="493">
        <v>5</v>
      </c>
      <c r="AL26" s="328">
        <v>3.5116502508722953E-2</v>
      </c>
      <c r="AM26" s="86">
        <v>5</v>
      </c>
      <c r="AN26" s="328">
        <v>3.5116502508722953E-2</v>
      </c>
      <c r="AO26" s="85">
        <v>10</v>
      </c>
      <c r="AP26" s="328">
        <v>7.0233005017445907E-2</v>
      </c>
      <c r="AQ26" s="84">
        <v>1649</v>
      </c>
      <c r="AR26" s="324">
        <v>11.410343348233438</v>
      </c>
      <c r="AS26" s="86">
        <v>143</v>
      </c>
      <c r="AT26" s="328">
        <v>0.98949611813061344</v>
      </c>
      <c r="AU26" s="85">
        <v>1147</v>
      </c>
      <c r="AV26" s="328">
        <v>7.9367276048658306</v>
      </c>
      <c r="AW26" s="83" t="s">
        <v>51</v>
      </c>
    </row>
    <row r="27" spans="1:49" s="82" customFormat="1" ht="36.75" customHeight="1">
      <c r="A27" s="83" t="s">
        <v>52</v>
      </c>
      <c r="B27" s="488">
        <v>1394793</v>
      </c>
      <c r="C27" s="85">
        <v>3225</v>
      </c>
      <c r="D27" s="328">
        <v>23.121710533390974</v>
      </c>
      <c r="E27" s="231">
        <v>2732</v>
      </c>
      <c r="F27" s="328">
        <v>19.587135868906714</v>
      </c>
      <c r="G27" s="231">
        <v>97</v>
      </c>
      <c r="H27" s="328">
        <v>0.69544369666323247</v>
      </c>
      <c r="I27" s="231">
        <v>396</v>
      </c>
      <c r="J27" s="324">
        <v>2.8391309678210317</v>
      </c>
      <c r="K27" s="493">
        <v>991</v>
      </c>
      <c r="L27" s="328">
        <v>7.1991974093544036</v>
      </c>
      <c r="M27" s="354">
        <v>660</v>
      </c>
      <c r="N27" s="328">
        <v>4.794621887158331</v>
      </c>
      <c r="O27" s="354">
        <v>30</v>
      </c>
      <c r="P27" s="328">
        <v>0.21793735850719689</v>
      </c>
      <c r="Q27" s="354">
        <v>301</v>
      </c>
      <c r="R27" s="328">
        <v>2.1866381636888752</v>
      </c>
      <c r="S27" s="231">
        <v>313</v>
      </c>
      <c r="T27" s="328">
        <v>2.2738131070917538</v>
      </c>
      <c r="U27" s="87">
        <v>107</v>
      </c>
      <c r="V27" s="328">
        <v>0.77730991200900224</v>
      </c>
      <c r="W27" s="354">
        <v>9</v>
      </c>
      <c r="X27" s="328">
        <v>6.5381207552159065E-2</v>
      </c>
      <c r="Y27" s="354">
        <v>197</v>
      </c>
      <c r="Z27" s="328">
        <v>1.4311219875305927</v>
      </c>
      <c r="AA27" s="87">
        <v>0</v>
      </c>
      <c r="AB27" s="328">
        <v>0</v>
      </c>
      <c r="AC27" s="231">
        <v>0</v>
      </c>
      <c r="AD27" s="328">
        <v>0</v>
      </c>
      <c r="AE27" s="231">
        <v>0</v>
      </c>
      <c r="AF27" s="328">
        <v>0</v>
      </c>
      <c r="AG27" s="231">
        <v>0</v>
      </c>
      <c r="AH27" s="328">
        <v>0</v>
      </c>
      <c r="AI27" s="84">
        <v>1304</v>
      </c>
      <c r="AJ27" s="321">
        <v>9.4730105164461573</v>
      </c>
      <c r="AK27" s="493">
        <v>10</v>
      </c>
      <c r="AL27" s="328">
        <v>7.2645786169065626E-2</v>
      </c>
      <c r="AM27" s="86">
        <v>8</v>
      </c>
      <c r="AN27" s="328">
        <v>5.8116628935252497E-2</v>
      </c>
      <c r="AO27" s="85">
        <v>18</v>
      </c>
      <c r="AP27" s="328">
        <v>0.13076241510431813</v>
      </c>
      <c r="AQ27" s="84">
        <v>2015</v>
      </c>
      <c r="AR27" s="324">
        <v>14.446588131715602</v>
      </c>
      <c r="AS27" s="86">
        <v>193</v>
      </c>
      <c r="AT27" s="328">
        <v>1.383717870680452</v>
      </c>
      <c r="AU27" s="85">
        <v>996</v>
      </c>
      <c r="AV27" s="328">
        <v>7.1408445554286546</v>
      </c>
      <c r="AW27" s="83" t="s">
        <v>52</v>
      </c>
    </row>
    <row r="28" spans="1:49" s="82" customFormat="1" ht="36.75" customHeight="1">
      <c r="A28" s="83" t="s">
        <v>53</v>
      </c>
      <c r="B28" s="488">
        <v>947315</v>
      </c>
      <c r="C28" s="85">
        <v>2345</v>
      </c>
      <c r="D28" s="328">
        <v>24.754173638124595</v>
      </c>
      <c r="E28" s="231">
        <v>1994</v>
      </c>
      <c r="F28" s="328">
        <v>21.048964705509782</v>
      </c>
      <c r="G28" s="231">
        <v>75</v>
      </c>
      <c r="H28" s="328">
        <v>0.7917113103877802</v>
      </c>
      <c r="I28" s="231">
        <v>276</v>
      </c>
      <c r="J28" s="324">
        <v>2.9134976222270312</v>
      </c>
      <c r="K28" s="493">
        <v>711</v>
      </c>
      <c r="L28" s="328">
        <v>7.6049179182277022</v>
      </c>
      <c r="M28" s="354">
        <v>441</v>
      </c>
      <c r="N28" s="328">
        <v>4.7169744049766757</v>
      </c>
      <c r="O28" s="354">
        <v>2</v>
      </c>
      <c r="P28" s="328">
        <v>2.1392174172229821E-2</v>
      </c>
      <c r="Q28" s="354">
        <v>268</v>
      </c>
      <c r="R28" s="328">
        <v>2.866551339078796</v>
      </c>
      <c r="S28" s="231">
        <v>372</v>
      </c>
      <c r="T28" s="328">
        <v>3.978944396034747</v>
      </c>
      <c r="U28" s="87">
        <v>155</v>
      </c>
      <c r="V28" s="328">
        <v>1.6578934983478113</v>
      </c>
      <c r="W28" s="354">
        <v>1</v>
      </c>
      <c r="X28" s="328">
        <v>1.069608708611491E-2</v>
      </c>
      <c r="Y28" s="354">
        <v>216</v>
      </c>
      <c r="Z28" s="328">
        <v>2.3103548106008209</v>
      </c>
      <c r="AA28" s="87">
        <v>0</v>
      </c>
      <c r="AB28" s="328">
        <v>0</v>
      </c>
      <c r="AC28" s="231">
        <v>0</v>
      </c>
      <c r="AD28" s="328">
        <v>0</v>
      </c>
      <c r="AE28" s="231">
        <v>0</v>
      </c>
      <c r="AF28" s="328">
        <v>0</v>
      </c>
      <c r="AG28" s="231">
        <v>0</v>
      </c>
      <c r="AH28" s="328">
        <v>0</v>
      </c>
      <c r="AI28" s="84">
        <v>1083</v>
      </c>
      <c r="AJ28" s="321">
        <v>11.583862314262449</v>
      </c>
      <c r="AK28" s="493">
        <v>5</v>
      </c>
      <c r="AL28" s="328">
        <v>5.3480435430574555E-2</v>
      </c>
      <c r="AM28" s="86">
        <v>2</v>
      </c>
      <c r="AN28" s="328">
        <v>2.1392174172229821E-2</v>
      </c>
      <c r="AO28" s="85">
        <v>7</v>
      </c>
      <c r="AP28" s="328">
        <v>7.4872609602804369E-2</v>
      </c>
      <c r="AQ28" s="84">
        <v>1055</v>
      </c>
      <c r="AR28" s="324">
        <v>11.136739099454774</v>
      </c>
      <c r="AS28" s="86">
        <v>161</v>
      </c>
      <c r="AT28" s="328">
        <v>1.6995402796324348</v>
      </c>
      <c r="AU28" s="85">
        <v>512</v>
      </c>
      <c r="AV28" s="328">
        <v>5.4047492122472462</v>
      </c>
      <c r="AW28" s="83" t="s">
        <v>53</v>
      </c>
    </row>
    <row r="29" spans="1:49" s="82" customFormat="1" ht="36.75" customHeight="1">
      <c r="A29" s="83" t="s">
        <v>54</v>
      </c>
      <c r="B29" s="488">
        <v>1130848</v>
      </c>
      <c r="C29" s="85">
        <v>3762</v>
      </c>
      <c r="D29" s="328">
        <v>33.267070375505817</v>
      </c>
      <c r="E29" s="231">
        <v>3040</v>
      </c>
      <c r="F29" s="328">
        <v>26.882481111519851</v>
      </c>
      <c r="G29" s="231">
        <v>64</v>
      </c>
      <c r="H29" s="328">
        <v>0.56594697076883893</v>
      </c>
      <c r="I29" s="231">
        <v>658</v>
      </c>
      <c r="J29" s="324">
        <v>5.8186422932171249</v>
      </c>
      <c r="K29" s="493">
        <v>585</v>
      </c>
      <c r="L29" s="328">
        <v>5.2494427514617641</v>
      </c>
      <c r="M29" s="354">
        <v>402</v>
      </c>
      <c r="N29" s="328">
        <v>3.6073093779275718</v>
      </c>
      <c r="O29" s="354">
        <v>14</v>
      </c>
      <c r="P29" s="328">
        <v>0.12562768977857214</v>
      </c>
      <c r="Q29" s="354">
        <v>169</v>
      </c>
      <c r="R29" s="328">
        <v>1.5165056837556208</v>
      </c>
      <c r="S29" s="231">
        <v>489</v>
      </c>
      <c r="T29" s="328">
        <v>4.3879957358372694</v>
      </c>
      <c r="U29" s="87">
        <v>203</v>
      </c>
      <c r="V29" s="328">
        <v>1.8216015017892959</v>
      </c>
      <c r="W29" s="354">
        <v>8</v>
      </c>
      <c r="X29" s="328">
        <v>7.1787251302041236E-2</v>
      </c>
      <c r="Y29" s="354">
        <v>278</v>
      </c>
      <c r="Z29" s="328">
        <v>2.4946069827459327</v>
      </c>
      <c r="AA29" s="87">
        <v>0</v>
      </c>
      <c r="AB29" s="328">
        <v>0</v>
      </c>
      <c r="AC29" s="231">
        <v>0</v>
      </c>
      <c r="AD29" s="328">
        <v>0</v>
      </c>
      <c r="AE29" s="231">
        <v>0</v>
      </c>
      <c r="AF29" s="328">
        <v>0</v>
      </c>
      <c r="AG29" s="231">
        <v>0</v>
      </c>
      <c r="AH29" s="328">
        <v>0</v>
      </c>
      <c r="AI29" s="84">
        <v>1074</v>
      </c>
      <c r="AJ29" s="321">
        <v>9.6374384872990344</v>
      </c>
      <c r="AK29" s="493">
        <v>4</v>
      </c>
      <c r="AL29" s="328">
        <v>3.5893625651020618E-2</v>
      </c>
      <c r="AM29" s="86">
        <v>1</v>
      </c>
      <c r="AN29" s="328">
        <v>8.9734064127551545E-3</v>
      </c>
      <c r="AO29" s="85">
        <v>5</v>
      </c>
      <c r="AP29" s="328">
        <v>4.4867032063775764E-2</v>
      </c>
      <c r="AQ29" s="84">
        <v>1396</v>
      </c>
      <c r="AR29" s="324">
        <v>12.3447182998953</v>
      </c>
      <c r="AS29" s="86">
        <v>202</v>
      </c>
      <c r="AT29" s="328">
        <v>1.7862701264891478</v>
      </c>
      <c r="AU29" s="85">
        <v>656</v>
      </c>
      <c r="AV29" s="328">
        <v>5.8009564503805997</v>
      </c>
      <c r="AW29" s="83" t="s">
        <v>54</v>
      </c>
    </row>
    <row r="30" spans="1:49" s="82" customFormat="1" ht="36.75" customHeight="1">
      <c r="A30" s="83" t="s">
        <v>55</v>
      </c>
      <c r="B30" s="488">
        <v>2627453</v>
      </c>
      <c r="C30" s="85">
        <v>6220</v>
      </c>
      <c r="D30" s="328">
        <v>23.673116131858496</v>
      </c>
      <c r="E30" s="231">
        <v>4889</v>
      </c>
      <c r="F30" s="328">
        <v>18.607373757018678</v>
      </c>
      <c r="G30" s="231">
        <v>330</v>
      </c>
      <c r="H30" s="328">
        <v>1.2559691838445826</v>
      </c>
      <c r="I30" s="231">
        <v>1001</v>
      </c>
      <c r="J30" s="324">
        <v>3.8097731909952341</v>
      </c>
      <c r="K30" s="493">
        <v>2400</v>
      </c>
      <c r="L30" s="328">
        <v>9.2605716499431878</v>
      </c>
      <c r="M30" s="354">
        <v>1320</v>
      </c>
      <c r="N30" s="328">
        <v>5.0933144074687533</v>
      </c>
      <c r="O30" s="354">
        <v>51</v>
      </c>
      <c r="P30" s="328">
        <v>0.19678714756129273</v>
      </c>
      <c r="Q30" s="354">
        <v>1029</v>
      </c>
      <c r="R30" s="328">
        <v>3.970470094913142</v>
      </c>
      <c r="S30" s="231">
        <v>856</v>
      </c>
      <c r="T30" s="328">
        <v>3.3029372218130706</v>
      </c>
      <c r="U30" s="87">
        <v>278</v>
      </c>
      <c r="V30" s="328">
        <v>1.0726828827850861</v>
      </c>
      <c r="W30" s="354">
        <v>60</v>
      </c>
      <c r="X30" s="328">
        <v>0.2315142912485797</v>
      </c>
      <c r="Y30" s="354">
        <v>518</v>
      </c>
      <c r="Z30" s="328">
        <v>1.9987400477794046</v>
      </c>
      <c r="AA30" s="87">
        <v>1</v>
      </c>
      <c r="AB30" s="328">
        <v>3.8585715208096618E-3</v>
      </c>
      <c r="AC30" s="231">
        <v>1</v>
      </c>
      <c r="AD30" s="328">
        <v>3.8585715208096618E-3</v>
      </c>
      <c r="AE30" s="231">
        <v>0</v>
      </c>
      <c r="AF30" s="328">
        <v>0</v>
      </c>
      <c r="AG30" s="231">
        <v>0</v>
      </c>
      <c r="AH30" s="328">
        <v>0</v>
      </c>
      <c r="AI30" s="84">
        <v>3257</v>
      </c>
      <c r="AJ30" s="321">
        <v>12.567367443277067</v>
      </c>
      <c r="AK30" s="493">
        <v>6</v>
      </c>
      <c r="AL30" s="328">
        <v>2.3151429124857969E-2</v>
      </c>
      <c r="AM30" s="86">
        <v>7</v>
      </c>
      <c r="AN30" s="328">
        <v>2.7010000645667633E-2</v>
      </c>
      <c r="AO30" s="85">
        <v>13</v>
      </c>
      <c r="AP30" s="328">
        <v>5.0161429770525595E-2</v>
      </c>
      <c r="AQ30" s="84">
        <v>3419</v>
      </c>
      <c r="AR30" s="324">
        <v>13.01260193807463</v>
      </c>
      <c r="AS30" s="86">
        <v>287</v>
      </c>
      <c r="AT30" s="328">
        <v>1.0923125932224096</v>
      </c>
      <c r="AU30" s="85">
        <v>1053</v>
      </c>
      <c r="AV30" s="328">
        <v>4.0076834866313504</v>
      </c>
      <c r="AW30" s="83" t="s">
        <v>55</v>
      </c>
    </row>
    <row r="31" spans="1:49" s="82" customFormat="1" ht="36.75" customHeight="1">
      <c r="A31" s="83" t="s">
        <v>56</v>
      </c>
      <c r="B31" s="488">
        <v>2655077</v>
      </c>
      <c r="C31" s="85">
        <v>7662</v>
      </c>
      <c r="D31" s="328">
        <v>28.857920128116813</v>
      </c>
      <c r="E31" s="231">
        <v>5731</v>
      </c>
      <c r="F31" s="328">
        <v>21.585061374867848</v>
      </c>
      <c r="G31" s="231">
        <v>252</v>
      </c>
      <c r="H31" s="328">
        <v>0.9491250159599891</v>
      </c>
      <c r="I31" s="231">
        <v>1679</v>
      </c>
      <c r="J31" s="324">
        <v>6.3237337372889755</v>
      </c>
      <c r="K31" s="493">
        <v>1993</v>
      </c>
      <c r="L31" s="328">
        <v>7.6079949733026719</v>
      </c>
      <c r="M31" s="354">
        <v>1194</v>
      </c>
      <c r="N31" s="328">
        <v>4.5579257391487156</v>
      </c>
      <c r="O31" s="354">
        <v>38</v>
      </c>
      <c r="P31" s="328">
        <v>0.14505961313873636</v>
      </c>
      <c r="Q31" s="354">
        <v>761</v>
      </c>
      <c r="R31" s="328">
        <v>2.9050096210152199</v>
      </c>
      <c r="S31" s="231">
        <v>2057</v>
      </c>
      <c r="T31" s="328">
        <v>7.852305900694228</v>
      </c>
      <c r="U31" s="87">
        <v>616</v>
      </c>
      <c r="V31" s="328">
        <v>2.3514926761437258</v>
      </c>
      <c r="W31" s="354">
        <v>18</v>
      </c>
      <c r="X31" s="328">
        <v>6.8712448328875117E-2</v>
      </c>
      <c r="Y31" s="354">
        <v>1423</v>
      </c>
      <c r="Z31" s="328">
        <v>5.4321007762216276</v>
      </c>
      <c r="AA31" s="87">
        <v>0</v>
      </c>
      <c r="AB31" s="328">
        <v>0</v>
      </c>
      <c r="AC31" s="231">
        <v>0</v>
      </c>
      <c r="AD31" s="328">
        <v>0</v>
      </c>
      <c r="AE31" s="231">
        <v>0</v>
      </c>
      <c r="AF31" s="328">
        <v>0</v>
      </c>
      <c r="AG31" s="231">
        <v>0</v>
      </c>
      <c r="AH31" s="328">
        <v>0</v>
      </c>
      <c r="AI31" s="84">
        <v>4050</v>
      </c>
      <c r="AJ31" s="321">
        <v>15.4603008739969</v>
      </c>
      <c r="AK31" s="493">
        <v>21</v>
      </c>
      <c r="AL31" s="328">
        <v>8.0164523050354305E-2</v>
      </c>
      <c r="AM31" s="86">
        <v>33</v>
      </c>
      <c r="AN31" s="328">
        <v>0.12597282193627102</v>
      </c>
      <c r="AO31" s="85">
        <v>54</v>
      </c>
      <c r="AP31" s="328">
        <v>0.20613734498662534</v>
      </c>
      <c r="AQ31" s="84">
        <v>3809</v>
      </c>
      <c r="AR31" s="324">
        <v>14.346099943617453</v>
      </c>
      <c r="AS31" s="86">
        <v>365</v>
      </c>
      <c r="AT31" s="328">
        <v>1.3747247254976034</v>
      </c>
      <c r="AU31" s="85">
        <v>2257</v>
      </c>
      <c r="AV31" s="328">
        <v>8.5006950834194264</v>
      </c>
      <c r="AW31" s="83" t="s">
        <v>56</v>
      </c>
    </row>
    <row r="32" spans="1:49" s="82" customFormat="1" ht="36.75" customHeight="1">
      <c r="A32" s="83" t="s">
        <v>57</v>
      </c>
      <c r="B32" s="488">
        <v>4215004</v>
      </c>
      <c r="C32" s="85">
        <v>13285</v>
      </c>
      <c r="D32" s="328">
        <v>31.518356803457362</v>
      </c>
      <c r="E32" s="231">
        <v>10997</v>
      </c>
      <c r="F32" s="328">
        <v>26.090129451834446</v>
      </c>
      <c r="G32" s="231">
        <v>316</v>
      </c>
      <c r="H32" s="328">
        <v>0.74970272863323495</v>
      </c>
      <c r="I32" s="231">
        <v>1972</v>
      </c>
      <c r="J32" s="324">
        <v>4.6785246229896815</v>
      </c>
      <c r="K32" s="493">
        <v>4502</v>
      </c>
      <c r="L32" s="328">
        <v>10.817522271593177</v>
      </c>
      <c r="M32" s="354">
        <v>2304</v>
      </c>
      <c r="N32" s="328">
        <v>5.5361109093182321</v>
      </c>
      <c r="O32" s="354">
        <v>53</v>
      </c>
      <c r="P32" s="328">
        <v>0.12734977352164337</v>
      </c>
      <c r="Q32" s="354">
        <v>2145</v>
      </c>
      <c r="R32" s="328">
        <v>5.1540615887533017</v>
      </c>
      <c r="S32" s="231">
        <v>2919</v>
      </c>
      <c r="T32" s="328">
        <v>7.0138488473523957</v>
      </c>
      <c r="U32" s="87">
        <v>1122</v>
      </c>
      <c r="V32" s="328">
        <v>2.695970677194035</v>
      </c>
      <c r="W32" s="354">
        <v>32</v>
      </c>
      <c r="X32" s="328">
        <v>7.6890429296086554E-2</v>
      </c>
      <c r="Y32" s="354">
        <v>1765</v>
      </c>
      <c r="Z32" s="328">
        <v>4.2409877408622743</v>
      </c>
      <c r="AA32" s="87">
        <v>18</v>
      </c>
      <c r="AB32" s="328">
        <v>4.3250866479048689E-2</v>
      </c>
      <c r="AC32" s="231">
        <v>12</v>
      </c>
      <c r="AD32" s="328">
        <v>2.8833910986032458E-2</v>
      </c>
      <c r="AE32" s="231">
        <v>0</v>
      </c>
      <c r="AF32" s="328">
        <v>0</v>
      </c>
      <c r="AG32" s="231">
        <v>6</v>
      </c>
      <c r="AH32" s="328">
        <v>1.4416955493016229E-2</v>
      </c>
      <c r="AI32" s="84">
        <v>7439</v>
      </c>
      <c r="AJ32" s="321">
        <v>17.874621985424621</v>
      </c>
      <c r="AK32" s="493">
        <v>25</v>
      </c>
      <c r="AL32" s="328">
        <v>6.0070647887567621E-2</v>
      </c>
      <c r="AM32" s="86">
        <v>43</v>
      </c>
      <c r="AN32" s="328">
        <v>0.10332151436661631</v>
      </c>
      <c r="AO32" s="85">
        <v>68</v>
      </c>
      <c r="AP32" s="328">
        <v>0.16339216225418393</v>
      </c>
      <c r="AQ32" s="84">
        <v>5533</v>
      </c>
      <c r="AR32" s="324">
        <v>13.12691518204965</v>
      </c>
      <c r="AS32" s="86">
        <v>619</v>
      </c>
      <c r="AT32" s="328">
        <v>1.4685632564049762</v>
      </c>
      <c r="AU32" s="85">
        <v>2496</v>
      </c>
      <c r="AV32" s="328">
        <v>5.9217025654068189</v>
      </c>
      <c r="AW32" s="83" t="s">
        <v>57</v>
      </c>
    </row>
    <row r="33" spans="1:49" s="82" customFormat="1" ht="36.75" customHeight="1">
      <c r="A33" s="83" t="s">
        <v>58</v>
      </c>
      <c r="B33" s="488">
        <v>11192475</v>
      </c>
      <c r="C33" s="85">
        <v>35560</v>
      </c>
      <c r="D33" s="328">
        <v>31.771346373344588</v>
      </c>
      <c r="E33" s="231">
        <v>29869</v>
      </c>
      <c r="F33" s="328">
        <v>26.686680113201056</v>
      </c>
      <c r="G33" s="231">
        <v>764</v>
      </c>
      <c r="H33" s="328">
        <v>0.68260148001224041</v>
      </c>
      <c r="I33" s="231">
        <v>4927</v>
      </c>
      <c r="J33" s="324">
        <v>4.402064780131294</v>
      </c>
      <c r="K33" s="493">
        <v>12556</v>
      </c>
      <c r="L33" s="328">
        <v>11.373641703111359</v>
      </c>
      <c r="M33" s="354">
        <v>6593</v>
      </c>
      <c r="N33" s="328">
        <v>5.9721583106573108</v>
      </c>
      <c r="O33" s="354">
        <v>132</v>
      </c>
      <c r="P33" s="328">
        <v>0.11956998286163584</v>
      </c>
      <c r="Q33" s="354">
        <v>5831</v>
      </c>
      <c r="R33" s="328">
        <v>5.2819134095924136</v>
      </c>
      <c r="S33" s="231">
        <v>11475</v>
      </c>
      <c r="T33" s="328">
        <v>10.394436010130843</v>
      </c>
      <c r="U33" s="87">
        <v>4221</v>
      </c>
      <c r="V33" s="328">
        <v>3.8235219519618546</v>
      </c>
      <c r="W33" s="354">
        <v>264</v>
      </c>
      <c r="X33" s="328">
        <v>0.23913996572327167</v>
      </c>
      <c r="Y33" s="354">
        <v>6990</v>
      </c>
      <c r="Z33" s="328">
        <v>6.3317740924457153</v>
      </c>
      <c r="AA33" s="87">
        <v>26</v>
      </c>
      <c r="AB33" s="328">
        <v>2.3551663290928268E-2</v>
      </c>
      <c r="AC33" s="231">
        <v>16</v>
      </c>
      <c r="AD33" s="328">
        <v>1.4493331255955857E-2</v>
      </c>
      <c r="AE33" s="231">
        <v>0</v>
      </c>
      <c r="AF33" s="328">
        <v>0</v>
      </c>
      <c r="AG33" s="231">
        <v>10</v>
      </c>
      <c r="AH33" s="328">
        <v>9.0583320349724109E-3</v>
      </c>
      <c r="AI33" s="84">
        <v>24057</v>
      </c>
      <c r="AJ33" s="321">
        <v>21.79162937653313</v>
      </c>
      <c r="AK33" s="493">
        <v>70</v>
      </c>
      <c r="AL33" s="328">
        <v>6.3408324244806885E-2</v>
      </c>
      <c r="AM33" s="86">
        <v>102</v>
      </c>
      <c r="AN33" s="328">
        <v>9.2394986756718589E-2</v>
      </c>
      <c r="AO33" s="85">
        <v>172</v>
      </c>
      <c r="AP33" s="328">
        <v>0.15580331100152547</v>
      </c>
      <c r="AQ33" s="84">
        <v>14887</v>
      </c>
      <c r="AR33" s="324">
        <v>13.300900828458406</v>
      </c>
      <c r="AS33" s="86">
        <v>1649</v>
      </c>
      <c r="AT33" s="328">
        <v>1.4733113096075712</v>
      </c>
      <c r="AU33" s="85">
        <v>6310</v>
      </c>
      <c r="AV33" s="328">
        <v>5.6377164121429804</v>
      </c>
      <c r="AW33" s="83" t="s">
        <v>58</v>
      </c>
    </row>
    <row r="34" spans="1:49" s="82" customFormat="1" ht="36.75" customHeight="1">
      <c r="A34" s="83" t="s">
        <v>59</v>
      </c>
      <c r="B34" s="488">
        <v>2450268</v>
      </c>
      <c r="C34" s="85">
        <v>2382</v>
      </c>
      <c r="D34" s="328">
        <v>9.7213855790468635</v>
      </c>
      <c r="E34" s="231">
        <v>1799</v>
      </c>
      <c r="F34" s="328">
        <v>7.3420540120509266</v>
      </c>
      <c r="G34" s="231">
        <v>16</v>
      </c>
      <c r="H34" s="328">
        <v>6.5298979540197241E-2</v>
      </c>
      <c r="I34" s="231">
        <v>567</v>
      </c>
      <c r="J34" s="324">
        <v>2.3140325874557397</v>
      </c>
      <c r="K34" s="493">
        <v>2984</v>
      </c>
      <c r="L34" s="328">
        <v>12.374566174831111</v>
      </c>
      <c r="M34" s="354">
        <v>1933</v>
      </c>
      <c r="N34" s="328">
        <v>8.0160979946208233</v>
      </c>
      <c r="O34" s="354">
        <v>19</v>
      </c>
      <c r="P34" s="328">
        <v>7.8792478995238308E-2</v>
      </c>
      <c r="Q34" s="354">
        <v>1032</v>
      </c>
      <c r="R34" s="328">
        <v>4.2796757012150497</v>
      </c>
      <c r="S34" s="231">
        <v>643</v>
      </c>
      <c r="T34" s="328">
        <v>2.6665033681020125</v>
      </c>
      <c r="U34" s="87">
        <v>149</v>
      </c>
      <c r="V34" s="328">
        <v>0.61789891422581622</v>
      </c>
      <c r="W34" s="354">
        <v>7</v>
      </c>
      <c r="X34" s="328">
        <v>2.9028808050877271E-2</v>
      </c>
      <c r="Y34" s="354">
        <v>487</v>
      </c>
      <c r="Z34" s="328">
        <v>2.0195756458253187</v>
      </c>
      <c r="AA34" s="87">
        <v>5</v>
      </c>
      <c r="AB34" s="328">
        <v>2.0734862893483766E-2</v>
      </c>
      <c r="AC34" s="231">
        <v>0</v>
      </c>
      <c r="AD34" s="328">
        <v>0</v>
      </c>
      <c r="AE34" s="231">
        <v>0</v>
      </c>
      <c r="AF34" s="328">
        <v>0</v>
      </c>
      <c r="AG34" s="231">
        <v>5</v>
      </c>
      <c r="AH34" s="328">
        <v>2.0734862893483766E-2</v>
      </c>
      <c r="AI34" s="84">
        <v>3632</v>
      </c>
      <c r="AJ34" s="321">
        <v>15.061804405826608</v>
      </c>
      <c r="AK34" s="493">
        <v>1</v>
      </c>
      <c r="AL34" s="328">
        <v>4.1469725786967533E-3</v>
      </c>
      <c r="AM34" s="86">
        <v>5</v>
      </c>
      <c r="AN34" s="328">
        <v>2.0734862893483766E-2</v>
      </c>
      <c r="AO34" s="85">
        <v>6</v>
      </c>
      <c r="AP34" s="328">
        <v>2.4881835472180518E-2</v>
      </c>
      <c r="AQ34" s="84">
        <v>2796</v>
      </c>
      <c r="AR34" s="324">
        <v>11.410996674649466</v>
      </c>
      <c r="AS34" s="86">
        <v>236</v>
      </c>
      <c r="AT34" s="328">
        <v>0.96315994821790918</v>
      </c>
      <c r="AU34" s="85">
        <v>956</v>
      </c>
      <c r="AV34" s="328">
        <v>3.9016140275267848</v>
      </c>
      <c r="AW34" s="83" t="s">
        <v>59</v>
      </c>
    </row>
    <row r="35" spans="1:49" s="82" customFormat="1" ht="36.75" customHeight="1">
      <c r="A35" s="83" t="s">
        <v>60</v>
      </c>
      <c r="B35" s="488">
        <v>2081245</v>
      </c>
      <c r="C35" s="85">
        <v>16926</v>
      </c>
      <c r="D35" s="328">
        <v>81.326321504676287</v>
      </c>
      <c r="E35" s="231">
        <v>15061</v>
      </c>
      <c r="F35" s="328">
        <v>72.365339015829477</v>
      </c>
      <c r="G35" s="231">
        <v>180</v>
      </c>
      <c r="H35" s="328">
        <v>0.86486694262328556</v>
      </c>
      <c r="I35" s="231">
        <v>1685</v>
      </c>
      <c r="J35" s="324">
        <v>8.096115546223535</v>
      </c>
      <c r="K35" s="493">
        <v>1928</v>
      </c>
      <c r="L35" s="328">
        <v>9.3640568513520748</v>
      </c>
      <c r="M35" s="354">
        <v>1182</v>
      </c>
      <c r="N35" s="328">
        <v>5.7408273850094149</v>
      </c>
      <c r="O35" s="354">
        <v>26</v>
      </c>
      <c r="P35" s="328">
        <v>0.12627877496636616</v>
      </c>
      <c r="Q35" s="354">
        <v>720</v>
      </c>
      <c r="R35" s="328">
        <v>3.4969506913762936</v>
      </c>
      <c r="S35" s="231">
        <v>578</v>
      </c>
      <c r="T35" s="328">
        <v>2.8072743050215241</v>
      </c>
      <c r="U35" s="87">
        <v>124</v>
      </c>
      <c r="V35" s="328">
        <v>0.60225261907036154</v>
      </c>
      <c r="W35" s="354">
        <v>3</v>
      </c>
      <c r="X35" s="328">
        <v>1.4570627880734554E-2</v>
      </c>
      <c r="Y35" s="354">
        <v>451</v>
      </c>
      <c r="Z35" s="328">
        <v>2.1904510580704279</v>
      </c>
      <c r="AA35" s="87">
        <v>0</v>
      </c>
      <c r="AB35" s="328">
        <v>0</v>
      </c>
      <c r="AC35" s="231">
        <v>0</v>
      </c>
      <c r="AD35" s="328">
        <v>0</v>
      </c>
      <c r="AE35" s="231">
        <v>0</v>
      </c>
      <c r="AF35" s="328">
        <v>0</v>
      </c>
      <c r="AG35" s="231">
        <v>0</v>
      </c>
      <c r="AH35" s="328">
        <v>0</v>
      </c>
      <c r="AI35" s="84">
        <v>2506</v>
      </c>
      <c r="AJ35" s="321">
        <v>12.171331156373597</v>
      </c>
      <c r="AK35" s="493">
        <v>17</v>
      </c>
      <c r="AL35" s="328">
        <v>8.2566891324162478E-2</v>
      </c>
      <c r="AM35" s="86">
        <v>11</v>
      </c>
      <c r="AN35" s="328">
        <v>5.342563556269337E-2</v>
      </c>
      <c r="AO35" s="85">
        <v>28</v>
      </c>
      <c r="AP35" s="328">
        <v>0.13599252688685584</v>
      </c>
      <c r="AQ35" s="84">
        <v>3234</v>
      </c>
      <c r="AR35" s="324">
        <v>15.538776069131698</v>
      </c>
      <c r="AS35" s="86">
        <v>379</v>
      </c>
      <c r="AT35" s="328">
        <v>1.8210253958568068</v>
      </c>
      <c r="AU35" s="85">
        <v>1335</v>
      </c>
      <c r="AV35" s="328">
        <v>6.4144298244560352</v>
      </c>
      <c r="AW35" s="83" t="s">
        <v>60</v>
      </c>
    </row>
    <row r="36" spans="1:49" s="82" customFormat="1" ht="36.75" customHeight="1">
      <c r="A36" s="83" t="s">
        <v>61</v>
      </c>
      <c r="B36" s="488">
        <v>2958497</v>
      </c>
      <c r="C36" s="85">
        <v>7935</v>
      </c>
      <c r="D36" s="328">
        <v>26.821051364932938</v>
      </c>
      <c r="E36" s="231">
        <v>6490</v>
      </c>
      <c r="F36" s="328">
        <v>21.936814537922466</v>
      </c>
      <c r="G36" s="231">
        <v>289</v>
      </c>
      <c r="H36" s="328">
        <v>0.97684736540209438</v>
      </c>
      <c r="I36" s="231">
        <v>1156</v>
      </c>
      <c r="J36" s="324">
        <v>3.9073894616083775</v>
      </c>
      <c r="K36" s="493">
        <v>3650</v>
      </c>
      <c r="L36" s="328">
        <v>12.494286288713178</v>
      </c>
      <c r="M36" s="354">
        <v>2369</v>
      </c>
      <c r="N36" s="328">
        <v>8.1093052651949371</v>
      </c>
      <c r="O36" s="354">
        <v>59</v>
      </c>
      <c r="P36" s="328">
        <v>0.20196243589974727</v>
      </c>
      <c r="Q36" s="354">
        <v>1222</v>
      </c>
      <c r="R36" s="328">
        <v>4.183018587618494</v>
      </c>
      <c r="S36" s="231">
        <v>1556</v>
      </c>
      <c r="T36" s="328">
        <v>5.3263313603390978</v>
      </c>
      <c r="U36" s="87">
        <v>610</v>
      </c>
      <c r="V36" s="328">
        <v>2.0880862016753534</v>
      </c>
      <c r="W36" s="354">
        <v>12</v>
      </c>
      <c r="X36" s="328">
        <v>4.1077105606728261E-2</v>
      </c>
      <c r="Y36" s="354">
        <v>934</v>
      </c>
      <c r="Z36" s="328">
        <v>3.1971680530570161</v>
      </c>
      <c r="AA36" s="87">
        <v>4</v>
      </c>
      <c r="AB36" s="328">
        <v>1.3692368535576087E-2</v>
      </c>
      <c r="AC36" s="231">
        <v>4</v>
      </c>
      <c r="AD36" s="328">
        <v>1.3692368535576087E-2</v>
      </c>
      <c r="AE36" s="231">
        <v>0</v>
      </c>
      <c r="AF36" s="328">
        <v>0</v>
      </c>
      <c r="AG36" s="231">
        <v>0</v>
      </c>
      <c r="AH36" s="328">
        <v>0</v>
      </c>
      <c r="AI36" s="84">
        <v>5210</v>
      </c>
      <c r="AJ36" s="321">
        <v>17.834310017587853</v>
      </c>
      <c r="AK36" s="493">
        <v>26</v>
      </c>
      <c r="AL36" s="328">
        <v>8.9000395481244554E-2</v>
      </c>
      <c r="AM36" s="86">
        <v>15</v>
      </c>
      <c r="AN36" s="328">
        <v>5.1346382008410324E-2</v>
      </c>
      <c r="AO36" s="85">
        <v>41</v>
      </c>
      <c r="AP36" s="328">
        <v>0.14034677748965488</v>
      </c>
      <c r="AQ36" s="84">
        <v>8018</v>
      </c>
      <c r="AR36" s="324">
        <v>27.101599224200669</v>
      </c>
      <c r="AS36" s="86">
        <v>447</v>
      </c>
      <c r="AT36" s="328">
        <v>1.5109023264177723</v>
      </c>
      <c r="AU36" s="85">
        <v>2184</v>
      </c>
      <c r="AV36" s="328">
        <v>7.382126802900256</v>
      </c>
      <c r="AW36" s="83" t="s">
        <v>61</v>
      </c>
    </row>
    <row r="37" spans="1:49" s="82" customFormat="1" ht="36.75" customHeight="1">
      <c r="A37" s="83" t="s">
        <v>62</v>
      </c>
      <c r="B37" s="488">
        <v>15071907</v>
      </c>
      <c r="C37" s="85">
        <v>37660</v>
      </c>
      <c r="D37" s="328">
        <v>24.986884539560922</v>
      </c>
      <c r="E37" s="231">
        <v>29899</v>
      </c>
      <c r="F37" s="328">
        <v>19.837569326827719</v>
      </c>
      <c r="G37" s="231">
        <v>618</v>
      </c>
      <c r="H37" s="328">
        <v>0.41003437720256636</v>
      </c>
      <c r="I37" s="231">
        <v>7143</v>
      </c>
      <c r="J37" s="324">
        <v>4.7392808355306331</v>
      </c>
      <c r="K37" s="493">
        <v>27607</v>
      </c>
      <c r="L37" s="328">
        <v>18.594666973805001</v>
      </c>
      <c r="M37" s="354">
        <v>16455</v>
      </c>
      <c r="N37" s="328">
        <v>11.083248634547807</v>
      </c>
      <c r="O37" s="354">
        <v>324</v>
      </c>
      <c r="P37" s="328">
        <v>0.21822987284068612</v>
      </c>
      <c r="Q37" s="354">
        <v>10828</v>
      </c>
      <c r="R37" s="328">
        <v>7.2931884664165096</v>
      </c>
      <c r="S37" s="231">
        <v>7306</v>
      </c>
      <c r="T37" s="328">
        <v>4.9209489227594219</v>
      </c>
      <c r="U37" s="87">
        <v>2954</v>
      </c>
      <c r="V37" s="328">
        <v>1.9896637171956382</v>
      </c>
      <c r="W37" s="354">
        <v>127</v>
      </c>
      <c r="X37" s="328">
        <v>8.5540721761626956E-2</v>
      </c>
      <c r="Y37" s="354">
        <v>4225</v>
      </c>
      <c r="Z37" s="328">
        <v>2.8457444838021568</v>
      </c>
      <c r="AA37" s="87">
        <v>254</v>
      </c>
      <c r="AB37" s="328">
        <v>0.17108144352325391</v>
      </c>
      <c r="AC37" s="231">
        <v>90</v>
      </c>
      <c r="AD37" s="328">
        <v>6.0619409122412801E-2</v>
      </c>
      <c r="AE37" s="231">
        <v>0</v>
      </c>
      <c r="AF37" s="328">
        <v>0</v>
      </c>
      <c r="AG37" s="231">
        <v>164</v>
      </c>
      <c r="AH37" s="328">
        <v>0.11046203440084112</v>
      </c>
      <c r="AI37" s="84">
        <v>35167</v>
      </c>
      <c r="AJ37" s="321">
        <v>23.686697340087683</v>
      </c>
      <c r="AK37" s="493">
        <v>65</v>
      </c>
      <c r="AL37" s="328">
        <v>4.3780684366187025E-2</v>
      </c>
      <c r="AM37" s="86">
        <v>85</v>
      </c>
      <c r="AN37" s="328">
        <v>5.7251664171167643E-2</v>
      </c>
      <c r="AO37" s="85">
        <v>150</v>
      </c>
      <c r="AP37" s="328">
        <v>0.10103234853735468</v>
      </c>
      <c r="AQ37" s="84">
        <v>38631</v>
      </c>
      <c r="AR37" s="324">
        <v>25.631129491443918</v>
      </c>
      <c r="AS37" s="86">
        <v>3121</v>
      </c>
      <c r="AT37" s="328">
        <v>2.0707399534776854</v>
      </c>
      <c r="AU37" s="85">
        <v>12290</v>
      </c>
      <c r="AV37" s="328">
        <v>8.1542435207435933</v>
      </c>
      <c r="AW37" s="83" t="s">
        <v>62</v>
      </c>
    </row>
    <row r="38" spans="1:49" s="82" customFormat="1" ht="36.75" customHeight="1">
      <c r="A38" s="83" t="s">
        <v>63</v>
      </c>
      <c r="B38" s="488">
        <v>8337194</v>
      </c>
      <c r="C38" s="85">
        <v>30275</v>
      </c>
      <c r="D38" s="328">
        <v>36.313176831437531</v>
      </c>
      <c r="E38" s="231">
        <v>24604</v>
      </c>
      <c r="F38" s="328">
        <v>29.511128084580974</v>
      </c>
      <c r="G38" s="231">
        <v>553</v>
      </c>
      <c r="H38" s="328">
        <v>0.66329270975342547</v>
      </c>
      <c r="I38" s="231">
        <v>5118</v>
      </c>
      <c r="J38" s="324">
        <v>6.1387560371031311</v>
      </c>
      <c r="K38" s="493">
        <v>8935</v>
      </c>
      <c r="L38" s="328">
        <v>10.853392032213337</v>
      </c>
      <c r="M38" s="354">
        <v>5196</v>
      </c>
      <c r="N38" s="328">
        <v>6.3116088415646896</v>
      </c>
      <c r="O38" s="354">
        <v>189</v>
      </c>
      <c r="P38" s="328">
        <v>0.22957930543797658</v>
      </c>
      <c r="Q38" s="354">
        <v>3550</v>
      </c>
      <c r="R38" s="328">
        <v>4.3122038852106712</v>
      </c>
      <c r="S38" s="231">
        <v>5214</v>
      </c>
      <c r="T38" s="328">
        <v>6.3334735373206863</v>
      </c>
      <c r="U38" s="87">
        <v>1568</v>
      </c>
      <c r="V38" s="328">
        <v>1.9046579414113611</v>
      </c>
      <c r="W38" s="354">
        <v>93</v>
      </c>
      <c r="X38" s="328">
        <v>0.1129675947393218</v>
      </c>
      <c r="Y38" s="354">
        <v>3553</v>
      </c>
      <c r="Z38" s="328">
        <v>4.3158480011700036</v>
      </c>
      <c r="AA38" s="87">
        <v>58</v>
      </c>
      <c r="AB38" s="328">
        <v>7.0452908547103912E-2</v>
      </c>
      <c r="AC38" s="231">
        <v>17</v>
      </c>
      <c r="AD38" s="328">
        <v>2.0649990436220116E-2</v>
      </c>
      <c r="AE38" s="231">
        <v>0</v>
      </c>
      <c r="AF38" s="328">
        <v>0</v>
      </c>
      <c r="AG38" s="231">
        <v>41</v>
      </c>
      <c r="AH38" s="328">
        <v>4.9802918110883811E-2</v>
      </c>
      <c r="AI38" s="84">
        <v>14207</v>
      </c>
      <c r="AJ38" s="321">
        <v>17.257318478081128</v>
      </c>
      <c r="AK38" s="493">
        <v>28</v>
      </c>
      <c r="AL38" s="328">
        <v>3.4011748953774304E-2</v>
      </c>
      <c r="AM38" s="86">
        <v>13</v>
      </c>
      <c r="AN38" s="328">
        <v>1.5791169157109496E-2</v>
      </c>
      <c r="AO38" s="85">
        <v>41</v>
      </c>
      <c r="AP38" s="328">
        <v>4.9802918110883811E-2</v>
      </c>
      <c r="AQ38" s="84">
        <v>13344</v>
      </c>
      <c r="AR38" s="324">
        <v>16.005385025225515</v>
      </c>
      <c r="AS38" s="86">
        <v>2005</v>
      </c>
      <c r="AT38" s="328">
        <v>2.4048858644767055</v>
      </c>
      <c r="AU38" s="85">
        <v>3738</v>
      </c>
      <c r="AV38" s="328">
        <v>4.483522873523154</v>
      </c>
      <c r="AW38" s="83" t="s">
        <v>63</v>
      </c>
    </row>
    <row r="39" spans="1:49" s="82" customFormat="1" ht="36.75" customHeight="1">
      <c r="A39" s="83" t="s">
        <v>64</v>
      </c>
      <c r="B39" s="488">
        <v>1680271</v>
      </c>
      <c r="C39" s="85">
        <v>6592</v>
      </c>
      <c r="D39" s="328">
        <v>39.231766780477678</v>
      </c>
      <c r="E39" s="231">
        <v>5189</v>
      </c>
      <c r="F39" s="328">
        <v>30.881923213576858</v>
      </c>
      <c r="G39" s="231">
        <v>65</v>
      </c>
      <c r="H39" s="328">
        <v>0.38684236054779259</v>
      </c>
      <c r="I39" s="231">
        <v>1338</v>
      </c>
      <c r="J39" s="324">
        <v>7.9630012063530229</v>
      </c>
      <c r="K39" s="493">
        <v>1303</v>
      </c>
      <c r="L39" s="328">
        <v>7.8364030088259264</v>
      </c>
      <c r="M39" s="354">
        <v>751</v>
      </c>
      <c r="N39" s="328">
        <v>4.5166067994077288</v>
      </c>
      <c r="O39" s="354">
        <v>15</v>
      </c>
      <c r="P39" s="328">
        <v>9.0211853516798848E-2</v>
      </c>
      <c r="Q39" s="354">
        <v>537</v>
      </c>
      <c r="R39" s="328">
        <v>3.229584355901399</v>
      </c>
      <c r="S39" s="231">
        <v>776</v>
      </c>
      <c r="T39" s="328">
        <v>4.6669598886023937</v>
      </c>
      <c r="U39" s="87">
        <v>268</v>
      </c>
      <c r="V39" s="328">
        <v>1.611785116166806</v>
      </c>
      <c r="W39" s="354">
        <v>13</v>
      </c>
      <c r="X39" s="328">
        <v>7.8183606381225679E-2</v>
      </c>
      <c r="Y39" s="354">
        <v>495</v>
      </c>
      <c r="Z39" s="328">
        <v>2.9769911660543622</v>
      </c>
      <c r="AA39" s="87">
        <v>4</v>
      </c>
      <c r="AB39" s="328">
        <v>2.405649427114636E-2</v>
      </c>
      <c r="AC39" s="231">
        <v>4</v>
      </c>
      <c r="AD39" s="328">
        <v>2.405649427114636E-2</v>
      </c>
      <c r="AE39" s="231">
        <v>0</v>
      </c>
      <c r="AF39" s="328">
        <v>0</v>
      </c>
      <c r="AG39" s="231">
        <v>0</v>
      </c>
      <c r="AH39" s="328">
        <v>0</v>
      </c>
      <c r="AI39" s="84">
        <v>2083</v>
      </c>
      <c r="AJ39" s="321">
        <v>12.527419391699466</v>
      </c>
      <c r="AK39" s="493">
        <v>15</v>
      </c>
      <c r="AL39" s="328">
        <v>9.0211853516798848E-2</v>
      </c>
      <c r="AM39" s="86">
        <v>11</v>
      </c>
      <c r="AN39" s="328">
        <v>6.6155359245652481E-2</v>
      </c>
      <c r="AO39" s="85">
        <v>26</v>
      </c>
      <c r="AP39" s="328">
        <v>0.15636721276245136</v>
      </c>
      <c r="AQ39" s="84">
        <v>3727</v>
      </c>
      <c r="AR39" s="324">
        <v>22.18094581171728</v>
      </c>
      <c r="AS39" s="86">
        <v>336</v>
      </c>
      <c r="AT39" s="328">
        <v>1.9996774329855125</v>
      </c>
      <c r="AU39" s="85">
        <v>1085</v>
      </c>
      <c r="AV39" s="328">
        <v>6.4572917106823837</v>
      </c>
      <c r="AW39" s="83" t="s">
        <v>64</v>
      </c>
    </row>
    <row r="40" spans="1:49" s="82" customFormat="1" ht="36.75" customHeight="1">
      <c r="A40" s="83" t="s">
        <v>65</v>
      </c>
      <c r="B40" s="488">
        <v>1195772</v>
      </c>
      <c r="C40" s="85">
        <v>3588</v>
      </c>
      <c r="D40" s="328">
        <v>30.005720154009293</v>
      </c>
      <c r="E40" s="231">
        <v>2865</v>
      </c>
      <c r="F40" s="328">
        <v>23.959417012607755</v>
      </c>
      <c r="G40" s="231">
        <v>93</v>
      </c>
      <c r="H40" s="328">
        <v>0.77774023810559201</v>
      </c>
      <c r="I40" s="231">
        <v>630</v>
      </c>
      <c r="J40" s="324">
        <v>5.2685629032959458</v>
      </c>
      <c r="K40" s="493">
        <v>1159</v>
      </c>
      <c r="L40" s="328">
        <v>9.8096028592015916</v>
      </c>
      <c r="M40" s="354">
        <v>630</v>
      </c>
      <c r="N40" s="328">
        <v>5.3322258855021598</v>
      </c>
      <c r="O40" s="354">
        <v>32</v>
      </c>
      <c r="P40" s="328">
        <v>0.27084321958106211</v>
      </c>
      <c r="Q40" s="354">
        <v>497</v>
      </c>
      <c r="R40" s="328">
        <v>4.2065337541183707</v>
      </c>
      <c r="S40" s="231">
        <v>752</v>
      </c>
      <c r="T40" s="328">
        <v>6.3648156601549593</v>
      </c>
      <c r="U40" s="87">
        <v>263</v>
      </c>
      <c r="V40" s="328">
        <v>2.225992710931854</v>
      </c>
      <c r="W40" s="354">
        <v>40</v>
      </c>
      <c r="X40" s="328">
        <v>0.3385540244763276</v>
      </c>
      <c r="Y40" s="354">
        <v>449</v>
      </c>
      <c r="Z40" s="328">
        <v>3.8002689247467778</v>
      </c>
      <c r="AA40" s="87">
        <v>10</v>
      </c>
      <c r="AB40" s="328">
        <v>8.4638506119081899E-2</v>
      </c>
      <c r="AC40" s="231">
        <v>1</v>
      </c>
      <c r="AD40" s="328">
        <v>8.463850611908191E-3</v>
      </c>
      <c r="AE40" s="231">
        <v>0</v>
      </c>
      <c r="AF40" s="328">
        <v>0</v>
      </c>
      <c r="AG40" s="231">
        <v>9</v>
      </c>
      <c r="AH40" s="328">
        <v>7.6174655507173714E-2</v>
      </c>
      <c r="AI40" s="84">
        <v>1921</v>
      </c>
      <c r="AJ40" s="321">
        <v>16.259057025475634</v>
      </c>
      <c r="AK40" s="493">
        <v>10</v>
      </c>
      <c r="AL40" s="328">
        <v>8.4638506119081899E-2</v>
      </c>
      <c r="AM40" s="86">
        <v>4</v>
      </c>
      <c r="AN40" s="328">
        <v>3.3855402447632764E-2</v>
      </c>
      <c r="AO40" s="85">
        <v>14</v>
      </c>
      <c r="AP40" s="328">
        <v>0.11849390856671467</v>
      </c>
      <c r="AQ40" s="84">
        <v>1986</v>
      </c>
      <c r="AR40" s="324">
        <v>16.60851734277103</v>
      </c>
      <c r="AS40" s="86">
        <v>187</v>
      </c>
      <c r="AT40" s="328">
        <v>1.5638432744703838</v>
      </c>
      <c r="AU40" s="85">
        <v>1844</v>
      </c>
      <c r="AV40" s="328">
        <v>15.420999989964642</v>
      </c>
      <c r="AW40" s="83" t="s">
        <v>65</v>
      </c>
    </row>
    <row r="41" spans="1:49" s="82" customFormat="1" ht="36.75" customHeight="1">
      <c r="A41" s="83" t="s">
        <v>66</v>
      </c>
      <c r="B41" s="488">
        <v>723858</v>
      </c>
      <c r="C41" s="85">
        <v>2113</v>
      </c>
      <c r="D41" s="328">
        <v>29.19080814192839</v>
      </c>
      <c r="E41" s="231">
        <v>1659</v>
      </c>
      <c r="F41" s="328">
        <v>22.918859776364979</v>
      </c>
      <c r="G41" s="231">
        <v>53</v>
      </c>
      <c r="H41" s="328">
        <v>0.73218780479044232</v>
      </c>
      <c r="I41" s="231">
        <v>401</v>
      </c>
      <c r="J41" s="324">
        <v>5.5397605607729696</v>
      </c>
      <c r="K41" s="493">
        <v>790</v>
      </c>
      <c r="L41" s="328">
        <v>10.984396595115141</v>
      </c>
      <c r="M41" s="354">
        <v>485</v>
      </c>
      <c r="N41" s="328">
        <v>6.7435852514314467</v>
      </c>
      <c r="O41" s="354">
        <v>16</v>
      </c>
      <c r="P41" s="328">
        <v>0.22246879179980028</v>
      </c>
      <c r="Q41" s="354">
        <v>289</v>
      </c>
      <c r="R41" s="328">
        <v>4.0183425518838929</v>
      </c>
      <c r="S41" s="231">
        <v>330</v>
      </c>
      <c r="T41" s="328">
        <v>4.5884188308708813</v>
      </c>
      <c r="U41" s="87">
        <v>133</v>
      </c>
      <c r="V41" s="328">
        <v>1.8492718318358401</v>
      </c>
      <c r="W41" s="354">
        <v>3</v>
      </c>
      <c r="X41" s="328">
        <v>4.1712898462462553E-2</v>
      </c>
      <c r="Y41" s="354">
        <v>194</v>
      </c>
      <c r="Z41" s="328">
        <v>2.6974341005725786</v>
      </c>
      <c r="AA41" s="87">
        <v>0</v>
      </c>
      <c r="AB41" s="328">
        <v>0</v>
      </c>
      <c r="AC41" s="231">
        <v>0</v>
      </c>
      <c r="AD41" s="328">
        <v>0</v>
      </c>
      <c r="AE41" s="231">
        <v>0</v>
      </c>
      <c r="AF41" s="328">
        <v>0</v>
      </c>
      <c r="AG41" s="231">
        <v>0</v>
      </c>
      <c r="AH41" s="328">
        <v>0</v>
      </c>
      <c r="AI41" s="84">
        <v>1120</v>
      </c>
      <c r="AJ41" s="321">
        <v>15.572815425986022</v>
      </c>
      <c r="AK41" s="493">
        <v>21</v>
      </c>
      <c r="AL41" s="328">
        <v>0.29199028923723791</v>
      </c>
      <c r="AM41" s="86">
        <v>11</v>
      </c>
      <c r="AN41" s="328">
        <v>0.15294729436236271</v>
      </c>
      <c r="AO41" s="85">
        <v>32</v>
      </c>
      <c r="AP41" s="328">
        <v>0.44493758359960056</v>
      </c>
      <c r="AQ41" s="84">
        <v>1102</v>
      </c>
      <c r="AR41" s="324">
        <v>15.22398039394467</v>
      </c>
      <c r="AS41" s="86">
        <v>75</v>
      </c>
      <c r="AT41" s="328">
        <v>1.0361148180996826</v>
      </c>
      <c r="AU41" s="85">
        <v>394</v>
      </c>
      <c r="AV41" s="328">
        <v>5.4430565110836655</v>
      </c>
      <c r="AW41" s="83" t="s">
        <v>66</v>
      </c>
    </row>
    <row r="42" spans="1:49" s="82" customFormat="1" ht="36.75" customHeight="1">
      <c r="A42" s="83" t="s">
        <v>67</v>
      </c>
      <c r="B42" s="488">
        <v>683228</v>
      </c>
      <c r="C42" s="85">
        <v>2125</v>
      </c>
      <c r="D42" s="328">
        <v>31.102355289888585</v>
      </c>
      <c r="E42" s="231">
        <v>1753</v>
      </c>
      <c r="F42" s="328">
        <v>25.657613563846915</v>
      </c>
      <c r="G42" s="231">
        <v>44</v>
      </c>
      <c r="H42" s="328">
        <v>0.6440017095318108</v>
      </c>
      <c r="I42" s="231">
        <v>328</v>
      </c>
      <c r="J42" s="324">
        <v>4.8007400165098622</v>
      </c>
      <c r="K42" s="493">
        <v>612</v>
      </c>
      <c r="L42" s="328">
        <v>9.0832138151922184</v>
      </c>
      <c r="M42" s="354">
        <v>388</v>
      </c>
      <c r="N42" s="328">
        <v>5.7586388240107533</v>
      </c>
      <c r="O42" s="354">
        <v>9</v>
      </c>
      <c r="P42" s="328">
        <v>0.13357667375282675</v>
      </c>
      <c r="Q42" s="354">
        <v>215</v>
      </c>
      <c r="R42" s="328">
        <v>3.1909983174286394</v>
      </c>
      <c r="S42" s="231">
        <v>395</v>
      </c>
      <c r="T42" s="328">
        <v>5.8625317924851741</v>
      </c>
      <c r="U42" s="87">
        <v>178</v>
      </c>
      <c r="V42" s="328">
        <v>2.6418497697781289</v>
      </c>
      <c r="W42" s="354">
        <v>28</v>
      </c>
      <c r="X42" s="328">
        <v>0.41557187389768324</v>
      </c>
      <c r="Y42" s="354">
        <v>189</v>
      </c>
      <c r="Z42" s="328">
        <v>2.8051101488093617</v>
      </c>
      <c r="AA42" s="87">
        <v>1</v>
      </c>
      <c r="AB42" s="328">
        <v>1.4841852639202973E-2</v>
      </c>
      <c r="AC42" s="231">
        <v>0</v>
      </c>
      <c r="AD42" s="328">
        <v>0</v>
      </c>
      <c r="AE42" s="231">
        <v>0</v>
      </c>
      <c r="AF42" s="328">
        <v>0</v>
      </c>
      <c r="AG42" s="231">
        <v>1</v>
      </c>
      <c r="AH42" s="328">
        <v>1.4841852639202973E-2</v>
      </c>
      <c r="AI42" s="84">
        <v>1008</v>
      </c>
      <c r="AJ42" s="321">
        <v>14.960587460316596</v>
      </c>
      <c r="AK42" s="493">
        <v>7</v>
      </c>
      <c r="AL42" s="328">
        <v>0.10389296847442081</v>
      </c>
      <c r="AM42" s="86">
        <v>7</v>
      </c>
      <c r="AN42" s="328">
        <v>0.10389296847442081</v>
      </c>
      <c r="AO42" s="85">
        <v>14</v>
      </c>
      <c r="AP42" s="328">
        <v>0.20778593694884162</v>
      </c>
      <c r="AQ42" s="84">
        <v>1100</v>
      </c>
      <c r="AR42" s="324">
        <v>16.100042738295269</v>
      </c>
      <c r="AS42" s="86">
        <v>103</v>
      </c>
      <c r="AT42" s="328">
        <v>1.5075494564040115</v>
      </c>
      <c r="AU42" s="85">
        <v>996</v>
      </c>
      <c r="AV42" s="328">
        <v>14.577856879401899</v>
      </c>
      <c r="AW42" s="83" t="s">
        <v>67</v>
      </c>
    </row>
    <row r="43" spans="1:49" s="82" customFormat="1" ht="36.75" customHeight="1">
      <c r="A43" s="83" t="s">
        <v>68</v>
      </c>
      <c r="B43" s="488">
        <v>2932157</v>
      </c>
      <c r="C43" s="85">
        <v>5797</v>
      </c>
      <c r="D43" s="328">
        <v>19.770428391112752</v>
      </c>
      <c r="E43" s="231">
        <v>4832</v>
      </c>
      <c r="F43" s="328">
        <v>16.479335860937869</v>
      </c>
      <c r="G43" s="231">
        <v>26</v>
      </c>
      <c r="H43" s="328">
        <v>8.8671923092794827E-2</v>
      </c>
      <c r="I43" s="231">
        <v>939</v>
      </c>
      <c r="J43" s="324">
        <v>3.20242060708209</v>
      </c>
      <c r="K43" s="493">
        <v>3526</v>
      </c>
      <c r="L43" s="328">
        <v>12.126488283402612</v>
      </c>
      <c r="M43" s="354">
        <v>2126</v>
      </c>
      <c r="N43" s="328">
        <v>7.3116602639007233</v>
      </c>
      <c r="O43" s="354">
        <v>14</v>
      </c>
      <c r="P43" s="328">
        <v>4.8148280195018878E-2</v>
      </c>
      <c r="Q43" s="354">
        <v>1386</v>
      </c>
      <c r="R43" s="328">
        <v>4.7666797393068689</v>
      </c>
      <c r="S43" s="231">
        <v>2329</v>
      </c>
      <c r="T43" s="328">
        <v>8.0098103267284984</v>
      </c>
      <c r="U43" s="87">
        <v>557</v>
      </c>
      <c r="V43" s="328">
        <v>1.9156137191875366</v>
      </c>
      <c r="W43" s="354">
        <v>23</v>
      </c>
      <c r="X43" s="328">
        <v>7.9100746034673861E-2</v>
      </c>
      <c r="Y43" s="354">
        <v>1749</v>
      </c>
      <c r="Z43" s="328">
        <v>6.0150958615062864</v>
      </c>
      <c r="AA43" s="87">
        <v>14</v>
      </c>
      <c r="AB43" s="328">
        <v>4.8148280195018878E-2</v>
      </c>
      <c r="AC43" s="231">
        <v>1</v>
      </c>
      <c r="AD43" s="328">
        <v>3.4391628710727768E-3</v>
      </c>
      <c r="AE43" s="231">
        <v>0</v>
      </c>
      <c r="AF43" s="328">
        <v>0</v>
      </c>
      <c r="AG43" s="231">
        <v>13</v>
      </c>
      <c r="AH43" s="328">
        <v>4.4709117323946092E-2</v>
      </c>
      <c r="AI43" s="84">
        <v>5869</v>
      </c>
      <c r="AJ43" s="321">
        <v>20.184446890326125</v>
      </c>
      <c r="AK43" s="493">
        <v>12</v>
      </c>
      <c r="AL43" s="328">
        <v>4.126995445287332E-2</v>
      </c>
      <c r="AM43" s="86">
        <v>16</v>
      </c>
      <c r="AN43" s="328">
        <v>5.5026605937164429E-2</v>
      </c>
      <c r="AO43" s="85">
        <v>28</v>
      </c>
      <c r="AP43" s="328">
        <v>9.6296560390037755E-2</v>
      </c>
      <c r="AQ43" s="84">
        <v>4576</v>
      </c>
      <c r="AR43" s="324">
        <v>15.606258464331889</v>
      </c>
      <c r="AS43" s="86">
        <v>342</v>
      </c>
      <c r="AT43" s="328">
        <v>1.1663768345283012</v>
      </c>
      <c r="AU43" s="85">
        <v>1710</v>
      </c>
      <c r="AV43" s="328">
        <v>5.831884172641506</v>
      </c>
      <c r="AW43" s="83" t="s">
        <v>68</v>
      </c>
    </row>
    <row r="44" spans="1:49" s="82" customFormat="1" ht="36.75" customHeight="1">
      <c r="A44" s="83" t="s">
        <v>69</v>
      </c>
      <c r="B44" s="488">
        <v>3921092</v>
      </c>
      <c r="C44" s="85">
        <v>7112</v>
      </c>
      <c r="D44" s="328">
        <v>18.137804468755132</v>
      </c>
      <c r="E44" s="231">
        <v>5701</v>
      </c>
      <c r="F44" s="328">
        <v>14.539317108601381</v>
      </c>
      <c r="G44" s="231">
        <v>122</v>
      </c>
      <c r="H44" s="328">
        <v>0.311137815690119</v>
      </c>
      <c r="I44" s="231">
        <v>1289</v>
      </c>
      <c r="J44" s="324">
        <v>3.2873495444636345</v>
      </c>
      <c r="K44" s="493">
        <v>3312</v>
      </c>
      <c r="L44" s="328">
        <v>8.5714367051245475</v>
      </c>
      <c r="M44" s="354">
        <v>1751</v>
      </c>
      <c r="N44" s="328">
        <v>4.5315777991162687</v>
      </c>
      <c r="O44" s="354">
        <v>68</v>
      </c>
      <c r="P44" s="328">
        <v>0.1759836038491755</v>
      </c>
      <c r="Q44" s="354">
        <v>1493</v>
      </c>
      <c r="R44" s="328">
        <v>3.8638753021591032</v>
      </c>
      <c r="S44" s="231">
        <v>1235</v>
      </c>
      <c r="T44" s="328">
        <v>3.1961728052019374</v>
      </c>
      <c r="U44" s="87">
        <v>468</v>
      </c>
      <c r="V44" s="328">
        <v>1.2111812735502079</v>
      </c>
      <c r="W44" s="354">
        <v>6</v>
      </c>
      <c r="X44" s="328">
        <v>1.5527965045515485E-2</v>
      </c>
      <c r="Y44" s="354">
        <v>761</v>
      </c>
      <c r="Z44" s="328">
        <v>1.9694635666062139</v>
      </c>
      <c r="AA44" s="87">
        <v>23</v>
      </c>
      <c r="AB44" s="328">
        <v>5.9523866007809352E-2</v>
      </c>
      <c r="AC44" s="231">
        <v>11</v>
      </c>
      <c r="AD44" s="328">
        <v>2.8467935916778386E-2</v>
      </c>
      <c r="AE44" s="231">
        <v>0</v>
      </c>
      <c r="AF44" s="328">
        <v>0</v>
      </c>
      <c r="AG44" s="231">
        <v>12</v>
      </c>
      <c r="AH44" s="328">
        <v>3.105593009103097E-2</v>
      </c>
      <c r="AI44" s="84">
        <v>4570</v>
      </c>
      <c r="AJ44" s="321">
        <v>11.827133376334293</v>
      </c>
      <c r="AK44" s="493">
        <v>7</v>
      </c>
      <c r="AL44" s="328">
        <v>1.8115959219768066E-2</v>
      </c>
      <c r="AM44" s="86">
        <v>13</v>
      </c>
      <c r="AN44" s="328">
        <v>3.3643924265283551E-2</v>
      </c>
      <c r="AO44" s="85">
        <v>20</v>
      </c>
      <c r="AP44" s="328">
        <v>5.1759883485051617E-2</v>
      </c>
      <c r="AQ44" s="84">
        <v>4909</v>
      </c>
      <c r="AR44" s="324">
        <v>12.51947161658028</v>
      </c>
      <c r="AS44" s="86">
        <v>617</v>
      </c>
      <c r="AT44" s="328">
        <v>1.5735412482033064</v>
      </c>
      <c r="AU44" s="85">
        <v>2267</v>
      </c>
      <c r="AV44" s="328">
        <v>5.7815526899139318</v>
      </c>
      <c r="AW44" s="83" t="s">
        <v>69</v>
      </c>
    </row>
    <row r="45" spans="1:49" s="82" customFormat="1" ht="36.75" customHeight="1">
      <c r="A45" s="83" t="s">
        <v>70</v>
      </c>
      <c r="B45" s="488">
        <v>1506579</v>
      </c>
      <c r="C45" s="85">
        <v>3587</v>
      </c>
      <c r="D45" s="328">
        <v>23.808907465191005</v>
      </c>
      <c r="E45" s="231">
        <v>2867</v>
      </c>
      <c r="F45" s="328">
        <v>19.029868330834294</v>
      </c>
      <c r="G45" s="231">
        <v>106</v>
      </c>
      <c r="H45" s="328">
        <v>0.70358076144696025</v>
      </c>
      <c r="I45" s="231">
        <v>614</v>
      </c>
      <c r="J45" s="324">
        <v>4.0754583729097513</v>
      </c>
      <c r="K45" s="493">
        <v>1547</v>
      </c>
      <c r="L45" s="328">
        <v>10.379608285526231</v>
      </c>
      <c r="M45" s="354">
        <v>811</v>
      </c>
      <c r="N45" s="328">
        <v>5.4414106784497553</v>
      </c>
      <c r="O45" s="354">
        <v>13</v>
      </c>
      <c r="P45" s="328">
        <v>8.7223599038035546E-2</v>
      </c>
      <c r="Q45" s="354">
        <v>723</v>
      </c>
      <c r="R45" s="328">
        <v>4.8509740080384391</v>
      </c>
      <c r="S45" s="231">
        <v>878</v>
      </c>
      <c r="T45" s="328">
        <v>5.8909476888765546</v>
      </c>
      <c r="U45" s="87">
        <v>297</v>
      </c>
      <c r="V45" s="328">
        <v>1.9927237626381968</v>
      </c>
      <c r="W45" s="354">
        <v>6</v>
      </c>
      <c r="X45" s="328">
        <v>4.0257045709862563E-2</v>
      </c>
      <c r="Y45" s="354">
        <v>575</v>
      </c>
      <c r="Z45" s="328">
        <v>3.8579668805284957</v>
      </c>
      <c r="AA45" s="87">
        <v>2</v>
      </c>
      <c r="AB45" s="328">
        <v>1.3419015236620854E-2</v>
      </c>
      <c r="AC45" s="231">
        <v>1</v>
      </c>
      <c r="AD45" s="328">
        <v>6.7095076183104271E-3</v>
      </c>
      <c r="AE45" s="231">
        <v>0</v>
      </c>
      <c r="AF45" s="328">
        <v>0</v>
      </c>
      <c r="AG45" s="231">
        <v>1</v>
      </c>
      <c r="AH45" s="328">
        <v>6.7095076183104271E-3</v>
      </c>
      <c r="AI45" s="84">
        <v>2427</v>
      </c>
      <c r="AJ45" s="321">
        <v>16.283974989639404</v>
      </c>
      <c r="AK45" s="493">
        <v>6</v>
      </c>
      <c r="AL45" s="328">
        <v>4.0257045709862563E-2</v>
      </c>
      <c r="AM45" s="86">
        <v>10</v>
      </c>
      <c r="AN45" s="328">
        <v>6.7095076183104271E-2</v>
      </c>
      <c r="AO45" s="85">
        <v>16</v>
      </c>
      <c r="AP45" s="328">
        <v>0.10735212189296683</v>
      </c>
      <c r="AQ45" s="84">
        <v>1855</v>
      </c>
      <c r="AR45" s="324">
        <v>12.312663325321806</v>
      </c>
      <c r="AS45" s="86">
        <v>185</v>
      </c>
      <c r="AT45" s="328">
        <v>1.2279475553555439</v>
      </c>
      <c r="AU45" s="85">
        <v>1204</v>
      </c>
      <c r="AV45" s="328">
        <v>7.9916154413409446</v>
      </c>
      <c r="AW45" s="83" t="s">
        <v>70</v>
      </c>
    </row>
    <row r="46" spans="1:49" s="82" customFormat="1" ht="36.75" customHeight="1">
      <c r="A46" s="83" t="s">
        <v>71</v>
      </c>
      <c r="B46" s="488">
        <v>1085338</v>
      </c>
      <c r="C46" s="85">
        <v>3511</v>
      </c>
      <c r="D46" s="328">
        <v>32.349369505167978</v>
      </c>
      <c r="E46" s="231">
        <v>2874</v>
      </c>
      <c r="F46" s="328">
        <v>26.480230121860657</v>
      </c>
      <c r="G46" s="231">
        <v>33</v>
      </c>
      <c r="H46" s="328">
        <v>0.30405274670194909</v>
      </c>
      <c r="I46" s="231">
        <v>604</v>
      </c>
      <c r="J46" s="324">
        <v>5.5650866366053702</v>
      </c>
      <c r="K46" s="493">
        <v>1259</v>
      </c>
      <c r="L46" s="328">
        <v>11.708981132636994</v>
      </c>
      <c r="M46" s="354">
        <v>763</v>
      </c>
      <c r="N46" s="328">
        <v>7.0960703766497435</v>
      </c>
      <c r="O46" s="354">
        <v>4</v>
      </c>
      <c r="P46" s="328">
        <v>3.7200893193445571E-2</v>
      </c>
      <c r="Q46" s="354">
        <v>492</v>
      </c>
      <c r="R46" s="328">
        <v>4.575709862793806</v>
      </c>
      <c r="S46" s="231">
        <v>739</v>
      </c>
      <c r="T46" s="328">
        <v>6.8728650174890706</v>
      </c>
      <c r="U46" s="87">
        <v>319</v>
      </c>
      <c r="V46" s="328">
        <v>2.9667712321772846</v>
      </c>
      <c r="W46" s="354">
        <v>4</v>
      </c>
      <c r="X46" s="328">
        <v>3.7200893193445571E-2</v>
      </c>
      <c r="Y46" s="354">
        <v>416</v>
      </c>
      <c r="Z46" s="328">
        <v>3.8688928921183399</v>
      </c>
      <c r="AA46" s="87">
        <v>0</v>
      </c>
      <c r="AB46" s="328">
        <v>0</v>
      </c>
      <c r="AC46" s="231">
        <v>0</v>
      </c>
      <c r="AD46" s="328">
        <v>0</v>
      </c>
      <c r="AE46" s="231">
        <v>0</v>
      </c>
      <c r="AF46" s="328">
        <v>0</v>
      </c>
      <c r="AG46" s="231">
        <v>0</v>
      </c>
      <c r="AH46" s="328">
        <v>0</v>
      </c>
      <c r="AI46" s="84">
        <v>1998</v>
      </c>
      <c r="AJ46" s="321">
        <v>18.581846150126065</v>
      </c>
      <c r="AK46" s="493">
        <v>12</v>
      </c>
      <c r="AL46" s="328">
        <v>0.11160267958033673</v>
      </c>
      <c r="AM46" s="86">
        <v>5</v>
      </c>
      <c r="AN46" s="328">
        <v>4.6501116491806965E-2</v>
      </c>
      <c r="AO46" s="85">
        <v>17</v>
      </c>
      <c r="AP46" s="328">
        <v>0.1581037960721437</v>
      </c>
      <c r="AQ46" s="84">
        <v>1820</v>
      </c>
      <c r="AR46" s="324">
        <v>16.768969666592341</v>
      </c>
      <c r="AS46" s="86">
        <v>186</v>
      </c>
      <c r="AT46" s="328">
        <v>1.7137518450473492</v>
      </c>
      <c r="AU46" s="85">
        <v>638</v>
      </c>
      <c r="AV46" s="328">
        <v>5.8783531029043479</v>
      </c>
      <c r="AW46" s="83" t="s">
        <v>71</v>
      </c>
    </row>
    <row r="47" spans="1:49" s="82" customFormat="1" ht="36.75" customHeight="1">
      <c r="A47" s="83" t="s">
        <v>72</v>
      </c>
      <c r="B47" s="488">
        <v>1513465</v>
      </c>
      <c r="C47" s="85">
        <v>4447</v>
      </c>
      <c r="D47" s="328">
        <v>29.382906112794153</v>
      </c>
      <c r="E47" s="231">
        <v>3185</v>
      </c>
      <c r="F47" s="328">
        <v>21.044424548965456</v>
      </c>
      <c r="G47" s="231">
        <v>27</v>
      </c>
      <c r="H47" s="328">
        <v>0.17839857545433824</v>
      </c>
      <c r="I47" s="231">
        <v>1235</v>
      </c>
      <c r="J47" s="324">
        <v>8.1600829883743593</v>
      </c>
      <c r="K47" s="493">
        <v>2749</v>
      </c>
      <c r="L47" s="328">
        <v>18.359644668412177</v>
      </c>
      <c r="M47" s="354">
        <v>1324</v>
      </c>
      <c r="N47" s="328">
        <v>8.8425498512105207</v>
      </c>
      <c r="O47" s="354">
        <v>15</v>
      </c>
      <c r="P47" s="328">
        <v>0.10017994544422795</v>
      </c>
      <c r="Q47" s="354">
        <v>1410</v>
      </c>
      <c r="R47" s="328">
        <v>9.4169148717574274</v>
      </c>
      <c r="S47" s="231">
        <v>1062</v>
      </c>
      <c r="T47" s="328">
        <v>7.0927401374513392</v>
      </c>
      <c r="U47" s="87">
        <v>313</v>
      </c>
      <c r="V47" s="328">
        <v>2.0904215282695566</v>
      </c>
      <c r="W47" s="354">
        <v>5</v>
      </c>
      <c r="X47" s="328">
        <v>3.3393315148075989E-2</v>
      </c>
      <c r="Y47" s="354">
        <v>744</v>
      </c>
      <c r="Z47" s="328">
        <v>4.9689252940337072</v>
      </c>
      <c r="AA47" s="87">
        <v>0</v>
      </c>
      <c r="AB47" s="328">
        <v>0</v>
      </c>
      <c r="AC47" s="231">
        <v>0</v>
      </c>
      <c r="AD47" s="328">
        <v>0</v>
      </c>
      <c r="AE47" s="231">
        <v>0</v>
      </c>
      <c r="AF47" s="328">
        <v>0</v>
      </c>
      <c r="AG47" s="231">
        <v>0</v>
      </c>
      <c r="AH47" s="328">
        <v>0</v>
      </c>
      <c r="AI47" s="84">
        <v>3811</v>
      </c>
      <c r="AJ47" s="321">
        <v>25.452384805863517</v>
      </c>
      <c r="AK47" s="493">
        <v>6</v>
      </c>
      <c r="AL47" s="328">
        <v>4.0071978177691182E-2</v>
      </c>
      <c r="AM47" s="86">
        <v>12</v>
      </c>
      <c r="AN47" s="328">
        <v>8.0143956355382365E-2</v>
      </c>
      <c r="AO47" s="85">
        <v>18</v>
      </c>
      <c r="AP47" s="328">
        <v>0.12021593453307355</v>
      </c>
      <c r="AQ47" s="84">
        <v>2457</v>
      </c>
      <c r="AR47" s="324">
        <v>16.234270366344777</v>
      </c>
      <c r="AS47" s="86">
        <v>198</v>
      </c>
      <c r="AT47" s="328">
        <v>1.3082562199984802</v>
      </c>
      <c r="AU47" s="85">
        <v>1470</v>
      </c>
      <c r="AV47" s="328">
        <v>9.712811330291748</v>
      </c>
      <c r="AW47" s="83" t="s">
        <v>72</v>
      </c>
    </row>
    <row r="48" spans="1:49" s="82" customFormat="1" ht="36.75" customHeight="1">
      <c r="A48" s="83" t="s">
        <v>73</v>
      </c>
      <c r="B48" s="488">
        <v>1477804</v>
      </c>
      <c r="C48" s="85">
        <v>3822</v>
      </c>
      <c r="D48" s="328">
        <v>25.862698977672277</v>
      </c>
      <c r="E48" s="231">
        <v>3083</v>
      </c>
      <c r="F48" s="328">
        <v>20.862035831544645</v>
      </c>
      <c r="G48" s="231">
        <v>181</v>
      </c>
      <c r="H48" s="328">
        <v>1.2247902969541291</v>
      </c>
      <c r="I48" s="231">
        <v>558</v>
      </c>
      <c r="J48" s="324">
        <v>3.7758728491735032</v>
      </c>
      <c r="K48" s="493">
        <v>2614</v>
      </c>
      <c r="L48" s="328">
        <v>17.908120517403557</v>
      </c>
      <c r="M48" s="354">
        <v>1283</v>
      </c>
      <c r="N48" s="328">
        <v>8.7896398713958543</v>
      </c>
      <c r="O48" s="354">
        <v>43</v>
      </c>
      <c r="P48" s="328">
        <v>0.29458652725644713</v>
      </c>
      <c r="Q48" s="354">
        <v>1288</v>
      </c>
      <c r="R48" s="328">
        <v>8.8238941187512552</v>
      </c>
      <c r="S48" s="231">
        <v>1524</v>
      </c>
      <c r="T48" s="328">
        <v>10.440694593926175</v>
      </c>
      <c r="U48" s="87">
        <v>398</v>
      </c>
      <c r="V48" s="328">
        <v>2.726638089489906</v>
      </c>
      <c r="W48" s="354">
        <v>19</v>
      </c>
      <c r="X48" s="328">
        <v>0.13016613995052317</v>
      </c>
      <c r="Y48" s="354">
        <v>1107</v>
      </c>
      <c r="Z48" s="328">
        <v>7.5838903644857449</v>
      </c>
      <c r="AA48" s="87">
        <v>3</v>
      </c>
      <c r="AB48" s="328">
        <v>2.0552548413240498E-2</v>
      </c>
      <c r="AC48" s="231">
        <v>0</v>
      </c>
      <c r="AD48" s="328">
        <v>0</v>
      </c>
      <c r="AE48" s="231">
        <v>0</v>
      </c>
      <c r="AF48" s="328">
        <v>0</v>
      </c>
      <c r="AG48" s="231">
        <v>3</v>
      </c>
      <c r="AH48" s="328">
        <v>2.0552548413240498E-2</v>
      </c>
      <c r="AI48" s="84">
        <v>4141</v>
      </c>
      <c r="AJ48" s="321">
        <v>28.36936765974297</v>
      </c>
      <c r="AK48" s="493">
        <v>10</v>
      </c>
      <c r="AL48" s="328">
        <v>6.8508494710801671E-2</v>
      </c>
      <c r="AM48" s="86">
        <v>12</v>
      </c>
      <c r="AN48" s="328">
        <v>8.2210193652961991E-2</v>
      </c>
      <c r="AO48" s="85">
        <v>22</v>
      </c>
      <c r="AP48" s="328">
        <v>0.15071868836376365</v>
      </c>
      <c r="AQ48" s="84">
        <v>2255</v>
      </c>
      <c r="AR48" s="324">
        <v>15.259127732771057</v>
      </c>
      <c r="AS48" s="86">
        <v>189</v>
      </c>
      <c r="AT48" s="328">
        <v>1.2789246747200578</v>
      </c>
      <c r="AU48" s="85">
        <v>999</v>
      </c>
      <c r="AV48" s="328">
        <v>6.7600304235203037</v>
      </c>
      <c r="AW48" s="83" t="s">
        <v>73</v>
      </c>
    </row>
    <row r="49" spans="1:49" s="82" customFormat="1" ht="36.75" customHeight="1">
      <c r="A49" s="83" t="s">
        <v>74</v>
      </c>
      <c r="B49" s="488">
        <v>729560</v>
      </c>
      <c r="C49" s="85">
        <v>919</v>
      </c>
      <c r="D49" s="328">
        <v>12.596633587367728</v>
      </c>
      <c r="E49" s="231">
        <v>708</v>
      </c>
      <c r="F49" s="328">
        <v>9.7044794122484781</v>
      </c>
      <c r="G49" s="231">
        <v>43</v>
      </c>
      <c r="H49" s="328">
        <v>0.58939634848401778</v>
      </c>
      <c r="I49" s="231">
        <v>168</v>
      </c>
      <c r="J49" s="324">
        <v>2.302757826635232</v>
      </c>
      <c r="K49" s="493">
        <v>4415</v>
      </c>
      <c r="L49" s="328">
        <v>60.78752545434601</v>
      </c>
      <c r="M49" s="354">
        <v>1875</v>
      </c>
      <c r="N49" s="328">
        <v>25.815766755809463</v>
      </c>
      <c r="O49" s="354">
        <v>171</v>
      </c>
      <c r="P49" s="328">
        <v>2.3543979281298228</v>
      </c>
      <c r="Q49" s="354">
        <v>2369</v>
      </c>
      <c r="R49" s="328">
        <v>32.617360770406727</v>
      </c>
      <c r="S49" s="231">
        <v>1639</v>
      </c>
      <c r="T49" s="328">
        <v>22.566422246811573</v>
      </c>
      <c r="U49" s="87">
        <v>577</v>
      </c>
      <c r="V49" s="328">
        <v>7.9443719563210973</v>
      </c>
      <c r="W49" s="354">
        <v>79</v>
      </c>
      <c r="X49" s="328">
        <v>1.0877043059781051</v>
      </c>
      <c r="Y49" s="354">
        <v>983</v>
      </c>
      <c r="Z49" s="328">
        <v>13.534345984512372</v>
      </c>
      <c r="AA49" s="87">
        <v>1</v>
      </c>
      <c r="AB49" s="328">
        <v>1.3768408936431713E-2</v>
      </c>
      <c r="AC49" s="231">
        <v>1</v>
      </c>
      <c r="AD49" s="328">
        <v>1.3768408936431713E-2</v>
      </c>
      <c r="AE49" s="231">
        <v>0</v>
      </c>
      <c r="AF49" s="328">
        <v>0</v>
      </c>
      <c r="AG49" s="231">
        <v>0</v>
      </c>
      <c r="AH49" s="328">
        <v>0</v>
      </c>
      <c r="AI49" s="84">
        <v>6055</v>
      </c>
      <c r="AJ49" s="321">
        <v>83.367716110094008</v>
      </c>
      <c r="AK49" s="493">
        <v>1</v>
      </c>
      <c r="AL49" s="328">
        <v>1.3768408936431713E-2</v>
      </c>
      <c r="AM49" s="86">
        <v>5</v>
      </c>
      <c r="AN49" s="328">
        <v>6.8842044682158557E-2</v>
      </c>
      <c r="AO49" s="85">
        <v>6</v>
      </c>
      <c r="AP49" s="328">
        <v>8.2610453618590263E-2</v>
      </c>
      <c r="AQ49" s="84">
        <v>1106</v>
      </c>
      <c r="AR49" s="324">
        <v>15.159822358681945</v>
      </c>
      <c r="AS49" s="86">
        <v>110</v>
      </c>
      <c r="AT49" s="328">
        <v>1.5077581007730687</v>
      </c>
      <c r="AU49" s="85">
        <v>851</v>
      </c>
      <c r="AV49" s="328">
        <v>11.664564943253469</v>
      </c>
      <c r="AW49" s="83" t="s">
        <v>74</v>
      </c>
    </row>
    <row r="50" spans="1:49" s="82" customFormat="1" ht="36.75" customHeight="1">
      <c r="A50" s="83" t="s">
        <v>75</v>
      </c>
      <c r="B50" s="488">
        <v>8075931</v>
      </c>
      <c r="C50" s="85">
        <v>17896</v>
      </c>
      <c r="D50" s="328">
        <v>22.159674222080405</v>
      </c>
      <c r="E50" s="231">
        <v>14843</v>
      </c>
      <c r="F50" s="328">
        <v>18.379305122839707</v>
      </c>
      <c r="G50" s="231">
        <v>322</v>
      </c>
      <c r="H50" s="328">
        <v>0.39871564033917578</v>
      </c>
      <c r="I50" s="231">
        <v>2731</v>
      </c>
      <c r="J50" s="324">
        <v>3.3816534589015181</v>
      </c>
      <c r="K50" s="493">
        <v>7970</v>
      </c>
      <c r="L50" s="328">
        <v>10.031394362557753</v>
      </c>
      <c r="M50" s="354">
        <v>4935</v>
      </c>
      <c r="N50" s="328">
        <v>6.2114091818346946</v>
      </c>
      <c r="O50" s="354">
        <v>45</v>
      </c>
      <c r="P50" s="328">
        <v>5.6638989500012407E-2</v>
      </c>
      <c r="Q50" s="354">
        <v>2990</v>
      </c>
      <c r="R50" s="328">
        <v>3.7633461912230461</v>
      </c>
      <c r="S50" s="231">
        <v>3030</v>
      </c>
      <c r="T50" s="328">
        <v>3.8136919596675019</v>
      </c>
      <c r="U50" s="87">
        <v>1050</v>
      </c>
      <c r="V50" s="328">
        <v>1.3215764216669563</v>
      </c>
      <c r="W50" s="354">
        <v>35</v>
      </c>
      <c r="X50" s="328">
        <v>4.4052547388898536E-2</v>
      </c>
      <c r="Y50" s="354">
        <v>1945</v>
      </c>
      <c r="Z50" s="328">
        <v>2.4480629906116476</v>
      </c>
      <c r="AA50" s="87">
        <v>22</v>
      </c>
      <c r="AB50" s="328">
        <v>2.7690172644450509E-2</v>
      </c>
      <c r="AC50" s="231">
        <v>18</v>
      </c>
      <c r="AD50" s="328">
        <v>2.2655595800004962E-2</v>
      </c>
      <c r="AE50" s="231">
        <v>0</v>
      </c>
      <c r="AF50" s="328">
        <v>0</v>
      </c>
      <c r="AG50" s="231">
        <v>4</v>
      </c>
      <c r="AH50" s="328">
        <v>5.0345768444455472E-3</v>
      </c>
      <c r="AI50" s="84">
        <v>11022</v>
      </c>
      <c r="AJ50" s="321">
        <v>13.872776494869704</v>
      </c>
      <c r="AK50" s="493">
        <v>22</v>
      </c>
      <c r="AL50" s="328">
        <v>2.7690172644450509E-2</v>
      </c>
      <c r="AM50" s="86">
        <v>24</v>
      </c>
      <c r="AN50" s="328">
        <v>3.0207461066673279E-2</v>
      </c>
      <c r="AO50" s="85">
        <v>46</v>
      </c>
      <c r="AP50" s="328">
        <v>5.7897633711123796E-2</v>
      </c>
      <c r="AQ50" s="84">
        <v>14368</v>
      </c>
      <c r="AR50" s="324">
        <v>17.791137640972909</v>
      </c>
      <c r="AS50" s="86">
        <v>1386</v>
      </c>
      <c r="AT50" s="328">
        <v>1.7162107997207998</v>
      </c>
      <c r="AU50" s="85">
        <v>6058</v>
      </c>
      <c r="AV50" s="328">
        <v>7.5013023266295855</v>
      </c>
      <c r="AW50" s="83" t="s">
        <v>75</v>
      </c>
    </row>
    <row r="51" spans="1:49" s="82" customFormat="1" ht="36.75" customHeight="1">
      <c r="A51" s="83" t="s">
        <v>76</v>
      </c>
      <c r="B51" s="488">
        <v>1134549</v>
      </c>
      <c r="C51" s="85">
        <v>3339</v>
      </c>
      <c r="D51" s="328">
        <v>29.430196492174421</v>
      </c>
      <c r="E51" s="231">
        <v>2607</v>
      </c>
      <c r="F51" s="328">
        <v>22.978293577447957</v>
      </c>
      <c r="G51" s="231">
        <v>115</v>
      </c>
      <c r="H51" s="328">
        <v>1.0136186273135845</v>
      </c>
      <c r="I51" s="231">
        <v>617</v>
      </c>
      <c r="J51" s="324">
        <v>5.4382842874128832</v>
      </c>
      <c r="K51" s="493">
        <v>1031</v>
      </c>
      <c r="L51" s="328">
        <v>9.2605677659187133</v>
      </c>
      <c r="M51" s="354">
        <v>522</v>
      </c>
      <c r="N51" s="328">
        <v>4.6886676758579711</v>
      </c>
      <c r="O51" s="354">
        <v>9</v>
      </c>
      <c r="P51" s="328">
        <v>8.0839097859620193E-2</v>
      </c>
      <c r="Q51" s="354">
        <v>500</v>
      </c>
      <c r="R51" s="328">
        <v>4.4910609922011213</v>
      </c>
      <c r="S51" s="231">
        <v>476</v>
      </c>
      <c r="T51" s="328">
        <v>4.2754900645754681</v>
      </c>
      <c r="U51" s="87">
        <v>124</v>
      </c>
      <c r="V51" s="328">
        <v>1.1137831260658781</v>
      </c>
      <c r="W51" s="354">
        <v>14</v>
      </c>
      <c r="X51" s="328">
        <v>0.12574970778163139</v>
      </c>
      <c r="Y51" s="354">
        <v>338</v>
      </c>
      <c r="Z51" s="328">
        <v>3.0359572307279583</v>
      </c>
      <c r="AA51" s="87">
        <v>0</v>
      </c>
      <c r="AB51" s="328">
        <v>0</v>
      </c>
      <c r="AC51" s="231">
        <v>0</v>
      </c>
      <c r="AD51" s="328">
        <v>0</v>
      </c>
      <c r="AE51" s="231">
        <v>0</v>
      </c>
      <c r="AF51" s="328">
        <v>0</v>
      </c>
      <c r="AG51" s="231">
        <v>0</v>
      </c>
      <c r="AH51" s="328">
        <v>0</v>
      </c>
      <c r="AI51" s="84">
        <v>1507</v>
      </c>
      <c r="AJ51" s="321">
        <v>13.53605783049418</v>
      </c>
      <c r="AK51" s="493">
        <v>6</v>
      </c>
      <c r="AL51" s="328">
        <v>5.3892731906413457E-2</v>
      </c>
      <c r="AM51" s="86">
        <v>1</v>
      </c>
      <c r="AN51" s="328">
        <v>8.9821219844022429E-3</v>
      </c>
      <c r="AO51" s="85">
        <v>7</v>
      </c>
      <c r="AP51" s="328">
        <v>6.2874853890815693E-2</v>
      </c>
      <c r="AQ51" s="84">
        <v>1392</v>
      </c>
      <c r="AR51" s="324">
        <v>12.26919242800443</v>
      </c>
      <c r="AS51" s="86">
        <v>196</v>
      </c>
      <c r="AT51" s="328">
        <v>1.7275587039431526</v>
      </c>
      <c r="AU51" s="85">
        <v>604</v>
      </c>
      <c r="AV51" s="328">
        <v>5.3237013121513481</v>
      </c>
      <c r="AW51" s="83" t="s">
        <v>76</v>
      </c>
    </row>
    <row r="52" spans="1:49" s="82" customFormat="1" ht="36.75" customHeight="1">
      <c r="A52" s="83" t="s">
        <v>77</v>
      </c>
      <c r="B52" s="488">
        <v>1676487</v>
      </c>
      <c r="C52" s="85">
        <v>6406</v>
      </c>
      <c r="D52" s="328">
        <v>38.210854006025691</v>
      </c>
      <c r="E52" s="231">
        <v>5489</v>
      </c>
      <c r="F52" s="328">
        <v>32.741082990801601</v>
      </c>
      <c r="G52" s="231">
        <v>123</v>
      </c>
      <c r="H52" s="328">
        <v>0.73367702821435532</v>
      </c>
      <c r="I52" s="231">
        <v>794</v>
      </c>
      <c r="J52" s="324">
        <v>4.7360939870097418</v>
      </c>
      <c r="K52" s="493">
        <v>1746</v>
      </c>
      <c r="L52" s="328">
        <v>10.559668477212343</v>
      </c>
      <c r="M52" s="354">
        <v>1052</v>
      </c>
      <c r="N52" s="328">
        <v>6.3624119347235872</v>
      </c>
      <c r="O52" s="354">
        <v>24</v>
      </c>
      <c r="P52" s="328">
        <v>0.1451500821609944</v>
      </c>
      <c r="Q52" s="354">
        <v>670</v>
      </c>
      <c r="R52" s="328">
        <v>4.0521064603277601</v>
      </c>
      <c r="S52" s="231">
        <v>827</v>
      </c>
      <c r="T52" s="328">
        <v>5.0016299144642655</v>
      </c>
      <c r="U52" s="87">
        <v>364</v>
      </c>
      <c r="V52" s="328">
        <v>2.2014429127750819</v>
      </c>
      <c r="W52" s="354">
        <v>51</v>
      </c>
      <c r="X52" s="328">
        <v>0.30844392459211312</v>
      </c>
      <c r="Y52" s="354">
        <v>412</v>
      </c>
      <c r="Z52" s="328">
        <v>2.4917430770970705</v>
      </c>
      <c r="AA52" s="87">
        <v>0</v>
      </c>
      <c r="AB52" s="328">
        <v>0</v>
      </c>
      <c r="AC52" s="231">
        <v>0</v>
      </c>
      <c r="AD52" s="328">
        <v>0</v>
      </c>
      <c r="AE52" s="231">
        <v>0</v>
      </c>
      <c r="AF52" s="328">
        <v>0</v>
      </c>
      <c r="AG52" s="231">
        <v>0</v>
      </c>
      <c r="AH52" s="328">
        <v>0</v>
      </c>
      <c r="AI52" s="84">
        <v>2573</v>
      </c>
      <c r="AJ52" s="321">
        <v>15.561298391676608</v>
      </c>
      <c r="AK52" s="493">
        <v>11</v>
      </c>
      <c r="AL52" s="328">
        <v>6.6527120990455768E-2</v>
      </c>
      <c r="AM52" s="86">
        <v>18</v>
      </c>
      <c r="AN52" s="328">
        <v>0.1088625616207458</v>
      </c>
      <c r="AO52" s="85">
        <v>29</v>
      </c>
      <c r="AP52" s="328">
        <v>0.17538968261120158</v>
      </c>
      <c r="AQ52" s="84">
        <v>2334</v>
      </c>
      <c r="AR52" s="324">
        <v>13.921968974408987</v>
      </c>
      <c r="AS52" s="86">
        <v>210</v>
      </c>
      <c r="AT52" s="328">
        <v>1.2526193164635335</v>
      </c>
      <c r="AU52" s="85">
        <v>871</v>
      </c>
      <c r="AV52" s="328">
        <v>5.1953877363797032</v>
      </c>
      <c r="AW52" s="83" t="s">
        <v>77</v>
      </c>
    </row>
    <row r="53" spans="1:49" s="82" customFormat="1" ht="36.75" customHeight="1">
      <c r="A53" s="83" t="s">
        <v>78</v>
      </c>
      <c r="B53" s="488">
        <v>2394075</v>
      </c>
      <c r="C53" s="85">
        <v>7024</v>
      </c>
      <c r="D53" s="328">
        <v>29.339097563777241</v>
      </c>
      <c r="E53" s="231">
        <v>5973</v>
      </c>
      <c r="F53" s="328">
        <v>24.949093073525265</v>
      </c>
      <c r="G53" s="231">
        <v>61</v>
      </c>
      <c r="H53" s="328">
        <v>0.25479569353508141</v>
      </c>
      <c r="I53" s="231">
        <v>990</v>
      </c>
      <c r="J53" s="324">
        <v>4.1352087967168947</v>
      </c>
      <c r="K53" s="493">
        <v>1904</v>
      </c>
      <c r="L53" s="328">
        <v>8.127246037433995</v>
      </c>
      <c r="M53" s="354">
        <v>1167</v>
      </c>
      <c r="N53" s="328">
        <v>4.9813530071877477</v>
      </c>
      <c r="O53" s="354">
        <v>28</v>
      </c>
      <c r="P53" s="328">
        <v>0.11951832407991168</v>
      </c>
      <c r="Q53" s="354">
        <v>709</v>
      </c>
      <c r="R53" s="328">
        <v>3.0263747061663353</v>
      </c>
      <c r="S53" s="231">
        <v>915</v>
      </c>
      <c r="T53" s="328">
        <v>3.9056880904685425</v>
      </c>
      <c r="U53" s="87">
        <v>424</v>
      </c>
      <c r="V53" s="328">
        <v>1.8098489074958055</v>
      </c>
      <c r="W53" s="354">
        <v>13</v>
      </c>
      <c r="X53" s="328">
        <v>5.549065046567328E-2</v>
      </c>
      <c r="Y53" s="354">
        <v>478</v>
      </c>
      <c r="Z53" s="328">
        <v>2.0403485325070636</v>
      </c>
      <c r="AA53" s="87">
        <v>11</v>
      </c>
      <c r="AB53" s="328">
        <v>4.6953627317108164E-2</v>
      </c>
      <c r="AC53" s="231">
        <v>9</v>
      </c>
      <c r="AD53" s="328">
        <v>3.8416604168543041E-2</v>
      </c>
      <c r="AE53" s="231">
        <v>0</v>
      </c>
      <c r="AF53" s="328">
        <v>0</v>
      </c>
      <c r="AG53" s="231">
        <v>2</v>
      </c>
      <c r="AH53" s="328">
        <v>8.5370231485651198E-3</v>
      </c>
      <c r="AI53" s="84">
        <v>2830</v>
      </c>
      <c r="AJ53" s="321">
        <v>12.079887755219644</v>
      </c>
      <c r="AK53" s="493">
        <v>6</v>
      </c>
      <c r="AL53" s="328">
        <v>2.5611069445695363E-2</v>
      </c>
      <c r="AM53" s="86">
        <v>20</v>
      </c>
      <c r="AN53" s="328">
        <v>8.5370231485651191E-2</v>
      </c>
      <c r="AO53" s="85">
        <v>26</v>
      </c>
      <c r="AP53" s="328">
        <v>0.11098130093134656</v>
      </c>
      <c r="AQ53" s="84">
        <v>3807</v>
      </c>
      <c r="AR53" s="324">
        <v>15.901757463738603</v>
      </c>
      <c r="AS53" s="86">
        <v>403</v>
      </c>
      <c r="AT53" s="328">
        <v>1.6833223687645542</v>
      </c>
      <c r="AU53" s="85">
        <v>1930</v>
      </c>
      <c r="AV53" s="328">
        <v>8.0615686643066731</v>
      </c>
      <c r="AW53" s="83" t="s">
        <v>78</v>
      </c>
    </row>
    <row r="54" spans="1:49" s="82" customFormat="1" ht="36.75" customHeight="1">
      <c r="A54" s="83" t="s">
        <v>79</v>
      </c>
      <c r="B54" s="488">
        <v>1271288</v>
      </c>
      <c r="C54" s="85">
        <v>4423</v>
      </c>
      <c r="D54" s="328">
        <v>34.791487058793912</v>
      </c>
      <c r="E54" s="231">
        <v>3560</v>
      </c>
      <c r="F54" s="328">
        <v>28.003096072644436</v>
      </c>
      <c r="G54" s="231">
        <v>174</v>
      </c>
      <c r="H54" s="328">
        <v>1.3686906507416101</v>
      </c>
      <c r="I54" s="231">
        <v>689</v>
      </c>
      <c r="J54" s="324">
        <v>5.4197003354078701</v>
      </c>
      <c r="K54" s="493">
        <v>1187</v>
      </c>
      <c r="L54" s="328">
        <v>9.4524782693868694</v>
      </c>
      <c r="M54" s="354">
        <v>842</v>
      </c>
      <c r="N54" s="328">
        <v>6.7051278035583364</v>
      </c>
      <c r="O54" s="354">
        <v>6</v>
      </c>
      <c r="P54" s="328">
        <v>4.7780008101365817E-2</v>
      </c>
      <c r="Q54" s="354">
        <v>339</v>
      </c>
      <c r="R54" s="328">
        <v>2.6995704577271686</v>
      </c>
      <c r="S54" s="231">
        <v>420</v>
      </c>
      <c r="T54" s="328">
        <v>3.3446005670956067</v>
      </c>
      <c r="U54" s="87">
        <v>168</v>
      </c>
      <c r="V54" s="328">
        <v>1.3378402268382426</v>
      </c>
      <c r="W54" s="354">
        <v>17</v>
      </c>
      <c r="X54" s="328">
        <v>0.13537668962053648</v>
      </c>
      <c r="Y54" s="354">
        <v>235</v>
      </c>
      <c r="Z54" s="328">
        <v>1.8713836506368275</v>
      </c>
      <c r="AA54" s="87">
        <v>1</v>
      </c>
      <c r="AB54" s="328">
        <v>7.963334683560969E-3</v>
      </c>
      <c r="AC54" s="231">
        <v>1</v>
      </c>
      <c r="AD54" s="328">
        <v>7.963334683560969E-3</v>
      </c>
      <c r="AE54" s="231">
        <v>0</v>
      </c>
      <c r="AF54" s="328">
        <v>0</v>
      </c>
      <c r="AG54" s="231">
        <v>0</v>
      </c>
      <c r="AH54" s="328">
        <v>0</v>
      </c>
      <c r="AI54" s="84">
        <v>1608</v>
      </c>
      <c r="AJ54" s="321">
        <v>12.805042171166038</v>
      </c>
      <c r="AK54" s="493">
        <v>4</v>
      </c>
      <c r="AL54" s="328">
        <v>3.1853338734243876E-2</v>
      </c>
      <c r="AM54" s="86">
        <v>7</v>
      </c>
      <c r="AN54" s="328">
        <v>5.5743342784926778E-2</v>
      </c>
      <c r="AO54" s="85">
        <v>11</v>
      </c>
      <c r="AP54" s="328">
        <v>8.759668151917066E-2</v>
      </c>
      <c r="AQ54" s="84">
        <v>1986</v>
      </c>
      <c r="AR54" s="324">
        <v>15.621951910188722</v>
      </c>
      <c r="AS54" s="86">
        <v>171</v>
      </c>
      <c r="AT54" s="328">
        <v>1.3450925360736514</v>
      </c>
      <c r="AU54" s="85">
        <v>765</v>
      </c>
      <c r="AV54" s="328">
        <v>6.0175192403294933</v>
      </c>
      <c r="AW54" s="83" t="s">
        <v>79</v>
      </c>
    </row>
    <row r="55" spans="1:49" s="82" customFormat="1" ht="36.75" customHeight="1">
      <c r="A55" s="83" t="s">
        <v>80</v>
      </c>
      <c r="B55" s="488">
        <v>1292588</v>
      </c>
      <c r="C55" s="85">
        <v>7080</v>
      </c>
      <c r="D55" s="328">
        <v>54.77383358038292</v>
      </c>
      <c r="E55" s="231">
        <v>6200</v>
      </c>
      <c r="F55" s="328">
        <v>47.965786468696905</v>
      </c>
      <c r="G55" s="231">
        <v>123</v>
      </c>
      <c r="H55" s="328">
        <v>0.95157931220156766</v>
      </c>
      <c r="I55" s="231">
        <v>757</v>
      </c>
      <c r="J55" s="324">
        <v>5.8564677994844452</v>
      </c>
      <c r="K55" s="493">
        <v>2218</v>
      </c>
      <c r="L55" s="328">
        <v>17.397793194257314</v>
      </c>
      <c r="M55" s="354">
        <v>1049</v>
      </c>
      <c r="N55" s="328">
        <v>8.2282619751018586</v>
      </c>
      <c r="O55" s="354">
        <v>9</v>
      </c>
      <c r="P55" s="328">
        <v>7.0595193304019754E-2</v>
      </c>
      <c r="Q55" s="354">
        <v>1160</v>
      </c>
      <c r="R55" s="328">
        <v>9.0989360258514367</v>
      </c>
      <c r="S55" s="231">
        <v>1019</v>
      </c>
      <c r="T55" s="328">
        <v>7.9929446640884603</v>
      </c>
      <c r="U55" s="87">
        <v>342</v>
      </c>
      <c r="V55" s="328">
        <v>2.6826173455527513</v>
      </c>
      <c r="W55" s="354">
        <v>7</v>
      </c>
      <c r="X55" s="328">
        <v>5.4907372569793146E-2</v>
      </c>
      <c r="Y55" s="354">
        <v>670</v>
      </c>
      <c r="Z55" s="328">
        <v>5.2554199459659152</v>
      </c>
      <c r="AA55" s="87">
        <v>3</v>
      </c>
      <c r="AB55" s="328">
        <v>2.3531731101339919E-2</v>
      </c>
      <c r="AC55" s="231">
        <v>3</v>
      </c>
      <c r="AD55" s="328">
        <v>2.3531731101339919E-2</v>
      </c>
      <c r="AE55" s="231">
        <v>0</v>
      </c>
      <c r="AF55" s="328">
        <v>0</v>
      </c>
      <c r="AG55" s="231">
        <v>0</v>
      </c>
      <c r="AH55" s="328">
        <v>0</v>
      </c>
      <c r="AI55" s="84">
        <v>3240</v>
      </c>
      <c r="AJ55" s="321">
        <v>25.414269589447112</v>
      </c>
      <c r="AK55" s="493">
        <v>12</v>
      </c>
      <c r="AL55" s="328">
        <v>9.4126924405359677E-2</v>
      </c>
      <c r="AM55" s="86">
        <v>3</v>
      </c>
      <c r="AN55" s="328">
        <v>2.3531731101339919E-2</v>
      </c>
      <c r="AO55" s="85">
        <v>15</v>
      </c>
      <c r="AP55" s="328">
        <v>0.11765865550669961</v>
      </c>
      <c r="AQ55" s="84">
        <v>2497</v>
      </c>
      <c r="AR55" s="324">
        <v>19.317833679409063</v>
      </c>
      <c r="AS55" s="86">
        <v>187</v>
      </c>
      <c r="AT55" s="328">
        <v>1.4467100112332778</v>
      </c>
      <c r="AU55" s="85">
        <v>3376</v>
      </c>
      <c r="AV55" s="328">
        <v>26.118144373922703</v>
      </c>
      <c r="AW55" s="83" t="s">
        <v>80</v>
      </c>
    </row>
    <row r="56" spans="1:49" s="82" customFormat="1" ht="36.75" customHeight="1">
      <c r="A56" s="83" t="s">
        <v>81</v>
      </c>
      <c r="B56" s="488">
        <v>2106045</v>
      </c>
      <c r="C56" s="85">
        <v>9098</v>
      </c>
      <c r="D56" s="328">
        <v>43.199456801730257</v>
      </c>
      <c r="E56" s="231">
        <v>7562</v>
      </c>
      <c r="F56" s="328">
        <v>35.906165347843945</v>
      </c>
      <c r="G56" s="231">
        <v>122</v>
      </c>
      <c r="H56" s="328">
        <v>0.57928486808211599</v>
      </c>
      <c r="I56" s="231">
        <v>1414</v>
      </c>
      <c r="J56" s="324">
        <v>6.7140065858041975</v>
      </c>
      <c r="K56" s="493">
        <v>1291</v>
      </c>
      <c r="L56" s="328">
        <v>6.6742778364172946</v>
      </c>
      <c r="M56" s="354">
        <v>822</v>
      </c>
      <c r="N56" s="328">
        <v>4.2496176464252642</v>
      </c>
      <c r="O56" s="354">
        <v>16</v>
      </c>
      <c r="P56" s="328">
        <v>8.271761842190295E-2</v>
      </c>
      <c r="Q56" s="354">
        <v>453</v>
      </c>
      <c r="R56" s="328">
        <v>2.3419425715701272</v>
      </c>
      <c r="S56" s="231">
        <v>581</v>
      </c>
      <c r="T56" s="328">
        <v>3.0036835189453508</v>
      </c>
      <c r="U56" s="87">
        <v>280</v>
      </c>
      <c r="V56" s="328">
        <v>1.4475583223833017</v>
      </c>
      <c r="W56" s="354">
        <v>9</v>
      </c>
      <c r="X56" s="328">
        <v>4.6528660362320416E-2</v>
      </c>
      <c r="Y56" s="354">
        <v>292</v>
      </c>
      <c r="Z56" s="328">
        <v>1.5095965361997288</v>
      </c>
      <c r="AA56" s="87">
        <v>1</v>
      </c>
      <c r="AB56" s="328">
        <v>5.1698511513689344E-3</v>
      </c>
      <c r="AC56" s="231">
        <v>0</v>
      </c>
      <c r="AD56" s="328">
        <v>0</v>
      </c>
      <c r="AE56" s="231">
        <v>0</v>
      </c>
      <c r="AF56" s="328">
        <v>0</v>
      </c>
      <c r="AG56" s="231">
        <v>1</v>
      </c>
      <c r="AH56" s="328">
        <v>5.1698511513689344E-3</v>
      </c>
      <c r="AI56" s="84">
        <v>1873</v>
      </c>
      <c r="AJ56" s="321">
        <v>9.6831312065140143</v>
      </c>
      <c r="AK56" s="493">
        <v>11</v>
      </c>
      <c r="AL56" s="328">
        <v>5.6868362665058278E-2</v>
      </c>
      <c r="AM56" s="86">
        <v>5</v>
      </c>
      <c r="AN56" s="328">
        <v>2.5849255756844672E-2</v>
      </c>
      <c r="AO56" s="85">
        <v>16</v>
      </c>
      <c r="AP56" s="328">
        <v>8.271761842190295E-2</v>
      </c>
      <c r="AQ56" s="84">
        <v>3956</v>
      </c>
      <c r="AR56" s="324">
        <v>18.784024083056156</v>
      </c>
      <c r="AS56" s="86">
        <v>202</v>
      </c>
      <c r="AT56" s="328">
        <v>0.9591437979720282</v>
      </c>
      <c r="AU56" s="85">
        <v>2453</v>
      </c>
      <c r="AV56" s="328">
        <v>11.64742443774943</v>
      </c>
      <c r="AW56" s="83" t="s">
        <v>81</v>
      </c>
    </row>
    <row r="57" spans="1:49" s="82" customFormat="1" ht="36.75" customHeight="1" thickBot="1">
      <c r="A57" s="88" t="s">
        <v>82</v>
      </c>
      <c r="B57" s="489">
        <v>1591954</v>
      </c>
      <c r="C57" s="90">
        <v>10215</v>
      </c>
      <c r="D57" s="329">
        <v>64.166426919370792</v>
      </c>
      <c r="E57" s="232">
        <v>8649</v>
      </c>
      <c r="F57" s="329">
        <v>54.329459268295444</v>
      </c>
      <c r="G57" s="232">
        <v>178</v>
      </c>
      <c r="H57" s="329">
        <v>1.1181227598284875</v>
      </c>
      <c r="I57" s="232">
        <v>1388</v>
      </c>
      <c r="J57" s="325">
        <v>8.7188448912468584</v>
      </c>
      <c r="K57" s="494">
        <v>1330</v>
      </c>
      <c r="L57" s="329">
        <v>8.5138217308151454</v>
      </c>
      <c r="M57" s="355">
        <v>819</v>
      </c>
      <c r="N57" s="329">
        <v>5.2427218026598528</v>
      </c>
      <c r="O57" s="355">
        <v>44</v>
      </c>
      <c r="P57" s="329">
        <v>0.28166026778636571</v>
      </c>
      <c r="Q57" s="355">
        <v>467</v>
      </c>
      <c r="R57" s="329">
        <v>2.9894396603689271</v>
      </c>
      <c r="S57" s="232">
        <v>1863</v>
      </c>
      <c r="T57" s="329">
        <v>11.92575179286362</v>
      </c>
      <c r="U57" s="92">
        <v>792</v>
      </c>
      <c r="V57" s="329">
        <v>5.0698848201545825</v>
      </c>
      <c r="W57" s="355">
        <v>58</v>
      </c>
      <c r="X57" s="329">
        <v>0.37127944390020934</v>
      </c>
      <c r="Y57" s="355">
        <v>1013</v>
      </c>
      <c r="Z57" s="329">
        <v>6.4845875288088282</v>
      </c>
      <c r="AA57" s="92">
        <v>43</v>
      </c>
      <c r="AB57" s="329">
        <v>0.27525889806394832</v>
      </c>
      <c r="AC57" s="232">
        <v>43</v>
      </c>
      <c r="AD57" s="329">
        <v>0.27525889806394832</v>
      </c>
      <c r="AE57" s="232">
        <v>0</v>
      </c>
      <c r="AF57" s="329">
        <v>0</v>
      </c>
      <c r="AG57" s="232">
        <v>0</v>
      </c>
      <c r="AH57" s="329">
        <v>0</v>
      </c>
      <c r="AI57" s="89">
        <v>3236</v>
      </c>
      <c r="AJ57" s="322">
        <v>20.714832421742713</v>
      </c>
      <c r="AK57" s="494">
        <v>19</v>
      </c>
      <c r="AL57" s="329">
        <v>0.12162602472593065</v>
      </c>
      <c r="AM57" s="91">
        <v>29</v>
      </c>
      <c r="AN57" s="329">
        <v>0.18563972195010467</v>
      </c>
      <c r="AO57" s="90">
        <v>48</v>
      </c>
      <c r="AP57" s="329">
        <v>0.30726574667603535</v>
      </c>
      <c r="AQ57" s="89">
        <v>5282</v>
      </c>
      <c r="AR57" s="325">
        <v>33.179350659629613</v>
      </c>
      <c r="AS57" s="91">
        <v>288</v>
      </c>
      <c r="AT57" s="329">
        <v>1.8090974990483393</v>
      </c>
      <c r="AU57" s="90">
        <v>1664</v>
      </c>
      <c r="AV57" s="329">
        <v>10.452563327834849</v>
      </c>
      <c r="AW57" s="88" t="s">
        <v>102</v>
      </c>
    </row>
    <row r="58" spans="1:49" ht="36.75" customHeight="1">
      <c r="A58" s="243" t="s">
        <v>161</v>
      </c>
      <c r="B58" s="93"/>
      <c r="C58" s="93"/>
      <c r="D58" s="93"/>
      <c r="E58" s="93"/>
      <c r="F58" s="93"/>
      <c r="G58" s="93"/>
      <c r="H58" s="93"/>
      <c r="I58" s="93"/>
      <c r="J58" s="93"/>
      <c r="K58" s="93"/>
      <c r="L58" s="93"/>
      <c r="M58" s="93"/>
      <c r="N58" s="93"/>
      <c r="O58" s="93"/>
      <c r="P58" s="93"/>
      <c r="Q58" s="93"/>
      <c r="R58" s="93"/>
      <c r="S58" s="93"/>
      <c r="T58" s="93"/>
    </row>
  </sheetData>
  <mergeCells count="22">
    <mergeCell ref="AW4:AW8"/>
    <mergeCell ref="AK7:AL8"/>
    <mergeCell ref="AM7:AN8"/>
    <mergeCell ref="AO7:AP8"/>
    <mergeCell ref="AI7:AJ8"/>
    <mergeCell ref="AC8:AD8"/>
    <mergeCell ref="AE8:AF8"/>
    <mergeCell ref="AG8:AH8"/>
    <mergeCell ref="U8:V8"/>
    <mergeCell ref="W8:X8"/>
    <mergeCell ref="A4:A8"/>
    <mergeCell ref="B5:B8"/>
    <mergeCell ref="K7:L8"/>
    <mergeCell ref="AA7:AB8"/>
    <mergeCell ref="S7:T8"/>
    <mergeCell ref="O8:P8"/>
    <mergeCell ref="E7:F8"/>
    <mergeCell ref="G7:H8"/>
    <mergeCell ref="I7:J8"/>
    <mergeCell ref="C5:D8"/>
    <mergeCell ref="M8:N8"/>
    <mergeCell ref="Q8:R8"/>
  </mergeCells>
  <phoneticPr fontId="2"/>
  <printOptions horizontalCentered="1"/>
  <pageMargins left="0" right="0" top="0.59055118110236227" bottom="0.47244094488188981" header="0" footer="0.39370078740157483"/>
  <pageSetup paperSize="9" scale="27" firstPageNumber="3" orientation="landscape" useFirstPageNumber="1" verticalDpi="1200" r:id="rId1"/>
  <headerFooter alignWithMargins="0">
    <oddFooter>&amp;R&amp;20－&amp;P－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Z59"/>
  <sheetViews>
    <sheetView showGridLines="0" zoomScale="40" zoomScaleNormal="40" zoomScaleSheetLayoutView="70" workbookViewId="0"/>
  </sheetViews>
  <sheetFormatPr defaultRowHeight="13.5"/>
  <cols>
    <col min="1" max="1" width="20.625" style="94" customWidth="1"/>
    <col min="2" max="25" width="17.5" style="42" customWidth="1"/>
    <col min="26" max="26" width="20.625" style="42" customWidth="1"/>
    <col min="27" max="16384" width="9" style="42"/>
  </cols>
  <sheetData>
    <row r="1" spans="1:26" s="216" customFormat="1" ht="32.25">
      <c r="A1" s="189" t="s">
        <v>35</v>
      </c>
      <c r="B1" s="214"/>
      <c r="C1" s="214"/>
      <c r="D1" s="214"/>
      <c r="E1" s="214"/>
      <c r="F1" s="214"/>
      <c r="G1" s="214"/>
      <c r="H1" s="214"/>
      <c r="I1" s="214"/>
      <c r="J1" s="214"/>
      <c r="K1" s="214"/>
      <c r="L1" s="214"/>
      <c r="M1" s="214"/>
      <c r="N1" s="214"/>
      <c r="O1" s="214"/>
      <c r="P1" s="214"/>
      <c r="Q1" s="214"/>
      <c r="R1" s="214"/>
      <c r="S1" s="214"/>
      <c r="T1" s="214"/>
      <c r="U1" s="214"/>
      <c r="V1" s="214"/>
      <c r="W1" s="214"/>
      <c r="X1" s="214"/>
      <c r="Y1" s="214"/>
      <c r="Z1" s="215"/>
    </row>
    <row r="2" spans="1:26" s="190" customFormat="1" ht="25.5" customHeight="1">
      <c r="Z2" s="43" t="s">
        <v>105</v>
      </c>
    </row>
    <row r="3" spans="1:26" s="193" customFormat="1" ht="25.5" customHeight="1" thickBot="1">
      <c r="A3" s="191" t="s">
        <v>202</v>
      </c>
      <c r="B3" s="191"/>
      <c r="C3" s="191"/>
      <c r="D3" s="191"/>
      <c r="E3" s="191"/>
      <c r="F3" s="191"/>
      <c r="G3" s="44"/>
      <c r="H3" s="44"/>
      <c r="I3" s="44"/>
      <c r="J3" s="44"/>
      <c r="K3" s="195"/>
      <c r="L3" s="195"/>
      <c r="M3" s="195"/>
      <c r="N3" s="195"/>
      <c r="O3" s="195"/>
      <c r="P3" s="195"/>
      <c r="Q3" s="195"/>
      <c r="R3" s="195"/>
      <c r="S3" s="195"/>
      <c r="T3" s="195"/>
      <c r="U3" s="195"/>
      <c r="V3" s="195"/>
      <c r="W3" s="195"/>
      <c r="X3" s="195"/>
      <c r="Y3" s="195"/>
      <c r="Z3" s="44" t="s">
        <v>209</v>
      </c>
    </row>
    <row r="4" spans="1:26" s="53" customFormat="1" ht="33.75" customHeight="1" thickBot="1">
      <c r="A4" s="691" t="s">
        <v>207</v>
      </c>
      <c r="B4" s="217" t="s">
        <v>83</v>
      </c>
      <c r="C4" s="218"/>
      <c r="D4" s="233"/>
      <c r="E4" s="233"/>
      <c r="F4" s="246"/>
      <c r="G4" s="47" t="s">
        <v>84</v>
      </c>
      <c r="H4" s="47"/>
      <c r="I4" s="47"/>
      <c r="J4" s="47"/>
      <c r="K4" s="49"/>
      <c r="L4" s="47"/>
      <c r="M4" s="47"/>
      <c r="N4" s="51"/>
      <c r="O4" s="51"/>
      <c r="P4" s="51"/>
      <c r="Q4" s="51"/>
      <c r="R4" s="51"/>
      <c r="S4" s="51"/>
      <c r="T4" s="51"/>
      <c r="U4" s="47"/>
      <c r="V4" s="51"/>
      <c r="W4" s="49"/>
      <c r="X4" s="49"/>
      <c r="Y4" s="49"/>
      <c r="Z4" s="691" t="s">
        <v>207</v>
      </c>
    </row>
    <row r="5" spans="1:26" s="53" customFormat="1" ht="33.75" customHeight="1" thickBot="1">
      <c r="A5" s="692"/>
      <c r="B5" s="734" t="s">
        <v>85</v>
      </c>
      <c r="C5" s="741" t="s">
        <v>86</v>
      </c>
      <c r="D5" s="253"/>
      <c r="E5" s="253"/>
      <c r="F5" s="254"/>
      <c r="G5" s="234" t="s">
        <v>87</v>
      </c>
      <c r="H5" s="49"/>
      <c r="I5" s="49"/>
      <c r="J5" s="49"/>
      <c r="K5" s="49"/>
      <c r="L5" s="47"/>
      <c r="M5" s="47"/>
      <c r="N5" s="51"/>
      <c r="O5" s="51"/>
      <c r="P5" s="51"/>
      <c r="Q5" s="51"/>
      <c r="R5" s="51"/>
      <c r="S5" s="51"/>
      <c r="T5" s="47"/>
      <c r="U5" s="47"/>
      <c r="V5" s="51"/>
      <c r="W5" s="49" t="s">
        <v>88</v>
      </c>
      <c r="X5" s="49"/>
      <c r="Y5" s="49"/>
      <c r="Z5" s="692"/>
    </row>
    <row r="6" spans="1:26" s="53" customFormat="1" ht="33.75" customHeight="1" thickBot="1">
      <c r="A6" s="692"/>
      <c r="B6" s="735"/>
      <c r="C6" s="742"/>
      <c r="D6" s="255"/>
      <c r="E6" s="255"/>
      <c r="F6" s="256"/>
      <c r="G6" s="234" t="s">
        <v>89</v>
      </c>
      <c r="H6" s="49"/>
      <c r="I6" s="49"/>
      <c r="J6" s="49"/>
      <c r="K6" s="49"/>
      <c r="L6" s="47"/>
      <c r="M6" s="47"/>
      <c r="N6" s="51"/>
      <c r="O6" s="51"/>
      <c r="P6" s="51"/>
      <c r="Q6" s="51"/>
      <c r="R6" s="51"/>
      <c r="S6" s="51"/>
      <c r="T6" s="49" t="s">
        <v>90</v>
      </c>
      <c r="U6" s="47"/>
      <c r="V6" s="51"/>
      <c r="W6" s="56"/>
      <c r="X6" s="56"/>
      <c r="Y6" s="691" t="s">
        <v>96</v>
      </c>
      <c r="Z6" s="692"/>
    </row>
    <row r="7" spans="1:26" s="53" customFormat="1" ht="33.75" customHeight="1">
      <c r="A7" s="692"/>
      <c r="B7" s="735"/>
      <c r="C7" s="742"/>
      <c r="D7" s="737" t="s">
        <v>97</v>
      </c>
      <c r="E7" s="737" t="s">
        <v>124</v>
      </c>
      <c r="F7" s="739" t="s">
        <v>98</v>
      </c>
      <c r="G7" s="727" t="s">
        <v>91</v>
      </c>
      <c r="H7" s="468"/>
      <c r="I7" s="468"/>
      <c r="J7" s="468"/>
      <c r="K7" s="722" t="s">
        <v>86</v>
      </c>
      <c r="L7" s="251"/>
      <c r="M7" s="58"/>
      <c r="N7" s="58"/>
      <c r="O7" s="722" t="s">
        <v>92</v>
      </c>
      <c r="P7" s="359"/>
      <c r="Q7" s="468"/>
      <c r="R7" s="468"/>
      <c r="S7" s="691" t="s">
        <v>93</v>
      </c>
      <c r="T7" s="697" t="s">
        <v>91</v>
      </c>
      <c r="U7" s="731" t="s">
        <v>86</v>
      </c>
      <c r="V7" s="698" t="s">
        <v>93</v>
      </c>
      <c r="W7" s="60" t="s">
        <v>94</v>
      </c>
      <c r="X7" s="60" t="s">
        <v>95</v>
      </c>
      <c r="Y7" s="692"/>
      <c r="Z7" s="692"/>
    </row>
    <row r="8" spans="1:26" s="53" customFormat="1" ht="33.75" customHeight="1" thickBot="1">
      <c r="A8" s="693"/>
      <c r="B8" s="736"/>
      <c r="C8" s="743"/>
      <c r="D8" s="738"/>
      <c r="E8" s="738"/>
      <c r="F8" s="740"/>
      <c r="G8" s="733"/>
      <c r="H8" s="472" t="s">
        <v>138</v>
      </c>
      <c r="I8" s="472" t="s">
        <v>124</v>
      </c>
      <c r="J8" s="472" t="s">
        <v>98</v>
      </c>
      <c r="K8" s="723"/>
      <c r="L8" s="472" t="s">
        <v>138</v>
      </c>
      <c r="M8" s="472" t="s">
        <v>124</v>
      </c>
      <c r="N8" s="472" t="s">
        <v>98</v>
      </c>
      <c r="O8" s="723"/>
      <c r="P8" s="472" t="s">
        <v>138</v>
      </c>
      <c r="Q8" s="472" t="s">
        <v>124</v>
      </c>
      <c r="R8" s="473" t="s">
        <v>98</v>
      </c>
      <c r="S8" s="693"/>
      <c r="T8" s="699"/>
      <c r="U8" s="732"/>
      <c r="V8" s="724"/>
      <c r="W8" s="469"/>
      <c r="X8" s="469"/>
      <c r="Y8" s="693"/>
      <c r="Z8" s="693"/>
    </row>
    <row r="9" spans="1:26" s="53" customFormat="1" ht="12" customHeight="1">
      <c r="A9" s="465"/>
      <c r="B9" s="64" t="s">
        <v>193</v>
      </c>
      <c r="C9" s="64" t="s">
        <v>107</v>
      </c>
      <c r="D9" s="67" t="s">
        <v>126</v>
      </c>
      <c r="E9" s="67" t="s">
        <v>126</v>
      </c>
      <c r="F9" s="69" t="s">
        <v>126</v>
      </c>
      <c r="G9" s="115" t="s">
        <v>107</v>
      </c>
      <c r="H9" s="68" t="s">
        <v>126</v>
      </c>
      <c r="I9" s="68" t="s">
        <v>126</v>
      </c>
      <c r="J9" s="68" t="s">
        <v>126</v>
      </c>
      <c r="K9" s="68" t="s">
        <v>193</v>
      </c>
      <c r="L9" s="67" t="s">
        <v>193</v>
      </c>
      <c r="M9" s="68" t="s">
        <v>126</v>
      </c>
      <c r="N9" s="68" t="s">
        <v>107</v>
      </c>
      <c r="O9" s="69" t="s">
        <v>107</v>
      </c>
      <c r="P9" s="67" t="s">
        <v>126</v>
      </c>
      <c r="Q9" s="67" t="s">
        <v>126</v>
      </c>
      <c r="R9" s="65" t="s">
        <v>126</v>
      </c>
      <c r="S9" s="64" t="s">
        <v>107</v>
      </c>
      <c r="T9" s="115" t="s">
        <v>107</v>
      </c>
      <c r="U9" s="69" t="s">
        <v>107</v>
      </c>
      <c r="V9" s="64" t="s">
        <v>193</v>
      </c>
      <c r="W9" s="64" t="s">
        <v>107</v>
      </c>
      <c r="X9" s="64" t="s">
        <v>193</v>
      </c>
      <c r="Y9" s="64" t="s">
        <v>107</v>
      </c>
      <c r="Z9" s="465"/>
    </row>
    <row r="10" spans="1:26" s="55" customFormat="1" ht="33.75" customHeight="1" thickBot="1">
      <c r="A10" s="54" t="s">
        <v>99</v>
      </c>
      <c r="B10" s="330">
        <v>3.3843197956619377</v>
      </c>
      <c r="C10" s="333">
        <v>-11.503801479261924</v>
      </c>
      <c r="D10" s="332">
        <v>-1.9898054029987122</v>
      </c>
      <c r="E10" s="332">
        <v>-80.76892499960249</v>
      </c>
      <c r="F10" s="356">
        <v>-8.9350763270428075</v>
      </c>
      <c r="G10" s="333">
        <v>-1.2110934558224642</v>
      </c>
      <c r="H10" s="332">
        <v>1.9237966317633379</v>
      </c>
      <c r="I10" s="332">
        <v>8.8809368900455468</v>
      </c>
      <c r="J10" s="332">
        <v>-5.6345949549024112</v>
      </c>
      <c r="K10" s="332">
        <v>-1.540142097518256</v>
      </c>
      <c r="L10" s="332">
        <v>9.1880623796078709</v>
      </c>
      <c r="M10" s="332">
        <v>8.0611169652265602</v>
      </c>
      <c r="N10" s="332">
        <v>-7.5252909516160855</v>
      </c>
      <c r="O10" s="332">
        <v>5.9873949579831987</v>
      </c>
      <c r="P10" s="332">
        <v>-1.8987341772151893</v>
      </c>
      <c r="Q10" s="332" t="s">
        <v>22</v>
      </c>
      <c r="R10" s="356">
        <v>21.943573667711604</v>
      </c>
      <c r="S10" s="333">
        <v>-1.2990719216157203</v>
      </c>
      <c r="T10" s="333">
        <v>-10</v>
      </c>
      <c r="U10" s="356">
        <v>-28.480509148766913</v>
      </c>
      <c r="V10" s="333">
        <v>-20.719889247808027</v>
      </c>
      <c r="W10" s="333">
        <v>6.1735509853333923</v>
      </c>
      <c r="X10" s="333">
        <v>-26.625713874358112</v>
      </c>
      <c r="Y10" s="333">
        <v>15.467018142896322</v>
      </c>
      <c r="Z10" s="467" t="s">
        <v>99</v>
      </c>
    </row>
    <row r="11" spans="1:26" s="219" customFormat="1" ht="33.75" customHeight="1">
      <c r="A11" s="77" t="s">
        <v>100</v>
      </c>
      <c r="B11" s="499">
        <v>2.5994631207097711</v>
      </c>
      <c r="C11" s="496">
        <v>-13.508338791756941</v>
      </c>
      <c r="D11" s="497">
        <v>-10.809266899397016</v>
      </c>
      <c r="E11" s="497">
        <v>-70.061517429938476</v>
      </c>
      <c r="F11" s="498">
        <v>1.7877519969570272</v>
      </c>
      <c r="G11" s="496">
        <v>-6.5061202767429478</v>
      </c>
      <c r="H11" s="497">
        <v>-6.0946617678841619</v>
      </c>
      <c r="I11" s="497">
        <v>-10.714285714285708</v>
      </c>
      <c r="J11" s="497">
        <v>-7.058823529411768</v>
      </c>
      <c r="K11" s="497">
        <v>-18.627775936360621</v>
      </c>
      <c r="L11" s="497">
        <v>-15.34749034749035</v>
      </c>
      <c r="M11" s="497">
        <v>47.560975609756099</v>
      </c>
      <c r="N11" s="497">
        <v>-21.778350515463913</v>
      </c>
      <c r="O11" s="497">
        <v>-71.25</v>
      </c>
      <c r="P11" s="497">
        <v>-15</v>
      </c>
      <c r="Q11" s="497" t="s">
        <v>22</v>
      </c>
      <c r="R11" s="498">
        <v>-90</v>
      </c>
      <c r="S11" s="496">
        <v>-12.252384446074842</v>
      </c>
      <c r="T11" s="496">
        <v>266.66666666666663</v>
      </c>
      <c r="U11" s="498">
        <v>33.333333333333314</v>
      </c>
      <c r="V11" s="496">
        <v>88.888888888888886</v>
      </c>
      <c r="W11" s="496">
        <v>-9.8163224113570635</v>
      </c>
      <c r="X11" s="496">
        <v>-26.181474480151223</v>
      </c>
      <c r="Y11" s="499">
        <v>-11.225346202266053</v>
      </c>
      <c r="Z11" s="77" t="s">
        <v>100</v>
      </c>
    </row>
    <row r="12" spans="1:26" s="219" customFormat="1" ht="33.75" customHeight="1">
      <c r="A12" s="83" t="s">
        <v>37</v>
      </c>
      <c r="B12" s="334">
        <v>2.6485514293529917</v>
      </c>
      <c r="C12" s="336">
        <v>15.181224004753417</v>
      </c>
      <c r="D12" s="331">
        <v>16.973777462792341</v>
      </c>
      <c r="E12" s="331">
        <v>-54.248366013071895</v>
      </c>
      <c r="F12" s="357">
        <v>29.411764705882348</v>
      </c>
      <c r="G12" s="336">
        <v>-12.696245733788388</v>
      </c>
      <c r="H12" s="331">
        <v>-3.1781226903178066</v>
      </c>
      <c r="I12" s="331">
        <v>45.901639344262293</v>
      </c>
      <c r="J12" s="331">
        <v>-23.548812664907643</v>
      </c>
      <c r="K12" s="331">
        <v>18.051359516616316</v>
      </c>
      <c r="L12" s="331">
        <v>64.830508474576277</v>
      </c>
      <c r="M12" s="331">
        <v>277.77777777777777</v>
      </c>
      <c r="N12" s="331">
        <v>-10.913404507710553</v>
      </c>
      <c r="O12" s="331" t="s">
        <v>22</v>
      </c>
      <c r="P12" s="331" t="s">
        <v>22</v>
      </c>
      <c r="Q12" s="331" t="s">
        <v>22</v>
      </c>
      <c r="R12" s="357" t="s">
        <v>22</v>
      </c>
      <c r="S12" s="336">
        <v>-3.126469205453688</v>
      </c>
      <c r="T12" s="336">
        <v>38.461538461538453</v>
      </c>
      <c r="U12" s="357">
        <v>39.393939393939405</v>
      </c>
      <c r="V12" s="336">
        <v>39.130434782608688</v>
      </c>
      <c r="W12" s="336">
        <v>5.0491803278688536</v>
      </c>
      <c r="X12" s="336">
        <v>29.816513761467888</v>
      </c>
      <c r="Y12" s="335">
        <v>54.600694444444429</v>
      </c>
      <c r="Z12" s="83" t="s">
        <v>37</v>
      </c>
    </row>
    <row r="13" spans="1:26" s="219" customFormat="1" ht="33.75" customHeight="1">
      <c r="A13" s="83" t="s">
        <v>38</v>
      </c>
      <c r="B13" s="334">
        <v>2.3862221904900309</v>
      </c>
      <c r="C13" s="336">
        <v>-17.309501411100655</v>
      </c>
      <c r="D13" s="331">
        <v>-16.070925978046731</v>
      </c>
      <c r="E13" s="331">
        <v>-51.322751322751323</v>
      </c>
      <c r="F13" s="357">
        <v>-13.333333333333329</v>
      </c>
      <c r="G13" s="336">
        <v>-3.9735099337748352</v>
      </c>
      <c r="H13" s="331">
        <v>-4.5714285714285694</v>
      </c>
      <c r="I13" s="331">
        <v>-20</v>
      </c>
      <c r="J13" s="331">
        <v>-2.9831387808041541</v>
      </c>
      <c r="K13" s="331">
        <v>19.534883720930239</v>
      </c>
      <c r="L13" s="331">
        <v>46.043165467625897</v>
      </c>
      <c r="M13" s="331">
        <v>-8.3333333333333428</v>
      </c>
      <c r="N13" s="331">
        <v>7.5268817204300973</v>
      </c>
      <c r="O13" s="331" t="s">
        <v>22</v>
      </c>
      <c r="P13" s="331" t="s">
        <v>22</v>
      </c>
      <c r="Q13" s="331" t="s">
        <v>22</v>
      </c>
      <c r="R13" s="357" t="s">
        <v>22</v>
      </c>
      <c r="S13" s="336">
        <v>0.90865614538498107</v>
      </c>
      <c r="T13" s="336" t="s">
        <v>22</v>
      </c>
      <c r="U13" s="357">
        <v>-60</v>
      </c>
      <c r="V13" s="336">
        <v>10.000000000000014</v>
      </c>
      <c r="W13" s="336">
        <v>-4.2468856172140477</v>
      </c>
      <c r="X13" s="336">
        <v>-28.086419753086417</v>
      </c>
      <c r="Y13" s="335">
        <v>-22.975641869651085</v>
      </c>
      <c r="Z13" s="83" t="s">
        <v>38</v>
      </c>
    </row>
    <row r="14" spans="1:26" s="219" customFormat="1" ht="33.75" customHeight="1">
      <c r="A14" s="83" t="s">
        <v>39</v>
      </c>
      <c r="B14" s="334">
        <v>2.2940764448775184</v>
      </c>
      <c r="C14" s="336">
        <v>0.19224047535826116</v>
      </c>
      <c r="D14" s="331">
        <v>6.0918060918060917</v>
      </c>
      <c r="E14" s="331">
        <v>-79.094076655052262</v>
      </c>
      <c r="F14" s="357">
        <v>-5.9508408796895225</v>
      </c>
      <c r="G14" s="336">
        <v>-7.2547601831766713</v>
      </c>
      <c r="H14" s="331">
        <v>-16.525096525096529</v>
      </c>
      <c r="I14" s="331">
        <v>7.5757575757575637</v>
      </c>
      <c r="J14" s="331">
        <v>8.171466845277962</v>
      </c>
      <c r="K14" s="331">
        <v>26.839126919967654</v>
      </c>
      <c r="L14" s="331">
        <v>11.530815109343933</v>
      </c>
      <c r="M14" s="331">
        <v>57.142857142857139</v>
      </c>
      <c r="N14" s="331">
        <v>37.138927097661622</v>
      </c>
      <c r="O14" s="331">
        <v>-90.909090909090907</v>
      </c>
      <c r="P14" s="331">
        <v>-75</v>
      </c>
      <c r="Q14" s="331" t="s">
        <v>22</v>
      </c>
      <c r="R14" s="357" t="s">
        <v>22</v>
      </c>
      <c r="S14" s="336">
        <v>0.38910505836575737</v>
      </c>
      <c r="T14" s="336">
        <v>-46.153846153846153</v>
      </c>
      <c r="U14" s="357">
        <v>-58.333333333333329</v>
      </c>
      <c r="V14" s="336">
        <v>-52</v>
      </c>
      <c r="W14" s="336">
        <v>8.925359712230204</v>
      </c>
      <c r="X14" s="336">
        <v>-36.101083032490976</v>
      </c>
      <c r="Y14" s="335">
        <v>37.099146807884665</v>
      </c>
      <c r="Z14" s="83" t="s">
        <v>39</v>
      </c>
    </row>
    <row r="15" spans="1:26" s="219" customFormat="1" ht="33.75" customHeight="1">
      <c r="A15" s="83" t="s">
        <v>40</v>
      </c>
      <c r="B15" s="334">
        <v>0.3102302057866666</v>
      </c>
      <c r="C15" s="336">
        <v>12.715789473684211</v>
      </c>
      <c r="D15" s="331">
        <v>19.572192513368989</v>
      </c>
      <c r="E15" s="331">
        <v>-63.15789473684211</v>
      </c>
      <c r="F15" s="357">
        <v>17.777777777777786</v>
      </c>
      <c r="G15" s="336">
        <v>-6.9303797468354418</v>
      </c>
      <c r="H15" s="331">
        <v>-6.9636135508155661</v>
      </c>
      <c r="I15" s="331">
        <v>-10.34482758620689</v>
      </c>
      <c r="J15" s="331">
        <v>-6.8314899154196524</v>
      </c>
      <c r="K15" s="331">
        <v>-20.94499294781383</v>
      </c>
      <c r="L15" s="331">
        <v>-6.6265060240963862</v>
      </c>
      <c r="M15" s="331">
        <v>50</v>
      </c>
      <c r="N15" s="331">
        <v>-29.039301310043669</v>
      </c>
      <c r="O15" s="331">
        <v>-89.361702127659569</v>
      </c>
      <c r="P15" s="331" t="s">
        <v>22</v>
      </c>
      <c r="Q15" s="331" t="s">
        <v>22</v>
      </c>
      <c r="R15" s="357">
        <v>-89.361702127659569</v>
      </c>
      <c r="S15" s="336">
        <v>-12.064864864864859</v>
      </c>
      <c r="T15" s="336">
        <v>-25</v>
      </c>
      <c r="U15" s="357">
        <v>-50</v>
      </c>
      <c r="V15" s="336">
        <v>-38.888888888888886</v>
      </c>
      <c r="W15" s="336">
        <v>17.283950617283963</v>
      </c>
      <c r="X15" s="336">
        <v>-24.509803921568633</v>
      </c>
      <c r="Y15" s="335">
        <v>172.43401759530792</v>
      </c>
      <c r="Z15" s="83" t="s">
        <v>40</v>
      </c>
    </row>
    <row r="16" spans="1:26" s="219" customFormat="1" ht="33.75" customHeight="1">
      <c r="A16" s="83" t="s">
        <v>41</v>
      </c>
      <c r="B16" s="334">
        <v>2.2178023339733244</v>
      </c>
      <c r="C16" s="336">
        <v>0.17047391749062513</v>
      </c>
      <c r="D16" s="331">
        <v>7.3181049069373785</v>
      </c>
      <c r="E16" s="331">
        <v>-73.684210526315795</v>
      </c>
      <c r="F16" s="357">
        <v>-3.8888888888888857</v>
      </c>
      <c r="G16" s="336">
        <v>-8.4153005464480941</v>
      </c>
      <c r="H16" s="331">
        <v>-23.049645390070921</v>
      </c>
      <c r="I16" s="331">
        <v>-25</v>
      </c>
      <c r="J16" s="331">
        <v>16.034985422740533</v>
      </c>
      <c r="K16" s="331">
        <v>-17.757009345794401</v>
      </c>
      <c r="L16" s="331">
        <v>-17.996289424860862</v>
      </c>
      <c r="M16" s="331">
        <v>16.666666666666671</v>
      </c>
      <c r="N16" s="331">
        <v>-18.431911966987627</v>
      </c>
      <c r="O16" s="331" t="s">
        <v>22</v>
      </c>
      <c r="P16" s="331" t="s">
        <v>22</v>
      </c>
      <c r="Q16" s="331" t="s">
        <v>22</v>
      </c>
      <c r="R16" s="357" t="s">
        <v>22</v>
      </c>
      <c r="S16" s="336">
        <v>-13.909090909090907</v>
      </c>
      <c r="T16" s="336">
        <v>14.285714285714278</v>
      </c>
      <c r="U16" s="357">
        <v>33.333333333333314</v>
      </c>
      <c r="V16" s="336">
        <v>23.07692307692308</v>
      </c>
      <c r="W16" s="336">
        <v>6.5120868278243762</v>
      </c>
      <c r="X16" s="336">
        <v>-41.414141414141412</v>
      </c>
      <c r="Y16" s="335">
        <v>374.52574525745257</v>
      </c>
      <c r="Z16" s="83" t="s">
        <v>41</v>
      </c>
    </row>
    <row r="17" spans="1:26" s="219" customFormat="1" ht="33.75" customHeight="1">
      <c r="A17" s="83" t="s">
        <v>42</v>
      </c>
      <c r="B17" s="334">
        <v>0.66657809989362704</v>
      </c>
      <c r="C17" s="336">
        <v>-4.8079877112135136</v>
      </c>
      <c r="D17" s="331">
        <v>-0.4564473183719997</v>
      </c>
      <c r="E17" s="331">
        <v>-57.055214723926376</v>
      </c>
      <c r="F17" s="357">
        <v>-17.998163452708908</v>
      </c>
      <c r="G17" s="336">
        <v>2.0693222969477461</v>
      </c>
      <c r="H17" s="331">
        <v>5.8306709265175698</v>
      </c>
      <c r="I17" s="331">
        <v>5.2631578947368354</v>
      </c>
      <c r="J17" s="331">
        <v>-5.1359516616314238</v>
      </c>
      <c r="K17" s="331">
        <v>3.534031413612567</v>
      </c>
      <c r="L17" s="331">
        <v>5.7971014492753596</v>
      </c>
      <c r="M17" s="331">
        <v>10.000000000000014</v>
      </c>
      <c r="N17" s="331">
        <v>2.092050209205027</v>
      </c>
      <c r="O17" s="331">
        <v>133.33333333333334</v>
      </c>
      <c r="P17" s="331">
        <v>150</v>
      </c>
      <c r="Q17" s="331" t="s">
        <v>22</v>
      </c>
      <c r="R17" s="357">
        <v>100</v>
      </c>
      <c r="S17" s="336">
        <v>2.7746947835738212</v>
      </c>
      <c r="T17" s="336">
        <v>180</v>
      </c>
      <c r="U17" s="357">
        <v>-20</v>
      </c>
      <c r="V17" s="336">
        <v>46.666666666666657</v>
      </c>
      <c r="W17" s="336">
        <v>17.365068722762317</v>
      </c>
      <c r="X17" s="336">
        <v>-1.431127012522353</v>
      </c>
      <c r="Y17" s="335">
        <v>27.232142857142861</v>
      </c>
      <c r="Z17" s="83" t="s">
        <v>42</v>
      </c>
    </row>
    <row r="18" spans="1:26" s="219" customFormat="1" ht="33.75" customHeight="1">
      <c r="A18" s="83" t="s">
        <v>43</v>
      </c>
      <c r="B18" s="334">
        <v>1.8294664945192096</v>
      </c>
      <c r="C18" s="336">
        <v>1.8563922942206545</v>
      </c>
      <c r="D18" s="331">
        <v>25.280312907431551</v>
      </c>
      <c r="E18" s="331">
        <v>-92.55189255189255</v>
      </c>
      <c r="F18" s="357">
        <v>-9.9905303030302974</v>
      </c>
      <c r="G18" s="336">
        <v>3.9395441030723504</v>
      </c>
      <c r="H18" s="331">
        <v>5.8309037900874614</v>
      </c>
      <c r="I18" s="331">
        <v>1.25</v>
      </c>
      <c r="J18" s="331">
        <v>1.1575562700964639</v>
      </c>
      <c r="K18" s="331">
        <v>-3.7991266375545791</v>
      </c>
      <c r="L18" s="331">
        <v>-0.16286644951139806</v>
      </c>
      <c r="M18" s="331">
        <v>-72.727272727272734</v>
      </c>
      <c r="N18" s="331">
        <v>-4.684684684684683</v>
      </c>
      <c r="O18" s="331">
        <v>23.529411764705884</v>
      </c>
      <c r="P18" s="331">
        <v>62.5</v>
      </c>
      <c r="Q18" s="331" t="s">
        <v>22</v>
      </c>
      <c r="R18" s="357">
        <v>-11.111111111111114</v>
      </c>
      <c r="S18" s="336">
        <v>1.1981712123600801</v>
      </c>
      <c r="T18" s="336">
        <v>66.666666666666686</v>
      </c>
      <c r="U18" s="357">
        <v>-38.46153846153846</v>
      </c>
      <c r="V18" s="336">
        <v>-18.75</v>
      </c>
      <c r="W18" s="336">
        <v>7.9779471379925297</v>
      </c>
      <c r="X18" s="336">
        <v>-28.219484882418811</v>
      </c>
      <c r="Y18" s="335">
        <v>-36.966551326412919</v>
      </c>
      <c r="Z18" s="83" t="s">
        <v>43</v>
      </c>
    </row>
    <row r="19" spans="1:26" s="219" customFormat="1" ht="33.75" customHeight="1">
      <c r="A19" s="83" t="s">
        <v>44</v>
      </c>
      <c r="B19" s="334">
        <v>2.6925123236252659</v>
      </c>
      <c r="C19" s="336">
        <v>-6.3252595155709344</v>
      </c>
      <c r="D19" s="331">
        <v>-4.8679440704298287</v>
      </c>
      <c r="E19" s="331">
        <v>-11.068702290076331</v>
      </c>
      <c r="F19" s="357">
        <v>-12.478632478632477</v>
      </c>
      <c r="G19" s="336">
        <v>2.3694602896006955</v>
      </c>
      <c r="H19" s="331">
        <v>2.064056939501782</v>
      </c>
      <c r="I19" s="331">
        <v>48.387096774193537</v>
      </c>
      <c r="J19" s="331">
        <v>1.1862396204033132</v>
      </c>
      <c r="K19" s="331">
        <v>-0.63956144358155598</v>
      </c>
      <c r="L19" s="331">
        <v>5.2396878483834826</v>
      </c>
      <c r="M19" s="331">
        <v>450</v>
      </c>
      <c r="N19" s="331">
        <v>-5.4263565891472894</v>
      </c>
      <c r="O19" s="331">
        <v>-27.38095238095238</v>
      </c>
      <c r="P19" s="331">
        <v>-64.81481481481481</v>
      </c>
      <c r="Q19" s="331" t="s">
        <v>22</v>
      </c>
      <c r="R19" s="357">
        <v>40</v>
      </c>
      <c r="S19" s="336">
        <v>0.37346221441126204</v>
      </c>
      <c r="T19" s="336">
        <v>-54.545454545454547</v>
      </c>
      <c r="U19" s="357">
        <v>-40</v>
      </c>
      <c r="V19" s="336">
        <v>-47.619047619047613</v>
      </c>
      <c r="W19" s="336">
        <v>10.185486495281481</v>
      </c>
      <c r="X19" s="336">
        <v>-13.288288288288285</v>
      </c>
      <c r="Y19" s="335">
        <v>-14.070351758793976</v>
      </c>
      <c r="Z19" s="83" t="s">
        <v>44</v>
      </c>
    </row>
    <row r="20" spans="1:26" s="219" customFormat="1" ht="33.75" customHeight="1">
      <c r="A20" s="83" t="s">
        <v>45</v>
      </c>
      <c r="B20" s="334">
        <v>3.1831543089475502</v>
      </c>
      <c r="C20" s="336">
        <v>-13.545016077170416</v>
      </c>
      <c r="D20" s="331">
        <v>-8.4306754697816189</v>
      </c>
      <c r="E20" s="331">
        <v>-81.162790697674424</v>
      </c>
      <c r="F20" s="357">
        <v>1.1513157894736992</v>
      </c>
      <c r="G20" s="336">
        <v>21.193415637860085</v>
      </c>
      <c r="H20" s="331">
        <v>37.316017316017337</v>
      </c>
      <c r="I20" s="331">
        <v>13.157894736842096</v>
      </c>
      <c r="J20" s="331">
        <v>-3.1957390146471312</v>
      </c>
      <c r="K20" s="331">
        <v>-25.166191832858502</v>
      </c>
      <c r="L20" s="331">
        <v>35.672514619883032</v>
      </c>
      <c r="M20" s="331">
        <v>250</v>
      </c>
      <c r="N20" s="331">
        <v>-39.588100686498848</v>
      </c>
      <c r="O20" s="331">
        <v>9.0909090909090793</v>
      </c>
      <c r="P20" s="331">
        <v>100</v>
      </c>
      <c r="Q20" s="331" t="s">
        <v>22</v>
      </c>
      <c r="R20" s="357">
        <v>-25</v>
      </c>
      <c r="S20" s="336">
        <v>4.9202127659574444</v>
      </c>
      <c r="T20" s="336">
        <v>-25</v>
      </c>
      <c r="U20" s="357">
        <v>-28.571428571428569</v>
      </c>
      <c r="V20" s="336">
        <v>-27.272727272727266</v>
      </c>
      <c r="W20" s="336">
        <v>11.725341867908057</v>
      </c>
      <c r="X20" s="336">
        <v>-25.665859564164649</v>
      </c>
      <c r="Y20" s="335">
        <v>66.203703703703695</v>
      </c>
      <c r="Z20" s="83" t="s">
        <v>45</v>
      </c>
    </row>
    <row r="21" spans="1:26" s="219" customFormat="1" ht="33.75" customHeight="1">
      <c r="A21" s="83" t="s">
        <v>46</v>
      </c>
      <c r="B21" s="334">
        <v>3.63567201201991</v>
      </c>
      <c r="C21" s="336">
        <v>9.5448608459761886E-2</v>
      </c>
      <c r="D21" s="331">
        <v>6.6199327539174107</v>
      </c>
      <c r="E21" s="331">
        <v>-48.034006376195535</v>
      </c>
      <c r="F21" s="357">
        <v>-12.685337726523898</v>
      </c>
      <c r="G21" s="336">
        <v>3.8793103448275872</v>
      </c>
      <c r="H21" s="331">
        <v>3.0128324344429984</v>
      </c>
      <c r="I21" s="331">
        <v>35</v>
      </c>
      <c r="J21" s="331">
        <v>4.7664442326024812</v>
      </c>
      <c r="K21" s="331">
        <v>11.154408183146614</v>
      </c>
      <c r="L21" s="331">
        <v>36.882322975038221</v>
      </c>
      <c r="M21" s="331">
        <v>66.666666666666686</v>
      </c>
      <c r="N21" s="331">
        <v>-2.0111461109764974</v>
      </c>
      <c r="O21" s="331">
        <v>-14.285714285714292</v>
      </c>
      <c r="P21" s="331">
        <v>-45.45454545454546</v>
      </c>
      <c r="Q21" s="331" t="s">
        <v>22</v>
      </c>
      <c r="R21" s="357">
        <v>100</v>
      </c>
      <c r="S21" s="336">
        <v>6.8984210882970842</v>
      </c>
      <c r="T21" s="336">
        <v>6.4102564102564088</v>
      </c>
      <c r="U21" s="357">
        <v>-35.416666666666657</v>
      </c>
      <c r="V21" s="336">
        <v>-16.666666666666657</v>
      </c>
      <c r="W21" s="336">
        <v>4.7668079951544513</v>
      </c>
      <c r="X21" s="336">
        <v>-32.123098201936372</v>
      </c>
      <c r="Y21" s="335">
        <v>-5.3666921313980112</v>
      </c>
      <c r="Z21" s="83" t="s">
        <v>46</v>
      </c>
    </row>
    <row r="22" spans="1:26" s="219" customFormat="1" ht="33.75" customHeight="1">
      <c r="A22" s="83" t="s">
        <v>47</v>
      </c>
      <c r="B22" s="334">
        <v>3.4037186406001609</v>
      </c>
      <c r="C22" s="336">
        <v>-22.65111431778098</v>
      </c>
      <c r="D22" s="331">
        <v>-6.8619582664526462</v>
      </c>
      <c r="E22" s="331">
        <v>-89.515545914678228</v>
      </c>
      <c r="F22" s="357">
        <v>-22.056631892697467</v>
      </c>
      <c r="G22" s="336">
        <v>7.6784643071385688</v>
      </c>
      <c r="H22" s="331">
        <v>12.896587206311111</v>
      </c>
      <c r="I22" s="331">
        <v>29.166666666666686</v>
      </c>
      <c r="J22" s="331">
        <v>-0.46901999506295056</v>
      </c>
      <c r="K22" s="331">
        <v>6.4565327910523536</v>
      </c>
      <c r="L22" s="331">
        <v>31.984732824427482</v>
      </c>
      <c r="M22" s="331">
        <v>-21.05263157894737</v>
      </c>
      <c r="N22" s="331">
        <v>-5.9602649006622528</v>
      </c>
      <c r="O22" s="331">
        <v>-22.727272727272734</v>
      </c>
      <c r="P22" s="331">
        <v>-17.948717948717956</v>
      </c>
      <c r="Q22" s="331" t="s">
        <v>22</v>
      </c>
      <c r="R22" s="357">
        <v>-60</v>
      </c>
      <c r="S22" s="336">
        <v>7.2389127324749722</v>
      </c>
      <c r="T22" s="336">
        <v>33.333333333333314</v>
      </c>
      <c r="U22" s="357">
        <v>28.571428571428584</v>
      </c>
      <c r="V22" s="336">
        <v>30.769230769230774</v>
      </c>
      <c r="W22" s="336">
        <v>6.3293833818207617</v>
      </c>
      <c r="X22" s="336">
        <v>-27.8772378516624</v>
      </c>
      <c r="Y22" s="335">
        <v>26.921917395236662</v>
      </c>
      <c r="Z22" s="83" t="s">
        <v>47</v>
      </c>
    </row>
    <row r="23" spans="1:26" s="219" customFormat="1" ht="33.75" customHeight="1">
      <c r="A23" s="83" t="s">
        <v>48</v>
      </c>
      <c r="B23" s="334">
        <v>3.5628214498061936</v>
      </c>
      <c r="C23" s="336">
        <v>-17.402709950930443</v>
      </c>
      <c r="D23" s="331">
        <v>-2.2302630525624778</v>
      </c>
      <c r="E23" s="331">
        <v>-86.924903532205406</v>
      </c>
      <c r="F23" s="357">
        <v>-18.54241590861011</v>
      </c>
      <c r="G23" s="336">
        <v>-1.0283913416083834</v>
      </c>
      <c r="H23" s="331">
        <v>10.311470181779541</v>
      </c>
      <c r="I23" s="331">
        <v>21.731748726655354</v>
      </c>
      <c r="J23" s="331">
        <v>-14.54979129397735</v>
      </c>
      <c r="K23" s="331">
        <v>5.0658908095156505</v>
      </c>
      <c r="L23" s="331">
        <v>17.827336160897531</v>
      </c>
      <c r="M23" s="331">
        <v>-13.870246085011189</v>
      </c>
      <c r="N23" s="331">
        <v>-3.6119922234728392</v>
      </c>
      <c r="O23" s="331">
        <v>20.103092783505147</v>
      </c>
      <c r="P23" s="331">
        <v>23.780487804878049</v>
      </c>
      <c r="Q23" s="331" t="s">
        <v>22</v>
      </c>
      <c r="R23" s="357">
        <v>3.448275862068968</v>
      </c>
      <c r="S23" s="336">
        <v>1.0297610212260793</v>
      </c>
      <c r="T23" s="336">
        <v>-14.285714285714292</v>
      </c>
      <c r="U23" s="357">
        <v>-54.2713567839196</v>
      </c>
      <c r="V23" s="336">
        <v>-43.866171003717469</v>
      </c>
      <c r="W23" s="336">
        <v>6.4160963215601896</v>
      </c>
      <c r="X23" s="336">
        <v>-21.443545971847854</v>
      </c>
      <c r="Y23" s="335">
        <v>5.697112243564618</v>
      </c>
      <c r="Z23" s="83" t="s">
        <v>48</v>
      </c>
    </row>
    <row r="24" spans="1:26" s="219" customFormat="1" ht="33.75" customHeight="1">
      <c r="A24" s="83" t="s">
        <v>49</v>
      </c>
      <c r="B24" s="334">
        <v>3.5963857491835114</v>
      </c>
      <c r="C24" s="336">
        <v>-21.891033471781085</v>
      </c>
      <c r="D24" s="331">
        <v>-7.0887060195684626</v>
      </c>
      <c r="E24" s="331">
        <v>-84.093123984840275</v>
      </c>
      <c r="F24" s="357">
        <v>1.9910605444941183</v>
      </c>
      <c r="G24" s="336">
        <v>3.2531345306675803</v>
      </c>
      <c r="H24" s="331">
        <v>8.7930396149574364</v>
      </c>
      <c r="I24" s="331">
        <v>14.79099678456592</v>
      </c>
      <c r="J24" s="331">
        <v>-3.39551456717669</v>
      </c>
      <c r="K24" s="331">
        <v>6.2533596129725737</v>
      </c>
      <c r="L24" s="331">
        <v>20.327102803738327</v>
      </c>
      <c r="M24" s="331">
        <v>4.4303797468354418</v>
      </c>
      <c r="N24" s="331">
        <v>-0.1616814874696928</v>
      </c>
      <c r="O24" s="331">
        <v>15.06849315068493</v>
      </c>
      <c r="P24" s="331">
        <v>17.64705882352942</v>
      </c>
      <c r="Q24" s="331" t="s">
        <v>22</v>
      </c>
      <c r="R24" s="357">
        <v>-20</v>
      </c>
      <c r="S24" s="336">
        <v>3.9223138611227171</v>
      </c>
      <c r="T24" s="336">
        <v>95.65217391304347</v>
      </c>
      <c r="U24" s="357">
        <v>7.1428571428571388</v>
      </c>
      <c r="V24" s="336">
        <v>62.162162162162161</v>
      </c>
      <c r="W24" s="336">
        <v>4.7241318526352956</v>
      </c>
      <c r="X24" s="336">
        <v>-25.111339499828716</v>
      </c>
      <c r="Y24" s="335">
        <v>21.111251740286036</v>
      </c>
      <c r="Z24" s="83" t="s">
        <v>49</v>
      </c>
    </row>
    <row r="25" spans="1:26" s="219" customFormat="1" ht="33.75" customHeight="1">
      <c r="A25" s="83" t="s">
        <v>50</v>
      </c>
      <c r="B25" s="334">
        <v>1.4798106991557489</v>
      </c>
      <c r="C25" s="336">
        <v>-14.352941176470594</v>
      </c>
      <c r="D25" s="331">
        <v>-3.4209333937471769</v>
      </c>
      <c r="E25" s="331">
        <v>-87.5</v>
      </c>
      <c r="F25" s="357">
        <v>-15.959821428571431</v>
      </c>
      <c r="G25" s="336">
        <v>-4.8951048951048932</v>
      </c>
      <c r="H25" s="331">
        <v>-10</v>
      </c>
      <c r="I25" s="331">
        <v>-11.627906976744185</v>
      </c>
      <c r="J25" s="331">
        <v>1.0626398210290802</v>
      </c>
      <c r="K25" s="331">
        <v>-20.893318567737168</v>
      </c>
      <c r="L25" s="331">
        <v>-5.3846153846153868</v>
      </c>
      <c r="M25" s="331">
        <v>26.666666666666657</v>
      </c>
      <c r="N25" s="331">
        <v>-24.931002759889608</v>
      </c>
      <c r="O25" s="331">
        <v>0</v>
      </c>
      <c r="P25" s="331" t="s">
        <v>22</v>
      </c>
      <c r="Q25" s="331" t="s">
        <v>22</v>
      </c>
      <c r="R25" s="357">
        <v>200</v>
      </c>
      <c r="S25" s="336">
        <v>-11.486383690856542</v>
      </c>
      <c r="T25" s="336">
        <v>-14.285714285714292</v>
      </c>
      <c r="U25" s="357">
        <v>120.00000000000003</v>
      </c>
      <c r="V25" s="336">
        <v>41.666666666666686</v>
      </c>
      <c r="W25" s="336">
        <v>3.034724248613955</v>
      </c>
      <c r="X25" s="336">
        <v>-36.708860759493668</v>
      </c>
      <c r="Y25" s="335">
        <v>-3.3447684391080656</v>
      </c>
      <c r="Z25" s="83" t="s">
        <v>50</v>
      </c>
    </row>
    <row r="26" spans="1:26" s="219" customFormat="1" ht="33.75" customHeight="1">
      <c r="A26" s="83" t="s">
        <v>51</v>
      </c>
      <c r="B26" s="334">
        <v>2.4768658039354676</v>
      </c>
      <c r="C26" s="336">
        <v>-22.031552726266256</v>
      </c>
      <c r="D26" s="331">
        <v>-17.109243697478988</v>
      </c>
      <c r="E26" s="331">
        <v>-85.635359116022101</v>
      </c>
      <c r="F26" s="357">
        <v>-28.884026258205679</v>
      </c>
      <c r="G26" s="336">
        <v>-1.8756169792694948</v>
      </c>
      <c r="H26" s="331">
        <v>-3.4431137724550922</v>
      </c>
      <c r="I26" s="331">
        <v>9.0909090909090793</v>
      </c>
      <c r="J26" s="331">
        <v>0.89820359281435458</v>
      </c>
      <c r="K26" s="331">
        <v>-9.0614886731391664</v>
      </c>
      <c r="L26" s="331">
        <v>-22.5</v>
      </c>
      <c r="M26" s="331" t="s">
        <v>22</v>
      </c>
      <c r="N26" s="331">
        <v>-1.0582010582010639</v>
      </c>
      <c r="O26" s="331" t="s">
        <v>22</v>
      </c>
      <c r="P26" s="331" t="s">
        <v>22</v>
      </c>
      <c r="Q26" s="331" t="s">
        <v>22</v>
      </c>
      <c r="R26" s="357" t="s">
        <v>22</v>
      </c>
      <c r="S26" s="336">
        <v>-3.6281179138321988</v>
      </c>
      <c r="T26" s="336">
        <v>-44.444444444444443</v>
      </c>
      <c r="U26" s="357">
        <v>400</v>
      </c>
      <c r="V26" s="336">
        <v>0</v>
      </c>
      <c r="W26" s="336">
        <v>30.665610142630726</v>
      </c>
      <c r="X26" s="336">
        <v>-15.384615384615387</v>
      </c>
      <c r="Y26" s="335">
        <v>45.00632111251582</v>
      </c>
      <c r="Z26" s="83" t="s">
        <v>51</v>
      </c>
    </row>
    <row r="27" spans="1:26" s="219" customFormat="1" ht="33.75" customHeight="1">
      <c r="A27" s="83" t="s">
        <v>52</v>
      </c>
      <c r="B27" s="334">
        <v>2.6673929285159659</v>
      </c>
      <c r="C27" s="336">
        <v>-15.730337078651687</v>
      </c>
      <c r="D27" s="331">
        <v>-8.9940039973351134</v>
      </c>
      <c r="E27" s="331">
        <v>-69.6875</v>
      </c>
      <c r="F27" s="357">
        <v>-21.584158415841586</v>
      </c>
      <c r="G27" s="336">
        <v>-12.30088495575221</v>
      </c>
      <c r="H27" s="331">
        <v>-10.081743869209816</v>
      </c>
      <c r="I27" s="331">
        <v>66.666666666666686</v>
      </c>
      <c r="J27" s="331">
        <v>-20.370370370370367</v>
      </c>
      <c r="K27" s="331">
        <v>36.086956521739125</v>
      </c>
      <c r="L27" s="331">
        <v>75.409836065573757</v>
      </c>
      <c r="M27" s="331">
        <v>-18.181818181818173</v>
      </c>
      <c r="N27" s="331">
        <v>24.683544303797461</v>
      </c>
      <c r="O27" s="331" t="s">
        <v>22</v>
      </c>
      <c r="P27" s="331" t="s">
        <v>22</v>
      </c>
      <c r="Q27" s="331" t="s">
        <v>22</v>
      </c>
      <c r="R27" s="357" t="s">
        <v>22</v>
      </c>
      <c r="S27" s="336">
        <v>-4.1176470588235219</v>
      </c>
      <c r="T27" s="336">
        <v>25</v>
      </c>
      <c r="U27" s="357">
        <v>100</v>
      </c>
      <c r="V27" s="336">
        <v>50</v>
      </c>
      <c r="W27" s="336">
        <v>5.6633455689564727</v>
      </c>
      <c r="X27" s="336">
        <v>-10.232558139534888</v>
      </c>
      <c r="Y27" s="335">
        <v>8.7336244541484689</v>
      </c>
      <c r="Z27" s="83" t="s">
        <v>52</v>
      </c>
    </row>
    <row r="28" spans="1:26" s="219" customFormat="1" ht="33.75" customHeight="1">
      <c r="A28" s="83" t="s">
        <v>53</v>
      </c>
      <c r="B28" s="334">
        <v>2.6832943114810917</v>
      </c>
      <c r="C28" s="336">
        <v>-18.434782608695656</v>
      </c>
      <c r="D28" s="331">
        <v>-10.018050541516246</v>
      </c>
      <c r="E28" s="331">
        <v>-63.414634146341463</v>
      </c>
      <c r="F28" s="357">
        <v>-39.207048458149785</v>
      </c>
      <c r="G28" s="336">
        <v>-11.567164179104466</v>
      </c>
      <c r="H28" s="331">
        <v>-3.7117903930131035</v>
      </c>
      <c r="I28" s="331">
        <v>-33.333333333333343</v>
      </c>
      <c r="J28" s="331">
        <v>-21.865889212827994</v>
      </c>
      <c r="K28" s="331">
        <v>-29.411764705882348</v>
      </c>
      <c r="L28" s="331">
        <v>84.523809523809547</v>
      </c>
      <c r="M28" s="331" t="s">
        <v>22</v>
      </c>
      <c r="N28" s="331">
        <v>-51.241534988713319</v>
      </c>
      <c r="O28" s="331" t="s">
        <v>22</v>
      </c>
      <c r="P28" s="331" t="s">
        <v>22</v>
      </c>
      <c r="Q28" s="331" t="s">
        <v>22</v>
      </c>
      <c r="R28" s="357" t="s">
        <v>22</v>
      </c>
      <c r="S28" s="336">
        <v>-18.815592203898049</v>
      </c>
      <c r="T28" s="336">
        <v>-44.444444444444443</v>
      </c>
      <c r="U28" s="357">
        <v>0</v>
      </c>
      <c r="V28" s="336">
        <v>-36.363636363636367</v>
      </c>
      <c r="W28" s="336">
        <v>3.2289628180039074</v>
      </c>
      <c r="X28" s="336">
        <v>-3.0120481927710898</v>
      </c>
      <c r="Y28" s="335">
        <v>3.8539553752535483</v>
      </c>
      <c r="Z28" s="83" t="s">
        <v>53</v>
      </c>
    </row>
    <row r="29" spans="1:26" s="219" customFormat="1" ht="33.75" customHeight="1">
      <c r="A29" s="83" t="s">
        <v>54</v>
      </c>
      <c r="B29" s="334">
        <v>3.4909792422819663</v>
      </c>
      <c r="C29" s="336">
        <v>12.466367713004487</v>
      </c>
      <c r="D29" s="331">
        <v>22.2356252513068</v>
      </c>
      <c r="E29" s="331">
        <v>-82.172701949860723</v>
      </c>
      <c r="F29" s="357">
        <v>31.863727454909821</v>
      </c>
      <c r="G29" s="336">
        <v>15.612648221343875</v>
      </c>
      <c r="H29" s="331">
        <v>22.188449848024305</v>
      </c>
      <c r="I29" s="331">
        <v>40</v>
      </c>
      <c r="J29" s="331">
        <v>1.1976047904191773</v>
      </c>
      <c r="K29" s="331">
        <v>41.739130434782624</v>
      </c>
      <c r="L29" s="331">
        <v>73.504273504273499</v>
      </c>
      <c r="M29" s="331">
        <v>14.285714285714278</v>
      </c>
      <c r="N29" s="331">
        <v>25.791855203619903</v>
      </c>
      <c r="O29" s="331" t="s">
        <v>22</v>
      </c>
      <c r="P29" s="331" t="s">
        <v>22</v>
      </c>
      <c r="Q29" s="331" t="s">
        <v>22</v>
      </c>
      <c r="R29" s="357" t="s">
        <v>22</v>
      </c>
      <c r="S29" s="336">
        <v>26.204465334900107</v>
      </c>
      <c r="T29" s="336">
        <v>-84</v>
      </c>
      <c r="U29" s="357">
        <v>-80</v>
      </c>
      <c r="V29" s="336">
        <v>-83.333333333333343</v>
      </c>
      <c r="W29" s="336">
        <v>25.652565256525662</v>
      </c>
      <c r="X29" s="336">
        <v>9.7826086956521721</v>
      </c>
      <c r="Y29" s="335">
        <v>16.72597864768683</v>
      </c>
      <c r="Z29" s="83" t="s">
        <v>54</v>
      </c>
    </row>
    <row r="30" spans="1:26" s="219" customFormat="1" ht="33.75" customHeight="1">
      <c r="A30" s="83" t="s">
        <v>55</v>
      </c>
      <c r="B30" s="334">
        <v>3.2300281191447056</v>
      </c>
      <c r="C30" s="336">
        <v>-21.652601083259853</v>
      </c>
      <c r="D30" s="331">
        <v>-13.223287184948532</v>
      </c>
      <c r="E30" s="331">
        <v>-73.892405063291136</v>
      </c>
      <c r="F30" s="357">
        <v>-3.8424591738712763</v>
      </c>
      <c r="G30" s="336">
        <v>-26.199261992619924</v>
      </c>
      <c r="H30" s="331">
        <v>-22.987164527421228</v>
      </c>
      <c r="I30" s="331">
        <v>-52.777777777777779</v>
      </c>
      <c r="J30" s="331">
        <v>-28.04195804195804</v>
      </c>
      <c r="K30" s="331">
        <v>-61.81980374665477</v>
      </c>
      <c r="L30" s="331">
        <v>-40.976645435244166</v>
      </c>
      <c r="M30" s="331">
        <v>39.534883720930225</v>
      </c>
      <c r="N30" s="331">
        <v>-70.023148148148152</v>
      </c>
      <c r="O30" s="331">
        <v>-50</v>
      </c>
      <c r="P30" s="331">
        <v>-50</v>
      </c>
      <c r="Q30" s="331" t="s">
        <v>22</v>
      </c>
      <c r="R30" s="357" t="s">
        <v>22</v>
      </c>
      <c r="S30" s="336">
        <v>-40.738719068413388</v>
      </c>
      <c r="T30" s="336">
        <v>-33.333333333333343</v>
      </c>
      <c r="U30" s="357">
        <v>-41.666666666666664</v>
      </c>
      <c r="V30" s="336">
        <v>-38.095238095238095</v>
      </c>
      <c r="W30" s="336">
        <v>17.048955837042115</v>
      </c>
      <c r="X30" s="336">
        <v>-36.504424778761056</v>
      </c>
      <c r="Y30" s="335">
        <v>-26.260504201680675</v>
      </c>
      <c r="Z30" s="83" t="s">
        <v>55</v>
      </c>
    </row>
    <row r="31" spans="1:26" s="219" customFormat="1" ht="33.75" customHeight="1">
      <c r="A31" s="83" t="s">
        <v>56</v>
      </c>
      <c r="B31" s="334">
        <v>2.7343174131359262</v>
      </c>
      <c r="C31" s="336">
        <v>-18.480689435046287</v>
      </c>
      <c r="D31" s="331">
        <v>-19.790062981105677</v>
      </c>
      <c r="E31" s="331">
        <v>-34.883720930232556</v>
      </c>
      <c r="F31" s="357">
        <v>-10.069630423138719</v>
      </c>
      <c r="G31" s="336">
        <v>-9.9819331526648511</v>
      </c>
      <c r="H31" s="331">
        <v>-5.4631828978622252</v>
      </c>
      <c r="I31" s="331">
        <v>192.30769230769226</v>
      </c>
      <c r="J31" s="331">
        <v>-18.869936034115142</v>
      </c>
      <c r="K31" s="331">
        <v>6.9126819126819044</v>
      </c>
      <c r="L31" s="331">
        <v>9.4138543516873767</v>
      </c>
      <c r="M31" s="331">
        <v>50</v>
      </c>
      <c r="N31" s="331">
        <v>5.4855448480355875</v>
      </c>
      <c r="O31" s="331" t="s">
        <v>22</v>
      </c>
      <c r="P31" s="331" t="s">
        <v>22</v>
      </c>
      <c r="Q31" s="331" t="s">
        <v>22</v>
      </c>
      <c r="R31" s="357" t="s">
        <v>22</v>
      </c>
      <c r="S31" s="336">
        <v>-2.2211492032834315</v>
      </c>
      <c r="T31" s="336">
        <v>-52.272727272727273</v>
      </c>
      <c r="U31" s="357">
        <v>-44.067796610169495</v>
      </c>
      <c r="V31" s="336">
        <v>-47.572815533980581</v>
      </c>
      <c r="W31" s="336">
        <v>11.406844106463893</v>
      </c>
      <c r="X31" s="336">
        <v>-27.290836653386449</v>
      </c>
      <c r="Y31" s="335">
        <v>82.605177993527519</v>
      </c>
      <c r="Z31" s="83" t="s">
        <v>56</v>
      </c>
    </row>
    <row r="32" spans="1:26" s="219" customFormat="1" ht="33.75" customHeight="1">
      <c r="A32" s="83" t="s">
        <v>57</v>
      </c>
      <c r="B32" s="334">
        <v>3.0811324778381959</v>
      </c>
      <c r="C32" s="336">
        <v>-16.436029689269091</v>
      </c>
      <c r="D32" s="331">
        <v>-4.5647834765252071</v>
      </c>
      <c r="E32" s="331">
        <v>-83.736489963973241</v>
      </c>
      <c r="F32" s="357">
        <v>-18.914473684210535</v>
      </c>
      <c r="G32" s="336">
        <v>10.262062209159922</v>
      </c>
      <c r="H32" s="331">
        <v>-3.8397328881469122</v>
      </c>
      <c r="I32" s="331">
        <v>-1.8518518518518476</v>
      </c>
      <c r="J32" s="331">
        <v>31.353337415799132</v>
      </c>
      <c r="K32" s="331">
        <v>1.849267271458487</v>
      </c>
      <c r="L32" s="331">
        <v>15.909090909090921</v>
      </c>
      <c r="M32" s="331">
        <v>-3.0303030303030312</v>
      </c>
      <c r="N32" s="331">
        <v>-5.3619302949061733</v>
      </c>
      <c r="O32" s="331">
        <v>-35.714285714285708</v>
      </c>
      <c r="P32" s="331">
        <v>-50</v>
      </c>
      <c r="Q32" s="331" t="s">
        <v>22</v>
      </c>
      <c r="R32" s="357">
        <v>50</v>
      </c>
      <c r="S32" s="336">
        <v>6.6217572022359263</v>
      </c>
      <c r="T32" s="336">
        <v>13.63636363636364</v>
      </c>
      <c r="U32" s="357">
        <v>-12.244897959183675</v>
      </c>
      <c r="V32" s="336">
        <v>-4.2253521126760631</v>
      </c>
      <c r="W32" s="336">
        <v>7.2910606942020451</v>
      </c>
      <c r="X32" s="336">
        <v>-35.047219307450163</v>
      </c>
      <c r="Y32" s="335">
        <v>57.974683544303787</v>
      </c>
      <c r="Z32" s="83" t="s">
        <v>57</v>
      </c>
    </row>
    <row r="33" spans="1:26" s="219" customFormat="1" ht="33.75" customHeight="1">
      <c r="A33" s="83" t="s">
        <v>58</v>
      </c>
      <c r="B33" s="334">
        <v>3.2675522707517501</v>
      </c>
      <c r="C33" s="336">
        <v>0.20006199103947608</v>
      </c>
      <c r="D33" s="331">
        <v>6.8046914109990695</v>
      </c>
      <c r="E33" s="331">
        <v>-64.080865068171136</v>
      </c>
      <c r="F33" s="357">
        <v>-8.6916234247590722</v>
      </c>
      <c r="G33" s="336">
        <v>-7.1988174427198857</v>
      </c>
      <c r="H33" s="331">
        <v>-2.3259259259259295</v>
      </c>
      <c r="I33" s="331">
        <v>30.69306930693071</v>
      </c>
      <c r="J33" s="331">
        <v>-12.696511453810459</v>
      </c>
      <c r="K33" s="331">
        <v>18.702803351608566</v>
      </c>
      <c r="L33" s="331">
        <v>8.6766220391349123</v>
      </c>
      <c r="M33" s="331">
        <v>44.26229508196721</v>
      </c>
      <c r="N33" s="331">
        <v>24.821428571428569</v>
      </c>
      <c r="O33" s="331">
        <v>-66.666666666666671</v>
      </c>
      <c r="P33" s="331">
        <v>-64.444444444444443</v>
      </c>
      <c r="Q33" s="331" t="s">
        <v>22</v>
      </c>
      <c r="R33" s="357">
        <v>-69.696969696969688</v>
      </c>
      <c r="S33" s="336">
        <v>3.3598281417830407</v>
      </c>
      <c r="T33" s="336">
        <v>-19.540229885057471</v>
      </c>
      <c r="U33" s="357">
        <v>-15</v>
      </c>
      <c r="V33" s="336">
        <v>-16.908212560386474</v>
      </c>
      <c r="W33" s="336">
        <v>7.8768115942029056</v>
      </c>
      <c r="X33" s="336">
        <v>-34.433399602385677</v>
      </c>
      <c r="Y33" s="335">
        <v>23.049921996879874</v>
      </c>
      <c r="Z33" s="83" t="s">
        <v>58</v>
      </c>
    </row>
    <row r="34" spans="1:26" s="219" customFormat="1" ht="33.75" customHeight="1">
      <c r="A34" s="83" t="s">
        <v>59</v>
      </c>
      <c r="B34" s="334">
        <v>4.7908112359387189</v>
      </c>
      <c r="C34" s="336">
        <v>-17.262938520319565</v>
      </c>
      <c r="D34" s="331">
        <v>-7.0284237726098127</v>
      </c>
      <c r="E34" s="331">
        <v>-96.396396396396398</v>
      </c>
      <c r="F34" s="357">
        <v>13.399999999999991</v>
      </c>
      <c r="G34" s="336">
        <v>3.1811894882434473</v>
      </c>
      <c r="H34" s="331">
        <v>5.3405994550408593</v>
      </c>
      <c r="I34" s="331">
        <v>-40.625</v>
      </c>
      <c r="J34" s="331">
        <v>0.68292682926829684</v>
      </c>
      <c r="K34" s="331">
        <v>-2.8700906344410981</v>
      </c>
      <c r="L34" s="331">
        <v>-10.240963855421697</v>
      </c>
      <c r="M34" s="331">
        <v>75</v>
      </c>
      <c r="N34" s="331">
        <v>-1.0162601626016254</v>
      </c>
      <c r="O34" s="331">
        <v>400</v>
      </c>
      <c r="P34" s="331" t="s">
        <v>22</v>
      </c>
      <c r="Q34" s="331" t="s">
        <v>22</v>
      </c>
      <c r="R34" s="357" t="s">
        <v>22</v>
      </c>
      <c r="S34" s="336">
        <v>2.16596343178621</v>
      </c>
      <c r="T34" s="336">
        <v>-87.5</v>
      </c>
      <c r="U34" s="357">
        <v>-50</v>
      </c>
      <c r="V34" s="336">
        <v>-66.666666666666671</v>
      </c>
      <c r="W34" s="336">
        <v>1.3410656034795352</v>
      </c>
      <c r="X34" s="336">
        <v>-27.828746177370036</v>
      </c>
      <c r="Y34" s="335">
        <v>-2.9441624365482255</v>
      </c>
      <c r="Z34" s="83" t="s">
        <v>59</v>
      </c>
    </row>
    <row r="35" spans="1:26" s="219" customFormat="1" ht="33.75" customHeight="1">
      <c r="A35" s="83" t="s">
        <v>60</v>
      </c>
      <c r="B35" s="334">
        <v>2.396917728522169</v>
      </c>
      <c r="C35" s="336">
        <v>-12.068159384903112</v>
      </c>
      <c r="D35" s="331">
        <v>-9.8899126480794592</v>
      </c>
      <c r="E35" s="331">
        <v>-78.260869565217391</v>
      </c>
      <c r="F35" s="357">
        <v>-1.288810779144697</v>
      </c>
      <c r="G35" s="336">
        <v>7.8903189703413545</v>
      </c>
      <c r="H35" s="331">
        <v>0.33955857385399213</v>
      </c>
      <c r="I35" s="331">
        <v>100</v>
      </c>
      <c r="J35" s="331">
        <v>20.805369127516784</v>
      </c>
      <c r="K35" s="331">
        <v>71.513353115727</v>
      </c>
      <c r="L35" s="331">
        <v>31.914893617021278</v>
      </c>
      <c r="M35" s="331">
        <v>50</v>
      </c>
      <c r="N35" s="331">
        <v>87.136929460580916</v>
      </c>
      <c r="O35" s="331" t="s">
        <v>22</v>
      </c>
      <c r="P35" s="331" t="s">
        <v>22</v>
      </c>
      <c r="Q35" s="331" t="s">
        <v>22</v>
      </c>
      <c r="R35" s="357" t="s">
        <v>22</v>
      </c>
      <c r="S35" s="336">
        <v>17.873941674506113</v>
      </c>
      <c r="T35" s="336">
        <v>54.545454545454533</v>
      </c>
      <c r="U35" s="357">
        <v>83.333333333333314</v>
      </c>
      <c r="V35" s="336">
        <v>64.70588235294116</v>
      </c>
      <c r="W35" s="336">
        <v>12.019397298233471</v>
      </c>
      <c r="X35" s="336">
        <v>3.8356164383561691</v>
      </c>
      <c r="Y35" s="335">
        <v>41.569459172852589</v>
      </c>
      <c r="Z35" s="83" t="s">
        <v>60</v>
      </c>
    </row>
    <row r="36" spans="1:26" s="219" customFormat="1" ht="33.75" customHeight="1">
      <c r="A36" s="83" t="s">
        <v>61</v>
      </c>
      <c r="B36" s="334">
        <v>2.5412296918942303</v>
      </c>
      <c r="C36" s="336">
        <v>-33.531579829117106</v>
      </c>
      <c r="D36" s="331">
        <v>-28.437534458043885</v>
      </c>
      <c r="E36" s="331">
        <v>-81.72043010752688</v>
      </c>
      <c r="F36" s="357">
        <v>-10.24844720496894</v>
      </c>
      <c r="G36" s="336">
        <v>5.126728110599089</v>
      </c>
      <c r="H36" s="331">
        <v>3.3144352376798878</v>
      </c>
      <c r="I36" s="331">
        <v>22.916666666666671</v>
      </c>
      <c r="J36" s="331">
        <v>8.0459770114942586</v>
      </c>
      <c r="K36" s="331">
        <v>-15.296679368535663</v>
      </c>
      <c r="L36" s="331">
        <v>4.6312178387650107</v>
      </c>
      <c r="M36" s="331">
        <v>-62.5</v>
      </c>
      <c r="N36" s="331">
        <v>-23.56792144026187</v>
      </c>
      <c r="O36" s="331">
        <v>0</v>
      </c>
      <c r="P36" s="331">
        <v>0</v>
      </c>
      <c r="Q36" s="331" t="s">
        <v>22</v>
      </c>
      <c r="R36" s="357" t="s">
        <v>22</v>
      </c>
      <c r="S36" s="336">
        <v>-1.9386410690758566</v>
      </c>
      <c r="T36" s="336">
        <v>-13.333333333333329</v>
      </c>
      <c r="U36" s="357">
        <v>-28.571428571428569</v>
      </c>
      <c r="V36" s="336">
        <v>-19.607843137254903</v>
      </c>
      <c r="W36" s="336">
        <v>11.640211640211646</v>
      </c>
      <c r="X36" s="336">
        <v>-43.702770780856426</v>
      </c>
      <c r="Y36" s="335">
        <v>39.463601532567054</v>
      </c>
      <c r="Z36" s="83" t="s">
        <v>61</v>
      </c>
    </row>
    <row r="37" spans="1:26" s="219" customFormat="1" ht="33.75" customHeight="1">
      <c r="A37" s="83" t="s">
        <v>62</v>
      </c>
      <c r="B37" s="334">
        <v>3.2990090923838977</v>
      </c>
      <c r="C37" s="336">
        <v>-17.853637255971208</v>
      </c>
      <c r="D37" s="331">
        <v>-7.7105904867734694</v>
      </c>
      <c r="E37" s="331">
        <v>-89.730807577268195</v>
      </c>
      <c r="F37" s="357">
        <v>-3.8627187079407861</v>
      </c>
      <c r="G37" s="336">
        <v>5.680817670252253</v>
      </c>
      <c r="H37" s="331">
        <v>10.554958344531045</v>
      </c>
      <c r="I37" s="331">
        <v>7.6411960132890329</v>
      </c>
      <c r="J37" s="331">
        <v>-1.0056683123057155</v>
      </c>
      <c r="K37" s="331">
        <v>-9.9025773831545223</v>
      </c>
      <c r="L37" s="331">
        <v>6.8354430379746702</v>
      </c>
      <c r="M37" s="331">
        <v>-14.189189189189193</v>
      </c>
      <c r="N37" s="331">
        <v>-18.687451886066214</v>
      </c>
      <c r="O37" s="331">
        <v>316.39344262295077</v>
      </c>
      <c r="P37" s="331">
        <v>73.076923076923094</v>
      </c>
      <c r="Q37" s="331" t="s">
        <v>22</v>
      </c>
      <c r="R37" s="357" t="s">
        <v>212</v>
      </c>
      <c r="S37" s="336">
        <v>2.548625083836356</v>
      </c>
      <c r="T37" s="336">
        <v>-16.666666666666657</v>
      </c>
      <c r="U37" s="357">
        <v>-54.301075268817208</v>
      </c>
      <c r="V37" s="336">
        <v>-43.18181818181818</v>
      </c>
      <c r="W37" s="336">
        <v>8.0889759373251167</v>
      </c>
      <c r="X37" s="336">
        <v>-37.69215412257936</v>
      </c>
      <c r="Y37" s="335">
        <v>30.121757543673908</v>
      </c>
      <c r="Z37" s="83" t="s">
        <v>62</v>
      </c>
    </row>
    <row r="38" spans="1:26" s="219" customFormat="1" ht="33.75" customHeight="1">
      <c r="A38" s="83" t="s">
        <v>63</v>
      </c>
      <c r="B38" s="334">
        <v>2.8544308724386838</v>
      </c>
      <c r="C38" s="336">
        <v>7.1529694910455106</v>
      </c>
      <c r="D38" s="331">
        <v>21.9650027264165</v>
      </c>
      <c r="E38" s="331">
        <v>-79.427083333333343</v>
      </c>
      <c r="F38" s="357">
        <v>-5.0992026701279514</v>
      </c>
      <c r="G38" s="336">
        <v>-9.0862840862840955</v>
      </c>
      <c r="H38" s="331">
        <v>-11.179487179487182</v>
      </c>
      <c r="I38" s="331">
        <v>23.529411764705884</v>
      </c>
      <c r="J38" s="331">
        <v>-7.1895424836601336</v>
      </c>
      <c r="K38" s="331">
        <v>-2.4508886810102837</v>
      </c>
      <c r="L38" s="331">
        <v>-6.3880597014925371</v>
      </c>
      <c r="M38" s="331">
        <v>-5.1020408163265216</v>
      </c>
      <c r="N38" s="331">
        <v>-0.53191489361702793</v>
      </c>
      <c r="O38" s="331">
        <v>3.5714285714285836</v>
      </c>
      <c r="P38" s="331">
        <v>-39.285714285714292</v>
      </c>
      <c r="Q38" s="331" t="s">
        <v>22</v>
      </c>
      <c r="R38" s="357">
        <v>46.428571428571416</v>
      </c>
      <c r="S38" s="336">
        <v>-6.7108805568323504</v>
      </c>
      <c r="T38" s="336">
        <v>12.000000000000014</v>
      </c>
      <c r="U38" s="357">
        <v>-27.777777777777786</v>
      </c>
      <c r="V38" s="336">
        <v>-4.6511627906976685</v>
      </c>
      <c r="W38" s="336">
        <v>-2.9880043620501624</v>
      </c>
      <c r="X38" s="336">
        <v>-17.591450883682697</v>
      </c>
      <c r="Y38" s="335">
        <v>10.722748815165886</v>
      </c>
      <c r="Z38" s="83" t="s">
        <v>63</v>
      </c>
    </row>
    <row r="39" spans="1:26" s="219" customFormat="1" ht="33.75" customHeight="1">
      <c r="A39" s="83" t="s">
        <v>64</v>
      </c>
      <c r="B39" s="334">
        <v>5.5072163459576302</v>
      </c>
      <c r="C39" s="336">
        <v>-7.3115860517435323</v>
      </c>
      <c r="D39" s="331">
        <v>-4.4559013073098868</v>
      </c>
      <c r="E39" s="331">
        <v>-79.938271604938279</v>
      </c>
      <c r="F39" s="357">
        <v>-1.400147383935149</v>
      </c>
      <c r="G39" s="336">
        <v>3.7420382165605162</v>
      </c>
      <c r="H39" s="331">
        <v>1.8995929443690613</v>
      </c>
      <c r="I39" s="331">
        <v>25</v>
      </c>
      <c r="J39" s="331">
        <v>5.9171597633136201</v>
      </c>
      <c r="K39" s="331">
        <v>22.397476340693999</v>
      </c>
      <c r="L39" s="331">
        <v>3.4749034749034706</v>
      </c>
      <c r="M39" s="331">
        <v>44.444444444444429</v>
      </c>
      <c r="N39" s="331">
        <v>35.245901639344254</v>
      </c>
      <c r="O39" s="331">
        <v>0</v>
      </c>
      <c r="P39" s="331">
        <v>0</v>
      </c>
      <c r="Q39" s="331" t="s">
        <v>22</v>
      </c>
      <c r="R39" s="357" t="s">
        <v>22</v>
      </c>
      <c r="S39" s="336">
        <v>9.9788806758183739</v>
      </c>
      <c r="T39" s="336">
        <v>15.384615384615373</v>
      </c>
      <c r="U39" s="357">
        <v>-8.3333333333333428</v>
      </c>
      <c r="V39" s="336">
        <v>4</v>
      </c>
      <c r="W39" s="336">
        <v>2.3901098901098834</v>
      </c>
      <c r="X39" s="336">
        <v>-26.637554585152827</v>
      </c>
      <c r="Y39" s="335">
        <v>6.5815324165029381</v>
      </c>
      <c r="Z39" s="83" t="s">
        <v>64</v>
      </c>
    </row>
    <row r="40" spans="1:26" s="219" customFormat="1" ht="33.75" customHeight="1">
      <c r="A40" s="83" t="s">
        <v>65</v>
      </c>
      <c r="B40" s="334">
        <v>2.7937552062155646</v>
      </c>
      <c r="C40" s="336">
        <v>17.677927189242368</v>
      </c>
      <c r="D40" s="331">
        <v>23.704663212435236</v>
      </c>
      <c r="E40" s="331">
        <v>-47.752808988764038</v>
      </c>
      <c r="F40" s="357">
        <v>13.513513513513516</v>
      </c>
      <c r="G40" s="336">
        <v>7.3148148148148238</v>
      </c>
      <c r="H40" s="331">
        <v>-10</v>
      </c>
      <c r="I40" s="331">
        <v>23.07692307692308</v>
      </c>
      <c r="J40" s="331">
        <v>40.395480225988706</v>
      </c>
      <c r="K40" s="331">
        <v>28.767123287671239</v>
      </c>
      <c r="L40" s="331">
        <v>14.847161572052386</v>
      </c>
      <c r="M40" s="331">
        <v>81.818181818181813</v>
      </c>
      <c r="N40" s="331">
        <v>34.834834834834822</v>
      </c>
      <c r="O40" s="331" t="s">
        <v>212</v>
      </c>
      <c r="P40" s="331">
        <v>0</v>
      </c>
      <c r="Q40" s="331" t="s">
        <v>22</v>
      </c>
      <c r="R40" s="357" t="s">
        <v>22</v>
      </c>
      <c r="S40" s="336">
        <v>15.37537537537537</v>
      </c>
      <c r="T40" s="336">
        <v>233.33333333333337</v>
      </c>
      <c r="U40" s="357">
        <v>-20</v>
      </c>
      <c r="V40" s="336">
        <v>75</v>
      </c>
      <c r="W40" s="336">
        <v>24.984266834487087</v>
      </c>
      <c r="X40" s="336">
        <v>-35.069444444444443</v>
      </c>
      <c r="Y40" s="335">
        <v>25.271739130434796</v>
      </c>
      <c r="Z40" s="83" t="s">
        <v>65</v>
      </c>
    </row>
    <row r="41" spans="1:26" s="219" customFormat="1" ht="33.75" customHeight="1">
      <c r="A41" s="83" t="s">
        <v>66</v>
      </c>
      <c r="B41" s="334">
        <v>0.64598477222293127</v>
      </c>
      <c r="C41" s="336">
        <v>9.8803952158086332</v>
      </c>
      <c r="D41" s="331">
        <v>4.9335863377609144</v>
      </c>
      <c r="E41" s="331">
        <v>-13.114754098360663</v>
      </c>
      <c r="F41" s="357">
        <v>42.70462633451956</v>
      </c>
      <c r="G41" s="336">
        <v>8.367626886145402</v>
      </c>
      <c r="H41" s="331">
        <v>11.238532110091739</v>
      </c>
      <c r="I41" s="331">
        <v>6.6666666666666714</v>
      </c>
      <c r="J41" s="331">
        <v>3.9568345323741028</v>
      </c>
      <c r="K41" s="331">
        <v>-9.0909090909090935</v>
      </c>
      <c r="L41" s="331">
        <v>2.3076923076922924</v>
      </c>
      <c r="M41" s="331">
        <v>-84.21052631578948</v>
      </c>
      <c r="N41" s="331">
        <v>-9.3457943925233593</v>
      </c>
      <c r="O41" s="331" t="s">
        <v>22</v>
      </c>
      <c r="P41" s="331" t="s">
        <v>22</v>
      </c>
      <c r="Q41" s="331" t="s">
        <v>22</v>
      </c>
      <c r="R41" s="357" t="s">
        <v>22</v>
      </c>
      <c r="S41" s="336">
        <v>2.3765996343692848</v>
      </c>
      <c r="T41" s="336">
        <v>110</v>
      </c>
      <c r="U41" s="357">
        <v>22.222222222222229</v>
      </c>
      <c r="V41" s="336">
        <v>68.421052631578931</v>
      </c>
      <c r="W41" s="336">
        <v>4.4549763033175225</v>
      </c>
      <c r="X41" s="336">
        <v>-47.552447552447553</v>
      </c>
      <c r="Y41" s="335">
        <v>-93.203381059168535</v>
      </c>
      <c r="Z41" s="83" t="s">
        <v>66</v>
      </c>
    </row>
    <row r="42" spans="1:26" s="219" customFormat="1" ht="33.75" customHeight="1">
      <c r="A42" s="83" t="s">
        <v>67</v>
      </c>
      <c r="B42" s="334">
        <v>2.4468069154758467</v>
      </c>
      <c r="C42" s="336">
        <v>-18.080185042405546</v>
      </c>
      <c r="D42" s="331">
        <v>-14.612761811982466</v>
      </c>
      <c r="E42" s="331">
        <v>-68.345323741007192</v>
      </c>
      <c r="F42" s="357">
        <v>-18.407960199004975</v>
      </c>
      <c r="G42" s="336">
        <v>-7.2727272727272805</v>
      </c>
      <c r="H42" s="331">
        <v>-6.0532687651331685</v>
      </c>
      <c r="I42" s="331">
        <v>-47.058823529411761</v>
      </c>
      <c r="J42" s="331">
        <v>-6.5217391304347814</v>
      </c>
      <c r="K42" s="331">
        <v>-2.9484029484029577</v>
      </c>
      <c r="L42" s="331">
        <v>34.848484848484844</v>
      </c>
      <c r="M42" s="331">
        <v>27.272727272727266</v>
      </c>
      <c r="N42" s="331">
        <v>-25.296442687747032</v>
      </c>
      <c r="O42" s="331" t="s">
        <v>22</v>
      </c>
      <c r="P42" s="331" t="s">
        <v>22</v>
      </c>
      <c r="Q42" s="331" t="s">
        <v>22</v>
      </c>
      <c r="R42" s="357" t="s">
        <v>22</v>
      </c>
      <c r="S42" s="336">
        <v>-5.5295220243673811</v>
      </c>
      <c r="T42" s="336">
        <v>-56.25</v>
      </c>
      <c r="U42" s="357">
        <v>-12.5</v>
      </c>
      <c r="V42" s="336">
        <v>-41.666666666666664</v>
      </c>
      <c r="W42" s="336">
        <v>3.8715769593956679</v>
      </c>
      <c r="X42" s="336">
        <v>-23.703703703703709</v>
      </c>
      <c r="Y42" s="335">
        <v>155.38461538461536</v>
      </c>
      <c r="Z42" s="83" t="s">
        <v>67</v>
      </c>
    </row>
    <row r="43" spans="1:26" s="219" customFormat="1" ht="33.75" customHeight="1">
      <c r="A43" s="83" t="s">
        <v>68</v>
      </c>
      <c r="B43" s="334">
        <v>2.0071227217048886</v>
      </c>
      <c r="C43" s="336">
        <v>-15.2856934093234</v>
      </c>
      <c r="D43" s="331">
        <v>-7.8741658722592973</v>
      </c>
      <c r="E43" s="331">
        <v>-92.192192192192195</v>
      </c>
      <c r="F43" s="357">
        <v>-25.770750988142282</v>
      </c>
      <c r="G43" s="336">
        <v>-13.366093366093367</v>
      </c>
      <c r="H43" s="331">
        <v>-10.971524288107204</v>
      </c>
      <c r="I43" s="331">
        <v>-62.162162162162161</v>
      </c>
      <c r="J43" s="331">
        <v>-15.744680851063833</v>
      </c>
      <c r="K43" s="331">
        <v>9.7032501177579036</v>
      </c>
      <c r="L43" s="331">
        <v>12.298387096774206</v>
      </c>
      <c r="M43" s="331">
        <v>21.05263157894737</v>
      </c>
      <c r="N43" s="331">
        <v>8.7686567164179081</v>
      </c>
      <c r="O43" s="331">
        <v>-6.6666666666666714</v>
      </c>
      <c r="P43" s="331">
        <v>-90</v>
      </c>
      <c r="Q43" s="331" t="s">
        <v>22</v>
      </c>
      <c r="R43" s="357">
        <v>160</v>
      </c>
      <c r="S43" s="336">
        <v>-5.4606958762886535</v>
      </c>
      <c r="T43" s="336">
        <v>140</v>
      </c>
      <c r="U43" s="357">
        <v>-15.789473684210535</v>
      </c>
      <c r="V43" s="336">
        <v>16.666666666666671</v>
      </c>
      <c r="W43" s="336">
        <v>23.642258848959742</v>
      </c>
      <c r="X43" s="336">
        <v>-33.203125</v>
      </c>
      <c r="Y43" s="335">
        <v>42.262895174708831</v>
      </c>
      <c r="Z43" s="83" t="s">
        <v>68</v>
      </c>
    </row>
    <row r="44" spans="1:26" s="219" customFormat="1" ht="33.75" customHeight="1">
      <c r="A44" s="83" t="s">
        <v>69</v>
      </c>
      <c r="B44" s="334">
        <v>3.564888707994271</v>
      </c>
      <c r="C44" s="336">
        <v>-18.346727898966705</v>
      </c>
      <c r="D44" s="331">
        <v>-9.7085840988279983</v>
      </c>
      <c r="E44" s="331">
        <v>-89.048473967684018</v>
      </c>
      <c r="F44" s="357">
        <v>0.54602184087364947</v>
      </c>
      <c r="G44" s="336">
        <v>5.3100158982511942</v>
      </c>
      <c r="H44" s="331">
        <v>-3.0990592141671272</v>
      </c>
      <c r="I44" s="331">
        <v>15.254237288135599</v>
      </c>
      <c r="J44" s="331">
        <v>16.731821735731046</v>
      </c>
      <c r="K44" s="331">
        <v>-0.72347266881028816</v>
      </c>
      <c r="L44" s="331">
        <v>28.925619834710744</v>
      </c>
      <c r="M44" s="331">
        <v>-57.142857142857146</v>
      </c>
      <c r="N44" s="331">
        <v>-12.226066897347181</v>
      </c>
      <c r="O44" s="331">
        <v>109.09090909090909</v>
      </c>
      <c r="P44" s="331">
        <v>22.222222222222229</v>
      </c>
      <c r="Q44" s="331" t="s">
        <v>22</v>
      </c>
      <c r="R44" s="357" t="s">
        <v>212</v>
      </c>
      <c r="S44" s="336">
        <v>3.8636363636363598</v>
      </c>
      <c r="T44" s="336">
        <v>-12.5</v>
      </c>
      <c r="U44" s="357">
        <v>-23.529411764705884</v>
      </c>
      <c r="V44" s="336">
        <v>-20</v>
      </c>
      <c r="W44" s="336">
        <v>1.9734108849189766</v>
      </c>
      <c r="X44" s="336">
        <v>-19.765929778933682</v>
      </c>
      <c r="Y44" s="335">
        <v>-15.881261595547315</v>
      </c>
      <c r="Z44" s="83" t="s">
        <v>69</v>
      </c>
    </row>
    <row r="45" spans="1:26" s="219" customFormat="1" ht="33.75" customHeight="1">
      <c r="A45" s="83" t="s">
        <v>70</v>
      </c>
      <c r="B45" s="334">
        <v>2.5676304954032503</v>
      </c>
      <c r="C45" s="336">
        <v>-33.758079409048932</v>
      </c>
      <c r="D45" s="331">
        <v>-27.8197381671702</v>
      </c>
      <c r="E45" s="331">
        <v>-86.961869618696184</v>
      </c>
      <c r="F45" s="357">
        <v>-2.5396825396825449</v>
      </c>
      <c r="G45" s="336">
        <v>-29.904848210240146</v>
      </c>
      <c r="H45" s="331">
        <v>-23.562676720075402</v>
      </c>
      <c r="I45" s="331">
        <v>-45.833333333333336</v>
      </c>
      <c r="J45" s="331">
        <v>-35.561497326203209</v>
      </c>
      <c r="K45" s="331">
        <v>-49.569213095921882</v>
      </c>
      <c r="L45" s="331">
        <v>-39.756592292089252</v>
      </c>
      <c r="M45" s="331">
        <v>-86.36363636363636</v>
      </c>
      <c r="N45" s="331">
        <v>-52.242524916943523</v>
      </c>
      <c r="O45" s="331">
        <v>-75</v>
      </c>
      <c r="P45" s="331">
        <v>-75</v>
      </c>
      <c r="Q45" s="331" t="s">
        <v>22</v>
      </c>
      <c r="R45" s="357">
        <v>-75</v>
      </c>
      <c r="S45" s="336">
        <v>-38.650151668351874</v>
      </c>
      <c r="T45" s="336">
        <v>20</v>
      </c>
      <c r="U45" s="357">
        <v>100</v>
      </c>
      <c r="V45" s="336">
        <v>60</v>
      </c>
      <c r="W45" s="336">
        <v>2.9983342587451318</v>
      </c>
      <c r="X45" s="336">
        <v>-20.258620689655174</v>
      </c>
      <c r="Y45" s="335">
        <v>-45.072992700729927</v>
      </c>
      <c r="Z45" s="83" t="s">
        <v>70</v>
      </c>
    </row>
    <row r="46" spans="1:26" s="219" customFormat="1" ht="33.75" customHeight="1">
      <c r="A46" s="83" t="s">
        <v>71</v>
      </c>
      <c r="B46" s="334">
        <v>1.8924501023301161</v>
      </c>
      <c r="C46" s="336">
        <v>-22.425983208130802</v>
      </c>
      <c r="D46" s="331">
        <v>-23.827193214948323</v>
      </c>
      <c r="E46" s="331">
        <v>-50</v>
      </c>
      <c r="F46" s="357">
        <v>-12.081513828238727</v>
      </c>
      <c r="G46" s="336">
        <v>2.3577235772357881</v>
      </c>
      <c r="H46" s="331">
        <v>-4.8628428927680858</v>
      </c>
      <c r="I46" s="331">
        <v>-42.857142857142861</v>
      </c>
      <c r="J46" s="331">
        <v>16.864608076009489</v>
      </c>
      <c r="K46" s="331">
        <v>-22.779519331243463</v>
      </c>
      <c r="L46" s="331">
        <v>-23.132530120481931</v>
      </c>
      <c r="M46" s="331" t="s">
        <v>22</v>
      </c>
      <c r="N46" s="331">
        <v>-23.247232472324725</v>
      </c>
      <c r="O46" s="331" t="s">
        <v>22</v>
      </c>
      <c r="P46" s="331" t="s">
        <v>22</v>
      </c>
      <c r="Q46" s="331" t="s">
        <v>22</v>
      </c>
      <c r="R46" s="357" t="s">
        <v>22</v>
      </c>
      <c r="S46" s="336">
        <v>-8.6419753086419746</v>
      </c>
      <c r="T46" s="336">
        <v>-20</v>
      </c>
      <c r="U46" s="357">
        <v>400</v>
      </c>
      <c r="V46" s="336">
        <v>6.25</v>
      </c>
      <c r="W46" s="336">
        <v>8.3333333333333286</v>
      </c>
      <c r="X46" s="336">
        <v>-30.337078651685388</v>
      </c>
      <c r="Y46" s="335">
        <v>-8.857142857142847</v>
      </c>
      <c r="Z46" s="83" t="s">
        <v>71</v>
      </c>
    </row>
    <row r="47" spans="1:26" s="219" customFormat="1" ht="33.75" customHeight="1">
      <c r="A47" s="83" t="s">
        <v>72</v>
      </c>
      <c r="B47" s="334">
        <v>2.5276512665015218</v>
      </c>
      <c r="C47" s="336">
        <v>-18.924339106654514</v>
      </c>
      <c r="D47" s="331">
        <v>-23.455900024032687</v>
      </c>
      <c r="E47" s="331">
        <v>-87.441860465116278</v>
      </c>
      <c r="F47" s="357">
        <v>11.361587015329121</v>
      </c>
      <c r="G47" s="336">
        <v>-6.0813119234711337</v>
      </c>
      <c r="H47" s="331">
        <v>10.4253544620517</v>
      </c>
      <c r="I47" s="331">
        <v>-37.5</v>
      </c>
      <c r="J47" s="331">
        <v>-17.25352112676056</v>
      </c>
      <c r="K47" s="331">
        <v>-16.771159874608159</v>
      </c>
      <c r="L47" s="331">
        <v>-21.356783919597987</v>
      </c>
      <c r="M47" s="331">
        <v>-54.545454545454547</v>
      </c>
      <c r="N47" s="331">
        <v>-14.186851211072664</v>
      </c>
      <c r="O47" s="331" t="s">
        <v>22</v>
      </c>
      <c r="P47" s="331" t="s">
        <v>22</v>
      </c>
      <c r="Q47" s="331" t="s">
        <v>22</v>
      </c>
      <c r="R47" s="357" t="s">
        <v>22</v>
      </c>
      <c r="S47" s="336">
        <v>-9.4128832897551717</v>
      </c>
      <c r="T47" s="336">
        <v>-71.428571428571431</v>
      </c>
      <c r="U47" s="357">
        <v>-14.285714285714292</v>
      </c>
      <c r="V47" s="336">
        <v>-48.571428571428577</v>
      </c>
      <c r="W47" s="336">
        <v>22.421524663677133</v>
      </c>
      <c r="X47" s="336">
        <v>-36.334405144694536</v>
      </c>
      <c r="Y47" s="335">
        <v>16.759332803812541</v>
      </c>
      <c r="Z47" s="83" t="s">
        <v>72</v>
      </c>
    </row>
    <row r="48" spans="1:26" s="219" customFormat="1" ht="33.75" customHeight="1">
      <c r="A48" s="83" t="s">
        <v>73</v>
      </c>
      <c r="B48" s="334">
        <v>2.5891578451198143</v>
      </c>
      <c r="C48" s="336">
        <v>-10.134023042558198</v>
      </c>
      <c r="D48" s="331">
        <v>-8.5705812574140054</v>
      </c>
      <c r="E48" s="331">
        <v>-41.800643086816727</v>
      </c>
      <c r="F48" s="357">
        <v>-2.1052631578947256</v>
      </c>
      <c r="G48" s="336">
        <v>-9.768726268553678</v>
      </c>
      <c r="H48" s="331">
        <v>6.5614617940199338</v>
      </c>
      <c r="I48" s="331">
        <v>-24.561403508771932</v>
      </c>
      <c r="J48" s="331">
        <v>-21.271393643031786</v>
      </c>
      <c r="K48" s="331">
        <v>-17.39837398373983</v>
      </c>
      <c r="L48" s="331">
        <v>-8.5057471264367734</v>
      </c>
      <c r="M48" s="331">
        <v>-45.714285714285715</v>
      </c>
      <c r="N48" s="331">
        <v>-19.490909090909099</v>
      </c>
      <c r="O48" s="331" t="s">
        <v>22</v>
      </c>
      <c r="P48" s="331" t="s">
        <v>22</v>
      </c>
      <c r="Q48" s="331" t="s">
        <v>22</v>
      </c>
      <c r="R48" s="357" t="s">
        <v>22</v>
      </c>
      <c r="S48" s="336">
        <v>-12.673977224799657</v>
      </c>
      <c r="T48" s="336">
        <v>-52.380952380952387</v>
      </c>
      <c r="U48" s="357">
        <v>-45.45454545454546</v>
      </c>
      <c r="V48" s="336">
        <v>-48.837209302325576</v>
      </c>
      <c r="W48" s="336">
        <v>-7.8086672117743205</v>
      </c>
      <c r="X48" s="336">
        <v>-49.465240641711226</v>
      </c>
      <c r="Y48" s="335">
        <v>12.373453318335208</v>
      </c>
      <c r="Z48" s="83" t="s">
        <v>73</v>
      </c>
    </row>
    <row r="49" spans="1:26" s="219" customFormat="1" ht="33.75" customHeight="1">
      <c r="A49" s="83" t="s">
        <v>74</v>
      </c>
      <c r="B49" s="334">
        <v>1.8807639241885283</v>
      </c>
      <c r="C49" s="336">
        <v>-38.23924731182796</v>
      </c>
      <c r="D49" s="331">
        <v>-33.521126760563376</v>
      </c>
      <c r="E49" s="331">
        <v>-84.859154929577471</v>
      </c>
      <c r="F49" s="357">
        <v>20.863309352517987</v>
      </c>
      <c r="G49" s="336">
        <v>-3.2646801051708962</v>
      </c>
      <c r="H49" s="331">
        <v>-15.578568212516885</v>
      </c>
      <c r="I49" s="331">
        <v>23.91304347826086</v>
      </c>
      <c r="J49" s="331">
        <v>7.437641723356009</v>
      </c>
      <c r="K49" s="331">
        <v>-24.365482233502533</v>
      </c>
      <c r="L49" s="331">
        <v>-23.778071334214005</v>
      </c>
      <c r="M49" s="331">
        <v>2.5974025974025921</v>
      </c>
      <c r="N49" s="331">
        <v>-26.256564141035255</v>
      </c>
      <c r="O49" s="331">
        <v>-75</v>
      </c>
      <c r="P49" s="331">
        <v>-50</v>
      </c>
      <c r="Q49" s="331" t="s">
        <v>22</v>
      </c>
      <c r="R49" s="357" t="s">
        <v>22</v>
      </c>
      <c r="S49" s="336">
        <v>-10.096510764662213</v>
      </c>
      <c r="T49" s="336">
        <v>-83.333333333333343</v>
      </c>
      <c r="U49" s="357">
        <v>-75</v>
      </c>
      <c r="V49" s="336">
        <v>-76.92307692307692</v>
      </c>
      <c r="W49" s="336">
        <v>7.7972709551656862</v>
      </c>
      <c r="X49" s="336">
        <v>-29.487179487179489</v>
      </c>
      <c r="Y49" s="335">
        <v>25.147058823529406</v>
      </c>
      <c r="Z49" s="83" t="s">
        <v>74</v>
      </c>
    </row>
    <row r="50" spans="1:26" s="219" customFormat="1" ht="33.75" customHeight="1">
      <c r="A50" s="83" t="s">
        <v>75</v>
      </c>
      <c r="B50" s="334">
        <v>3.6011322330429749</v>
      </c>
      <c r="C50" s="336">
        <v>-8.1832640705966924</v>
      </c>
      <c r="D50" s="331">
        <v>7.022856730838555</v>
      </c>
      <c r="E50" s="331">
        <v>-83.810960281548518</v>
      </c>
      <c r="F50" s="357">
        <v>-24.827965868428294</v>
      </c>
      <c r="G50" s="336">
        <v>1.464035646085307</v>
      </c>
      <c r="H50" s="331">
        <v>-0.92350933547480452</v>
      </c>
      <c r="I50" s="331">
        <v>-43.037974683544299</v>
      </c>
      <c r="J50" s="331">
        <v>6.9767441860465027</v>
      </c>
      <c r="K50" s="331">
        <v>60.572337042925284</v>
      </c>
      <c r="L50" s="331">
        <v>103.88349514563106</v>
      </c>
      <c r="M50" s="331">
        <v>52.173913043478279</v>
      </c>
      <c r="N50" s="331">
        <v>44.180874722016313</v>
      </c>
      <c r="O50" s="331">
        <v>-12</v>
      </c>
      <c r="P50" s="331">
        <v>-25</v>
      </c>
      <c r="Q50" s="331" t="s">
        <v>22</v>
      </c>
      <c r="R50" s="357">
        <v>300</v>
      </c>
      <c r="S50" s="336">
        <v>12.849390805774547</v>
      </c>
      <c r="T50" s="336">
        <v>-69.444444444444443</v>
      </c>
      <c r="U50" s="357">
        <v>-36.842105263157897</v>
      </c>
      <c r="V50" s="336">
        <v>-58.181818181818187</v>
      </c>
      <c r="W50" s="336">
        <v>8.5360326333282899</v>
      </c>
      <c r="X50" s="336">
        <v>-17.695961995249405</v>
      </c>
      <c r="Y50" s="335">
        <v>20.27000198530871</v>
      </c>
      <c r="Z50" s="83" t="s">
        <v>75</v>
      </c>
    </row>
    <row r="51" spans="1:26" s="219" customFormat="1" ht="33.75" customHeight="1">
      <c r="A51" s="83" t="s">
        <v>76</v>
      </c>
      <c r="B51" s="334">
        <v>3.3731257881348</v>
      </c>
      <c r="C51" s="336">
        <v>-24.881889763779526</v>
      </c>
      <c r="D51" s="331">
        <v>-20.97605334949985</v>
      </c>
      <c r="E51" s="331">
        <v>-79.75352112676056</v>
      </c>
      <c r="F51" s="357">
        <v>6.7474048442906565</v>
      </c>
      <c r="G51" s="336">
        <v>12.187159956474432</v>
      </c>
      <c r="H51" s="331">
        <v>12.987012987012989</v>
      </c>
      <c r="I51" s="331">
        <v>-25</v>
      </c>
      <c r="J51" s="331">
        <v>12.359550561797761</v>
      </c>
      <c r="K51" s="331">
        <v>-23.101777059773838</v>
      </c>
      <c r="L51" s="331">
        <v>5.9829059829059901</v>
      </c>
      <c r="M51" s="331">
        <v>16.666666666666671</v>
      </c>
      <c r="N51" s="331">
        <v>-31.020408163265301</v>
      </c>
      <c r="O51" s="331" t="s">
        <v>22</v>
      </c>
      <c r="P51" s="331" t="s">
        <v>22</v>
      </c>
      <c r="Q51" s="331" t="s">
        <v>22</v>
      </c>
      <c r="R51" s="357" t="s">
        <v>22</v>
      </c>
      <c r="S51" s="336">
        <v>-2.0156046814044259</v>
      </c>
      <c r="T51" s="336">
        <v>0</v>
      </c>
      <c r="U51" s="357">
        <v>0</v>
      </c>
      <c r="V51" s="336">
        <v>0</v>
      </c>
      <c r="W51" s="336">
        <v>-0.42918454935622208</v>
      </c>
      <c r="X51" s="336">
        <v>2.0833333333333286</v>
      </c>
      <c r="Y51" s="335">
        <v>12.47672253258844</v>
      </c>
      <c r="Z51" s="83" t="s">
        <v>76</v>
      </c>
    </row>
    <row r="52" spans="1:26" s="219" customFormat="1" ht="33.75" customHeight="1">
      <c r="A52" s="83" t="s">
        <v>77</v>
      </c>
      <c r="B52" s="334">
        <v>2.6591780711192001</v>
      </c>
      <c r="C52" s="336">
        <v>-31.493957865468929</v>
      </c>
      <c r="D52" s="331">
        <v>-26.332035968326394</v>
      </c>
      <c r="E52" s="331">
        <v>-82.043795620437962</v>
      </c>
      <c r="F52" s="357">
        <v>-34.650205761316883</v>
      </c>
      <c r="G52" s="336">
        <v>-22.537710736468497</v>
      </c>
      <c r="H52" s="331">
        <v>-3.486238532110093</v>
      </c>
      <c r="I52" s="331">
        <v>0</v>
      </c>
      <c r="J52" s="331">
        <v>-41.228070175438589</v>
      </c>
      <c r="K52" s="331">
        <v>23.988005997001508</v>
      </c>
      <c r="L52" s="331">
        <v>42.745098039215691</v>
      </c>
      <c r="M52" s="331">
        <v>82.142857142857139</v>
      </c>
      <c r="N52" s="331">
        <v>7.2916666666666714</v>
      </c>
      <c r="O52" s="331" t="s">
        <v>22</v>
      </c>
      <c r="P52" s="331" t="s">
        <v>22</v>
      </c>
      <c r="Q52" s="331" t="s">
        <v>22</v>
      </c>
      <c r="R52" s="357" t="s">
        <v>22</v>
      </c>
      <c r="S52" s="336">
        <v>-12.124316939890718</v>
      </c>
      <c r="T52" s="336">
        <v>10.000000000000014</v>
      </c>
      <c r="U52" s="357">
        <v>0</v>
      </c>
      <c r="V52" s="336">
        <v>3.5714285714285836</v>
      </c>
      <c r="W52" s="336">
        <v>7.4091118269673331</v>
      </c>
      <c r="X52" s="336">
        <v>-27.335640138408309</v>
      </c>
      <c r="Y52" s="335">
        <v>9.5597484276729574</v>
      </c>
      <c r="Z52" s="83" t="s">
        <v>77</v>
      </c>
    </row>
    <row r="53" spans="1:26" s="219" customFormat="1" ht="33.75" customHeight="1">
      <c r="A53" s="83" t="s">
        <v>78</v>
      </c>
      <c r="B53" s="334">
        <v>9.3191420770991016</v>
      </c>
      <c r="C53" s="336">
        <v>22.840153899965031</v>
      </c>
      <c r="D53" s="331">
        <v>32.821881254169455</v>
      </c>
      <c r="E53" s="331">
        <v>-42.452830188679243</v>
      </c>
      <c r="F53" s="357">
        <v>-11.210762331838566</v>
      </c>
      <c r="G53" s="336">
        <v>12.000000000000014</v>
      </c>
      <c r="H53" s="331">
        <v>12.971926427879964</v>
      </c>
      <c r="I53" s="331">
        <v>21.739130434782624</v>
      </c>
      <c r="J53" s="331">
        <v>10.093167701863351</v>
      </c>
      <c r="K53" s="331">
        <v>17.007672634271103</v>
      </c>
      <c r="L53" s="331">
        <v>55.882352941176464</v>
      </c>
      <c r="M53" s="331">
        <v>30</v>
      </c>
      <c r="N53" s="331">
        <v>-4.4000000000000057</v>
      </c>
      <c r="O53" s="331">
        <v>120.00000000000003</v>
      </c>
      <c r="P53" s="331">
        <v>80</v>
      </c>
      <c r="Q53" s="331" t="s">
        <v>22</v>
      </c>
      <c r="R53" s="357" t="s">
        <v>22</v>
      </c>
      <c r="S53" s="336">
        <v>13.79171692802575</v>
      </c>
      <c r="T53" s="336">
        <v>-45.45454545454546</v>
      </c>
      <c r="U53" s="357">
        <v>-28.571428571428569</v>
      </c>
      <c r="V53" s="336">
        <v>-33.333333333333343</v>
      </c>
      <c r="W53" s="336">
        <v>18.340068386695691</v>
      </c>
      <c r="X53" s="336">
        <v>-18.089430894308947</v>
      </c>
      <c r="Y53" s="335">
        <v>6.102253985706426</v>
      </c>
      <c r="Z53" s="83" t="s">
        <v>78</v>
      </c>
    </row>
    <row r="54" spans="1:26" s="219" customFormat="1" ht="33.75" customHeight="1">
      <c r="A54" s="83" t="s">
        <v>79</v>
      </c>
      <c r="B54" s="334">
        <v>2.8292256796434572</v>
      </c>
      <c r="C54" s="336">
        <v>-13.764866445700918</v>
      </c>
      <c r="D54" s="331">
        <v>6.4593301435406829</v>
      </c>
      <c r="E54" s="331">
        <v>-84.642541924095326</v>
      </c>
      <c r="F54" s="357">
        <v>5.6748466257668753</v>
      </c>
      <c r="G54" s="336">
        <v>2.2394487510766652</v>
      </c>
      <c r="H54" s="331">
        <v>7.9487179487179418</v>
      </c>
      <c r="I54" s="331">
        <v>-50</v>
      </c>
      <c r="J54" s="331">
        <v>-8.1300813008130035</v>
      </c>
      <c r="K54" s="331">
        <v>-4.1095890410959015</v>
      </c>
      <c r="L54" s="331">
        <v>-18.446601941747574</v>
      </c>
      <c r="M54" s="331" t="s">
        <v>212</v>
      </c>
      <c r="N54" s="331">
        <v>2.1739130434782652</v>
      </c>
      <c r="O54" s="331">
        <v>0</v>
      </c>
      <c r="P54" s="331" t="s">
        <v>22</v>
      </c>
      <c r="Q54" s="331" t="s">
        <v>22</v>
      </c>
      <c r="R54" s="357" t="s">
        <v>22</v>
      </c>
      <c r="S54" s="336">
        <v>0.49999999999998579</v>
      </c>
      <c r="T54" s="336">
        <v>-71.428571428571431</v>
      </c>
      <c r="U54" s="357">
        <v>-36.363636363636367</v>
      </c>
      <c r="V54" s="336">
        <v>-56</v>
      </c>
      <c r="W54" s="336">
        <v>-0.7992007992007899</v>
      </c>
      <c r="X54" s="336">
        <v>-20.833333333333343</v>
      </c>
      <c r="Y54" s="335">
        <v>39.853747714808065</v>
      </c>
      <c r="Z54" s="83" t="s">
        <v>79</v>
      </c>
    </row>
    <row r="55" spans="1:26" s="219" customFormat="1" ht="33.75" customHeight="1">
      <c r="A55" s="83" t="s">
        <v>80</v>
      </c>
      <c r="B55" s="334">
        <v>2.8568791249365262</v>
      </c>
      <c r="C55" s="336">
        <v>7.6314989358467642</v>
      </c>
      <c r="D55" s="331">
        <v>13.865932047750235</v>
      </c>
      <c r="E55" s="331">
        <v>-56.690140845070424</v>
      </c>
      <c r="F55" s="357">
        <v>-10.836277974087167</v>
      </c>
      <c r="G55" s="336">
        <v>-22.717770034843213</v>
      </c>
      <c r="H55" s="331">
        <v>-22.810890360559227</v>
      </c>
      <c r="I55" s="331">
        <v>-85.245901639344268</v>
      </c>
      <c r="J55" s="331">
        <v>-20</v>
      </c>
      <c r="K55" s="331">
        <v>-18.99841017488076</v>
      </c>
      <c r="L55" s="331">
        <v>-26.60944206008584</v>
      </c>
      <c r="M55" s="331">
        <v>-56.25</v>
      </c>
      <c r="N55" s="331">
        <v>-13.659793814432987</v>
      </c>
      <c r="O55" s="331">
        <v>-70</v>
      </c>
      <c r="P55" s="331">
        <v>0</v>
      </c>
      <c r="Q55" s="331" t="s">
        <v>22</v>
      </c>
      <c r="R55" s="357" t="s">
        <v>22</v>
      </c>
      <c r="S55" s="336">
        <v>-21.701304978250363</v>
      </c>
      <c r="T55" s="336" t="s">
        <v>212</v>
      </c>
      <c r="U55" s="357">
        <v>-40</v>
      </c>
      <c r="V55" s="336">
        <v>114.28571428571428</v>
      </c>
      <c r="W55" s="336">
        <v>2.4620434961017708</v>
      </c>
      <c r="X55" s="336">
        <v>-23.983739837398375</v>
      </c>
      <c r="Y55" s="335">
        <v>286.71248568155784</v>
      </c>
      <c r="Z55" s="83" t="s">
        <v>80</v>
      </c>
    </row>
    <row r="56" spans="1:26" s="219" customFormat="1" ht="33.75" customHeight="1">
      <c r="A56" s="83" t="s">
        <v>81</v>
      </c>
      <c r="B56" s="334">
        <v>22.855184483010078</v>
      </c>
      <c r="C56" s="336">
        <v>5.5207608443516705</v>
      </c>
      <c r="D56" s="331">
        <v>7.4147727272727337</v>
      </c>
      <c r="E56" s="331">
        <v>-45.045045045045043</v>
      </c>
      <c r="F56" s="357">
        <v>3.9705882352941302</v>
      </c>
      <c r="G56" s="336">
        <v>1.1755485893417017</v>
      </c>
      <c r="H56" s="331">
        <v>-10.163934426229503</v>
      </c>
      <c r="I56" s="331">
        <v>128.57142857142856</v>
      </c>
      <c r="J56" s="331">
        <v>27.966101694915253</v>
      </c>
      <c r="K56" s="331">
        <v>30.269058295964129</v>
      </c>
      <c r="L56" s="331">
        <v>45.833333333333314</v>
      </c>
      <c r="M56" s="331">
        <v>0</v>
      </c>
      <c r="N56" s="331">
        <v>19.18367346938777</v>
      </c>
      <c r="O56" s="331">
        <v>-80</v>
      </c>
      <c r="P56" s="331" t="s">
        <v>22</v>
      </c>
      <c r="Q56" s="331" t="s">
        <v>22</v>
      </c>
      <c r="R56" s="357" t="s">
        <v>22</v>
      </c>
      <c r="S56" s="336">
        <v>8.4539664157498464</v>
      </c>
      <c r="T56" s="336">
        <v>-38.888888888888886</v>
      </c>
      <c r="U56" s="357">
        <v>-37.5</v>
      </c>
      <c r="V56" s="336">
        <v>-38.46153846153846</v>
      </c>
      <c r="W56" s="336">
        <v>2.6998961578400724</v>
      </c>
      <c r="X56" s="336">
        <v>1.5075376884422127</v>
      </c>
      <c r="Y56" s="335">
        <v>33.605664488017425</v>
      </c>
      <c r="Z56" s="83" t="s">
        <v>81</v>
      </c>
    </row>
    <row r="57" spans="1:26" s="219" customFormat="1" ht="33.75" customHeight="1" thickBot="1">
      <c r="A57" s="88" t="s">
        <v>82</v>
      </c>
      <c r="B57" s="330">
        <v>4.2859351417071849</v>
      </c>
      <c r="C57" s="339">
        <v>5.6906363166063159</v>
      </c>
      <c r="D57" s="338">
        <v>9.9961846623426283</v>
      </c>
      <c r="E57" s="338">
        <v>-57.211538461538467</v>
      </c>
      <c r="F57" s="358">
        <v>0.14430014430013216</v>
      </c>
      <c r="G57" s="339">
        <v>-7.5747046560111215</v>
      </c>
      <c r="H57" s="338">
        <v>-15.827338129496411</v>
      </c>
      <c r="I57" s="338">
        <v>109.52380952380955</v>
      </c>
      <c r="J57" s="338">
        <v>4.9438202247191043</v>
      </c>
      <c r="K57" s="338">
        <v>-37.817089452603469</v>
      </c>
      <c r="L57" s="338">
        <v>-35.13513513513513</v>
      </c>
      <c r="M57" s="338">
        <v>31.818181818181813</v>
      </c>
      <c r="N57" s="338">
        <v>-41.478913922588099</v>
      </c>
      <c r="O57" s="338">
        <v>72</v>
      </c>
      <c r="P57" s="338">
        <v>79.166666666666686</v>
      </c>
      <c r="Q57" s="338" t="s">
        <v>22</v>
      </c>
      <c r="R57" s="358" t="s">
        <v>22</v>
      </c>
      <c r="S57" s="339">
        <v>-27.443946188340803</v>
      </c>
      <c r="T57" s="339">
        <v>-5</v>
      </c>
      <c r="U57" s="358">
        <v>-19.444444444444443</v>
      </c>
      <c r="V57" s="339">
        <v>-14.285714285714292</v>
      </c>
      <c r="W57" s="339">
        <v>8.3264971287941023</v>
      </c>
      <c r="X57" s="339">
        <v>-33.48729792147806</v>
      </c>
      <c r="Y57" s="337">
        <v>67.236180904522627</v>
      </c>
      <c r="Z57" s="88" t="s">
        <v>82</v>
      </c>
    </row>
    <row r="59" spans="1:26">
      <c r="B59" s="95"/>
      <c r="C59" s="95"/>
      <c r="D59" s="95"/>
      <c r="E59" s="95"/>
      <c r="F59" s="95"/>
      <c r="G59" s="95"/>
      <c r="H59" s="95"/>
      <c r="I59" s="95"/>
      <c r="J59" s="95"/>
      <c r="K59" s="95"/>
      <c r="L59" s="95"/>
      <c r="M59" s="95"/>
      <c r="N59" s="95"/>
      <c r="O59" s="95"/>
      <c r="P59" s="95"/>
      <c r="Q59" s="95"/>
      <c r="R59" s="95"/>
      <c r="S59" s="95"/>
      <c r="T59" s="95"/>
      <c r="U59" s="95"/>
      <c r="V59" s="95"/>
      <c r="W59" s="95"/>
      <c r="X59" s="95"/>
      <c r="Y59" s="95"/>
    </row>
  </sheetData>
  <mergeCells count="15">
    <mergeCell ref="G7:G8"/>
    <mergeCell ref="O7:O8"/>
    <mergeCell ref="A4:A8"/>
    <mergeCell ref="B5:B8"/>
    <mergeCell ref="D7:D8"/>
    <mergeCell ref="E7:E8"/>
    <mergeCell ref="F7:F8"/>
    <mergeCell ref="C5:C8"/>
    <mergeCell ref="K7:K8"/>
    <mergeCell ref="S7:S8"/>
    <mergeCell ref="Z4:Z8"/>
    <mergeCell ref="T7:T8"/>
    <mergeCell ref="U7:U8"/>
    <mergeCell ref="V7:V8"/>
    <mergeCell ref="Y6:Y8"/>
  </mergeCells>
  <phoneticPr fontId="2"/>
  <printOptions horizontalCentered="1"/>
  <pageMargins left="0" right="0" top="0.59055118110236227" bottom="0.47244094488188981" header="0" footer="0.39370078740157483"/>
  <pageSetup paperSize="9" scale="29" firstPageNumber="4" orientation="landscape" useFirstPageNumber="1" verticalDpi="1200" r:id="rId1"/>
  <headerFooter alignWithMargins="0">
    <oddFooter>&amp;R&amp;18－&amp;P－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AI58"/>
  <sheetViews>
    <sheetView showGridLines="0" zoomScale="50" zoomScaleNormal="50" zoomScaleSheetLayoutView="70" workbookViewId="0"/>
  </sheetViews>
  <sheetFormatPr defaultRowHeight="13.5"/>
  <cols>
    <col min="1" max="1" width="15.625" style="111" customWidth="1"/>
    <col min="2" max="2" width="18.125" style="96" customWidth="1"/>
    <col min="3" max="3" width="14.625" style="96" customWidth="1"/>
    <col min="4" max="4" width="10" style="96" customWidth="1"/>
    <col min="5" max="5" width="12.875" style="42" customWidth="1"/>
    <col min="6" max="6" width="7.625" style="42" customWidth="1"/>
    <col min="7" max="7" width="12.875" style="42" customWidth="1"/>
    <col min="8" max="8" width="7.625" style="42" customWidth="1"/>
    <col min="9" max="9" width="12.875" style="42" customWidth="1"/>
    <col min="10" max="10" width="7.625" style="42" customWidth="1"/>
    <col min="11" max="11" width="14.625" style="96" customWidth="1"/>
    <col min="12" max="12" width="10" style="96" customWidth="1"/>
    <col min="13" max="13" width="14.625" style="96" customWidth="1"/>
    <col min="14" max="14" width="10" style="96" customWidth="1"/>
    <col min="15" max="15" width="14.625" style="96" customWidth="1"/>
    <col min="16" max="16" width="10" style="96" customWidth="1"/>
    <col min="17" max="17" width="14.625" style="96" customWidth="1"/>
    <col min="18" max="18" width="10" style="96" customWidth="1"/>
    <col min="19" max="19" width="14.625" style="96" customWidth="1"/>
    <col min="20" max="20" width="10" style="96" customWidth="1"/>
    <col min="21" max="21" width="14.625" style="96" customWidth="1"/>
    <col min="22" max="22" width="10" style="96" customWidth="1"/>
    <col min="23" max="23" width="14.625" style="96" customWidth="1"/>
    <col min="24" max="24" width="10" style="96" customWidth="1"/>
    <col min="25" max="25" width="14.625" style="96" customWidth="1"/>
    <col min="26" max="26" width="10" style="96" customWidth="1"/>
    <col min="27" max="27" width="14.625" style="96" customWidth="1"/>
    <col min="28" max="28" width="10" style="96" customWidth="1"/>
    <col min="29" max="29" width="14.625" style="96" customWidth="1"/>
    <col min="30" max="30" width="10" style="96" customWidth="1"/>
    <col min="31" max="31" width="14.625" style="96" customWidth="1"/>
    <col min="32" max="32" width="10" style="96" customWidth="1"/>
    <col min="33" max="33" width="14.625" style="96" customWidth="1"/>
    <col min="34" max="34" width="10" style="96" customWidth="1"/>
    <col min="35" max="35" width="15.625" style="42" customWidth="1"/>
    <col min="36" max="16384" width="9" style="96"/>
  </cols>
  <sheetData>
    <row r="1" spans="1:35" s="222" customFormat="1" ht="37.5">
      <c r="A1" s="220" t="s">
        <v>35</v>
      </c>
      <c r="B1" s="220"/>
      <c r="C1" s="220"/>
      <c r="D1" s="220"/>
      <c r="E1" s="210"/>
      <c r="F1" s="210"/>
      <c r="G1" s="210"/>
      <c r="H1" s="210"/>
      <c r="I1" s="210"/>
      <c r="J1" s="210"/>
      <c r="K1" s="220"/>
      <c r="L1" s="220"/>
      <c r="M1" s="221"/>
      <c r="N1" s="221"/>
      <c r="O1" s="221"/>
      <c r="P1" s="221"/>
      <c r="Q1" s="221"/>
      <c r="R1" s="221"/>
      <c r="S1" s="221"/>
      <c r="T1" s="221"/>
      <c r="U1" s="221"/>
      <c r="V1" s="221"/>
      <c r="W1" s="221"/>
      <c r="X1" s="221"/>
      <c r="Y1" s="221"/>
      <c r="Z1" s="221"/>
      <c r="AA1" s="221"/>
      <c r="AB1" s="221"/>
      <c r="AC1" s="221"/>
      <c r="AD1" s="221"/>
      <c r="AE1" s="221"/>
      <c r="AF1" s="221"/>
      <c r="AG1" s="221"/>
      <c r="AH1" s="221"/>
      <c r="AI1" s="194"/>
    </row>
    <row r="2" spans="1:35" s="197" customFormat="1" ht="25.5" customHeight="1">
      <c r="A2" s="97"/>
      <c r="B2" s="97"/>
      <c r="C2" s="97"/>
      <c r="D2" s="97"/>
      <c r="E2" s="190"/>
      <c r="F2" s="190"/>
      <c r="G2" s="190"/>
      <c r="H2" s="190"/>
      <c r="I2" s="190"/>
      <c r="J2" s="190"/>
      <c r="K2" s="97"/>
      <c r="L2" s="97"/>
      <c r="M2" s="97"/>
      <c r="N2" s="97"/>
      <c r="O2" s="97"/>
      <c r="P2" s="97"/>
      <c r="Q2" s="97"/>
      <c r="R2" s="97"/>
      <c r="S2" s="97"/>
      <c r="T2" s="97"/>
      <c r="U2" s="97"/>
      <c r="V2" s="97"/>
      <c r="W2" s="97"/>
      <c r="X2" s="97"/>
      <c r="Y2" s="97"/>
      <c r="Z2" s="97"/>
      <c r="AA2" s="97"/>
      <c r="AB2" s="97"/>
      <c r="AC2" s="97"/>
      <c r="AD2" s="97"/>
      <c r="AE2" s="97"/>
      <c r="AF2" s="97"/>
      <c r="AG2" s="97"/>
      <c r="AH2" s="97"/>
      <c r="AI2" s="196"/>
    </row>
    <row r="3" spans="1:35" s="197" customFormat="1" ht="25.5" customHeight="1" thickBot="1">
      <c r="A3" s="280" t="s">
        <v>203</v>
      </c>
      <c r="B3" s="198"/>
      <c r="C3" s="198"/>
      <c r="D3" s="199"/>
      <c r="E3" s="191"/>
      <c r="F3" s="191"/>
      <c r="G3" s="191"/>
      <c r="H3" s="191"/>
      <c r="I3" s="191"/>
      <c r="J3" s="191"/>
      <c r="K3" s="200"/>
      <c r="L3" s="200"/>
      <c r="M3" s="200"/>
      <c r="N3" s="200"/>
      <c r="O3" s="200"/>
      <c r="P3" s="200"/>
      <c r="Q3" s="200"/>
      <c r="R3" s="200"/>
      <c r="S3" s="200"/>
      <c r="T3" s="200"/>
      <c r="U3" s="200"/>
      <c r="V3" s="200"/>
      <c r="W3" s="200"/>
      <c r="X3" s="200"/>
      <c r="Y3" s="200"/>
      <c r="Z3" s="200"/>
      <c r="AA3" s="200"/>
      <c r="AB3" s="200"/>
      <c r="AC3" s="200"/>
      <c r="AD3" s="200"/>
      <c r="AE3" s="200"/>
      <c r="AF3" s="200"/>
      <c r="AG3" s="200"/>
      <c r="AH3" s="200"/>
      <c r="AI3" s="44" t="s">
        <v>209</v>
      </c>
    </row>
    <row r="4" spans="1:35" s="53" customFormat="1" ht="30" customHeight="1" thickBot="1">
      <c r="A4" s="691" t="s">
        <v>207</v>
      </c>
      <c r="B4" s="45" t="s">
        <v>83</v>
      </c>
      <c r="C4" s="45"/>
      <c r="D4" s="46"/>
      <c r="E4" s="48"/>
      <c r="F4" s="48"/>
      <c r="G4" s="48"/>
      <c r="H4" s="48"/>
      <c r="I4" s="48"/>
      <c r="J4" s="48"/>
      <c r="K4" s="257" t="s">
        <v>84</v>
      </c>
      <c r="L4" s="258"/>
      <c r="M4" s="258"/>
      <c r="N4" s="258"/>
      <c r="O4" s="258"/>
      <c r="P4" s="258"/>
      <c r="Q4" s="258"/>
      <c r="R4" s="258"/>
      <c r="S4" s="258"/>
      <c r="T4" s="258"/>
      <c r="U4" s="258"/>
      <c r="V4" s="258"/>
      <c r="W4" s="258"/>
      <c r="X4" s="258"/>
      <c r="Y4" s="258"/>
      <c r="Z4" s="258"/>
      <c r="AA4" s="258"/>
      <c r="AB4" s="259"/>
      <c r="AC4" s="260"/>
      <c r="AD4" s="261"/>
      <c r="AE4" s="260"/>
      <c r="AF4" s="261"/>
      <c r="AG4" s="262"/>
      <c r="AH4" s="263"/>
      <c r="AI4" s="691" t="s">
        <v>207</v>
      </c>
    </row>
    <row r="5" spans="1:35" s="53" customFormat="1" ht="30" customHeight="1" thickBot="1">
      <c r="A5" s="692"/>
      <c r="B5" s="694" t="s">
        <v>85</v>
      </c>
      <c r="C5" s="711" t="s">
        <v>86</v>
      </c>
      <c r="D5" s="712"/>
      <c r="E5" s="277"/>
      <c r="F5" s="277"/>
      <c r="G5" s="277"/>
      <c r="H5" s="277"/>
      <c r="I5" s="277"/>
      <c r="J5" s="278"/>
      <c r="K5" s="257" t="s">
        <v>87</v>
      </c>
      <c r="L5" s="258"/>
      <c r="M5" s="258"/>
      <c r="N5" s="258"/>
      <c r="O5" s="258"/>
      <c r="P5" s="258"/>
      <c r="Q5" s="258"/>
      <c r="R5" s="258"/>
      <c r="S5" s="258"/>
      <c r="T5" s="258"/>
      <c r="U5" s="264"/>
      <c r="V5" s="264"/>
      <c r="W5" s="264"/>
      <c r="X5" s="264"/>
      <c r="Y5" s="264"/>
      <c r="Z5" s="264"/>
      <c r="AA5" s="264"/>
      <c r="AB5" s="259"/>
      <c r="AC5" s="260" t="s">
        <v>88</v>
      </c>
      <c r="AD5" s="261"/>
      <c r="AE5" s="260"/>
      <c r="AF5" s="261"/>
      <c r="AG5" s="262"/>
      <c r="AH5" s="263"/>
      <c r="AI5" s="692"/>
    </row>
    <row r="6" spans="1:35" s="53" customFormat="1" ht="30" customHeight="1" thickBot="1">
      <c r="A6" s="692"/>
      <c r="B6" s="695"/>
      <c r="C6" s="713"/>
      <c r="D6" s="714"/>
      <c r="E6" s="227"/>
      <c r="F6" s="227"/>
      <c r="G6" s="227"/>
      <c r="H6" s="227"/>
      <c r="I6" s="227"/>
      <c r="J6" s="279"/>
      <c r="K6" s="257" t="s">
        <v>89</v>
      </c>
      <c r="L6" s="258"/>
      <c r="M6" s="258"/>
      <c r="N6" s="258"/>
      <c r="O6" s="258"/>
      <c r="P6" s="258"/>
      <c r="Q6" s="258"/>
      <c r="R6" s="258"/>
      <c r="S6" s="258"/>
      <c r="T6" s="258"/>
      <c r="U6" s="360"/>
      <c r="V6" s="360"/>
      <c r="W6" s="360"/>
      <c r="X6" s="360"/>
      <c r="Y6" s="360"/>
      <c r="Z6" s="360"/>
      <c r="AA6" s="747" t="s">
        <v>90</v>
      </c>
      <c r="AB6" s="748"/>
      <c r="AC6" s="267"/>
      <c r="AD6" s="268"/>
      <c r="AE6" s="267"/>
      <c r="AF6" s="268"/>
      <c r="AG6" s="269"/>
      <c r="AH6" s="270"/>
      <c r="AI6" s="692"/>
    </row>
    <row r="7" spans="1:35" s="53" customFormat="1" ht="30" customHeight="1">
      <c r="A7" s="692"/>
      <c r="B7" s="695"/>
      <c r="C7" s="713"/>
      <c r="D7" s="714"/>
      <c r="E7" s="707" t="s">
        <v>97</v>
      </c>
      <c r="F7" s="707"/>
      <c r="G7" s="707" t="s">
        <v>124</v>
      </c>
      <c r="H7" s="707"/>
      <c r="I7" s="707" t="s">
        <v>98</v>
      </c>
      <c r="J7" s="709"/>
      <c r="K7" s="749" t="s">
        <v>86</v>
      </c>
      <c r="L7" s="754"/>
      <c r="M7" s="266"/>
      <c r="N7" s="266"/>
      <c r="O7" s="266"/>
      <c r="P7" s="266"/>
      <c r="Q7" s="266"/>
      <c r="R7" s="265"/>
      <c r="S7" s="753" t="s">
        <v>92</v>
      </c>
      <c r="T7" s="754"/>
      <c r="U7" s="476"/>
      <c r="V7" s="476"/>
      <c r="W7" s="476"/>
      <c r="X7" s="476"/>
      <c r="Y7" s="476"/>
      <c r="Z7" s="476"/>
      <c r="AA7" s="749" t="s">
        <v>86</v>
      </c>
      <c r="AB7" s="750"/>
      <c r="AC7" s="267" t="s">
        <v>94</v>
      </c>
      <c r="AD7" s="268"/>
      <c r="AE7" s="267" t="s">
        <v>95</v>
      </c>
      <c r="AF7" s="268"/>
      <c r="AG7" s="269" t="s">
        <v>96</v>
      </c>
      <c r="AH7" s="270"/>
      <c r="AI7" s="692"/>
    </row>
    <row r="8" spans="1:35" s="53" customFormat="1" ht="30" customHeight="1" thickBot="1">
      <c r="A8" s="693"/>
      <c r="B8" s="696"/>
      <c r="C8" s="715"/>
      <c r="D8" s="716"/>
      <c r="E8" s="708"/>
      <c r="F8" s="708"/>
      <c r="G8" s="708"/>
      <c r="H8" s="708"/>
      <c r="I8" s="708"/>
      <c r="J8" s="710"/>
      <c r="K8" s="751"/>
      <c r="L8" s="756"/>
      <c r="M8" s="745" t="s">
        <v>97</v>
      </c>
      <c r="N8" s="746"/>
      <c r="O8" s="744" t="s">
        <v>124</v>
      </c>
      <c r="P8" s="744"/>
      <c r="Q8" s="744" t="s">
        <v>98</v>
      </c>
      <c r="R8" s="744"/>
      <c r="S8" s="755"/>
      <c r="T8" s="756"/>
      <c r="U8" s="745" t="s">
        <v>97</v>
      </c>
      <c r="V8" s="746"/>
      <c r="W8" s="744" t="s">
        <v>124</v>
      </c>
      <c r="X8" s="744"/>
      <c r="Y8" s="744" t="s">
        <v>98</v>
      </c>
      <c r="Z8" s="744"/>
      <c r="AA8" s="751"/>
      <c r="AB8" s="752"/>
      <c r="AC8" s="474"/>
      <c r="AD8" s="475"/>
      <c r="AE8" s="474"/>
      <c r="AF8" s="475"/>
      <c r="AG8" s="271"/>
      <c r="AH8" s="272"/>
      <c r="AI8" s="693"/>
    </row>
    <row r="9" spans="1:35" ht="12" customHeight="1">
      <c r="A9" s="98"/>
      <c r="B9" s="99" t="s">
        <v>103</v>
      </c>
      <c r="C9" s="235" t="s">
        <v>103</v>
      </c>
      <c r="D9" s="102" t="s">
        <v>133</v>
      </c>
      <c r="E9" s="68" t="s">
        <v>103</v>
      </c>
      <c r="F9" s="66" t="s">
        <v>133</v>
      </c>
      <c r="G9" s="66" t="s">
        <v>103</v>
      </c>
      <c r="H9" s="66" t="s">
        <v>133</v>
      </c>
      <c r="I9" s="66" t="s">
        <v>103</v>
      </c>
      <c r="J9" s="65" t="s">
        <v>133</v>
      </c>
      <c r="K9" s="101" t="s">
        <v>103</v>
      </c>
      <c r="L9" s="102" t="s">
        <v>133</v>
      </c>
      <c r="M9" s="103" t="s">
        <v>103</v>
      </c>
      <c r="N9" s="101" t="s">
        <v>133</v>
      </c>
      <c r="O9" s="101" t="s">
        <v>103</v>
      </c>
      <c r="P9" s="101" t="s">
        <v>133</v>
      </c>
      <c r="Q9" s="101" t="s">
        <v>103</v>
      </c>
      <c r="R9" s="104" t="s">
        <v>133</v>
      </c>
      <c r="S9" s="101" t="s">
        <v>103</v>
      </c>
      <c r="T9" s="101" t="s">
        <v>133</v>
      </c>
      <c r="U9" s="102" t="s">
        <v>103</v>
      </c>
      <c r="V9" s="103" t="s">
        <v>133</v>
      </c>
      <c r="W9" s="102" t="s">
        <v>103</v>
      </c>
      <c r="X9" s="103" t="s">
        <v>133</v>
      </c>
      <c r="Y9" s="102" t="s">
        <v>103</v>
      </c>
      <c r="Z9" s="103" t="s">
        <v>133</v>
      </c>
      <c r="AA9" s="99" t="s">
        <v>103</v>
      </c>
      <c r="AB9" s="100" t="s">
        <v>133</v>
      </c>
      <c r="AC9" s="105" t="s">
        <v>103</v>
      </c>
      <c r="AD9" s="100" t="s">
        <v>133</v>
      </c>
      <c r="AE9" s="103" t="s">
        <v>103</v>
      </c>
      <c r="AF9" s="101" t="s">
        <v>133</v>
      </c>
      <c r="AG9" s="99" t="s">
        <v>103</v>
      </c>
      <c r="AH9" s="100" t="s">
        <v>133</v>
      </c>
      <c r="AI9" s="465"/>
    </row>
    <row r="10" spans="1:35" ht="30" customHeight="1" thickBot="1">
      <c r="A10" s="106" t="s">
        <v>99</v>
      </c>
      <c r="B10" s="301">
        <v>223123543.75400001</v>
      </c>
      <c r="C10" s="302">
        <v>85416.762000000002</v>
      </c>
      <c r="D10" s="503">
        <v>3.8282272037671823</v>
      </c>
      <c r="E10" s="304">
        <v>71339.966</v>
      </c>
      <c r="F10" s="503">
        <v>3.1973302682326668</v>
      </c>
      <c r="G10" s="304">
        <v>885.46199999999999</v>
      </c>
      <c r="H10" s="503">
        <v>3.9684830435296727E-2</v>
      </c>
      <c r="I10" s="304">
        <v>13191.334000000001</v>
      </c>
      <c r="J10" s="504">
        <v>0.59121210509921884</v>
      </c>
      <c r="K10" s="303">
        <v>35720.341</v>
      </c>
      <c r="L10" s="340">
        <v>1.6324024164590472</v>
      </c>
      <c r="M10" s="310">
        <v>7335.3450000000003</v>
      </c>
      <c r="N10" s="340">
        <v>0.33522174112393804</v>
      </c>
      <c r="O10" s="312">
        <v>362.82799999999997</v>
      </c>
      <c r="P10" s="340">
        <v>1.658106522440542E-2</v>
      </c>
      <c r="Q10" s="312">
        <v>28022.168000000001</v>
      </c>
      <c r="R10" s="340">
        <v>1.280599610110704</v>
      </c>
      <c r="S10" s="314">
        <v>2604.9070000000002</v>
      </c>
      <c r="T10" s="340">
        <v>0.11904299797840923</v>
      </c>
      <c r="U10" s="314">
        <v>1693.136</v>
      </c>
      <c r="V10" s="340">
        <v>7.7375501476702177E-2</v>
      </c>
      <c r="W10" s="314">
        <v>0</v>
      </c>
      <c r="X10" s="340">
        <v>0</v>
      </c>
      <c r="Y10" s="314">
        <v>911.77099999999996</v>
      </c>
      <c r="Z10" s="340">
        <v>4.1667496501707021E-2</v>
      </c>
      <c r="AA10" s="302">
        <v>-508.13099999999997</v>
      </c>
      <c r="AB10" s="340">
        <v>-2.3221342491600294E-2</v>
      </c>
      <c r="AC10" s="302">
        <v>446970.386</v>
      </c>
      <c r="AD10" s="506">
        <v>20.032416950709489</v>
      </c>
      <c r="AE10" s="507">
        <v>46584.34</v>
      </c>
      <c r="AF10" s="503">
        <v>2.0878271838206617</v>
      </c>
      <c r="AG10" s="302">
        <v>252330.356</v>
      </c>
      <c r="AH10" s="503">
        <v>11.308997327426878</v>
      </c>
      <c r="AI10" s="107" t="s">
        <v>99</v>
      </c>
    </row>
    <row r="11" spans="1:35" ht="30" customHeight="1">
      <c r="A11" s="108" t="s">
        <v>100</v>
      </c>
      <c r="B11" s="500">
        <v>8681612.2609999999</v>
      </c>
      <c r="C11" s="502">
        <v>2211.752</v>
      </c>
      <c r="D11" s="341">
        <v>2.5476281749367566</v>
      </c>
      <c r="E11" s="307">
        <v>1784.144</v>
      </c>
      <c r="F11" s="341">
        <v>2.0550837175887553</v>
      </c>
      <c r="G11" s="307">
        <v>40.884999999999998</v>
      </c>
      <c r="H11" s="341">
        <v>4.7093787157099568E-2</v>
      </c>
      <c r="I11" s="315">
        <v>386.72300000000001</v>
      </c>
      <c r="J11" s="347">
        <v>0.44545067019090173</v>
      </c>
      <c r="K11" s="502">
        <v>2114.9830000000002</v>
      </c>
      <c r="L11" s="341">
        <v>2.4734689604672124</v>
      </c>
      <c r="M11" s="311">
        <v>417.036</v>
      </c>
      <c r="N11" s="341">
        <v>0.48772288070277853</v>
      </c>
      <c r="O11" s="505">
        <v>10.141999999999999</v>
      </c>
      <c r="P11" s="341">
        <v>1.1861051458597288E-2</v>
      </c>
      <c r="Q11" s="505">
        <v>1687.8050000000001</v>
      </c>
      <c r="R11" s="341">
        <v>1.9738850283058371</v>
      </c>
      <c r="S11" s="315">
        <v>125.328</v>
      </c>
      <c r="T11" s="341">
        <v>0.14657087923516871</v>
      </c>
      <c r="U11" s="315">
        <v>83.549000000000007</v>
      </c>
      <c r="V11" s="341">
        <v>9.7710410995301228E-2</v>
      </c>
      <c r="W11" s="315">
        <v>0</v>
      </c>
      <c r="X11" s="341">
        <v>0</v>
      </c>
      <c r="Y11" s="315">
        <v>41.779000000000003</v>
      </c>
      <c r="Z11" s="341">
        <v>4.8860468239867498E-2</v>
      </c>
      <c r="AA11" s="502">
        <v>-27.997</v>
      </c>
      <c r="AB11" s="341">
        <v>-3.2742443076942247E-2</v>
      </c>
      <c r="AC11" s="316">
        <v>19783.295999999998</v>
      </c>
      <c r="AD11" s="344">
        <v>22.787583003299481</v>
      </c>
      <c r="AE11" s="502">
        <v>1340.963</v>
      </c>
      <c r="AF11" s="341">
        <v>1.5446013478670837</v>
      </c>
      <c r="AG11" s="502">
        <v>12158.197</v>
      </c>
      <c r="AH11" s="341">
        <v>14.004538137020585</v>
      </c>
      <c r="AI11" s="108" t="s">
        <v>100</v>
      </c>
    </row>
    <row r="12" spans="1:35" ht="30" customHeight="1">
      <c r="A12" s="109" t="s">
        <v>37</v>
      </c>
      <c r="B12" s="501">
        <v>1699803.6159999999</v>
      </c>
      <c r="C12" s="298">
        <v>480.15</v>
      </c>
      <c r="D12" s="342">
        <v>2.8247380784487048</v>
      </c>
      <c r="E12" s="308">
        <v>404.88499999999999</v>
      </c>
      <c r="F12" s="342">
        <v>2.3819516336409534</v>
      </c>
      <c r="G12" s="308">
        <v>4.2489999999999997</v>
      </c>
      <c r="H12" s="342">
        <v>2.4997005301111205E-2</v>
      </c>
      <c r="I12" s="305">
        <v>71.016000000000005</v>
      </c>
      <c r="J12" s="348">
        <v>0.4177894395066401</v>
      </c>
      <c r="K12" s="298">
        <v>458.41199999999998</v>
      </c>
      <c r="L12" s="342">
        <v>2.7230006673919331</v>
      </c>
      <c r="M12" s="311">
        <v>106.06100000000001</v>
      </c>
      <c r="N12" s="342">
        <v>0.63001006471090604</v>
      </c>
      <c r="O12" s="313">
        <v>8.0470000000000006</v>
      </c>
      <c r="P12" s="342">
        <v>4.7799766084881914E-2</v>
      </c>
      <c r="Q12" s="313">
        <v>344.30399999999997</v>
      </c>
      <c r="R12" s="342">
        <v>2.0451908365961451</v>
      </c>
      <c r="S12" s="305">
        <v>0</v>
      </c>
      <c r="T12" s="342">
        <v>0</v>
      </c>
      <c r="U12" s="305">
        <v>0</v>
      </c>
      <c r="V12" s="342">
        <v>0</v>
      </c>
      <c r="W12" s="305">
        <v>0</v>
      </c>
      <c r="X12" s="342">
        <v>0</v>
      </c>
      <c r="Y12" s="305">
        <v>0</v>
      </c>
      <c r="Z12" s="342">
        <v>0</v>
      </c>
      <c r="AA12" s="298">
        <v>-35.909999999999997</v>
      </c>
      <c r="AB12" s="342">
        <v>-0.21330801542290409</v>
      </c>
      <c r="AC12" s="317">
        <v>2279.9920000000002</v>
      </c>
      <c r="AD12" s="345">
        <v>13.413267147679726</v>
      </c>
      <c r="AE12" s="298">
        <v>600.78899999999999</v>
      </c>
      <c r="AF12" s="342">
        <v>3.5344612421391628</v>
      </c>
      <c r="AG12" s="298">
        <v>2660.5740000000001</v>
      </c>
      <c r="AH12" s="342">
        <v>15.652243441279985</v>
      </c>
      <c r="AI12" s="109" t="s">
        <v>101</v>
      </c>
    </row>
    <row r="13" spans="1:35" ht="30" customHeight="1">
      <c r="A13" s="109" t="s">
        <v>38</v>
      </c>
      <c r="B13" s="501">
        <v>1515816.48</v>
      </c>
      <c r="C13" s="298">
        <v>349.54199999999997</v>
      </c>
      <c r="D13" s="342">
        <v>2.305965165387303</v>
      </c>
      <c r="E13" s="308">
        <v>274.75</v>
      </c>
      <c r="F13" s="342">
        <v>1.8125545118760023</v>
      </c>
      <c r="G13" s="308">
        <v>7.0759999999999996</v>
      </c>
      <c r="H13" s="342">
        <v>4.6681112742619081E-2</v>
      </c>
      <c r="I13" s="305">
        <v>67.715999999999994</v>
      </c>
      <c r="J13" s="348">
        <v>0.44672954076868193</v>
      </c>
      <c r="K13" s="298">
        <v>87.468999999999994</v>
      </c>
      <c r="L13" s="342">
        <v>0.58261347081408232</v>
      </c>
      <c r="M13" s="311">
        <v>22.376000000000001</v>
      </c>
      <c r="N13" s="342">
        <v>0.14904204944535671</v>
      </c>
      <c r="O13" s="313">
        <v>3.07</v>
      </c>
      <c r="P13" s="342">
        <v>2.0448654442136442E-2</v>
      </c>
      <c r="Q13" s="313">
        <v>62.023000000000003</v>
      </c>
      <c r="R13" s="342">
        <v>0.41312276692658917</v>
      </c>
      <c r="S13" s="305">
        <v>1.242</v>
      </c>
      <c r="T13" s="342">
        <v>8.2727129697503145E-3</v>
      </c>
      <c r="U13" s="305">
        <v>0</v>
      </c>
      <c r="V13" s="342">
        <v>0</v>
      </c>
      <c r="W13" s="305">
        <v>0</v>
      </c>
      <c r="X13" s="342">
        <v>0</v>
      </c>
      <c r="Y13" s="305">
        <v>1.242</v>
      </c>
      <c r="Z13" s="342">
        <v>8.2727129697503145E-3</v>
      </c>
      <c r="AA13" s="298">
        <v>-2.145</v>
      </c>
      <c r="AB13" s="342">
        <v>-1.4287414911525301E-2</v>
      </c>
      <c r="AC13" s="317">
        <v>2427.2739999999999</v>
      </c>
      <c r="AD13" s="345">
        <v>16.012980674283209</v>
      </c>
      <c r="AE13" s="298">
        <v>500.70600000000002</v>
      </c>
      <c r="AF13" s="342">
        <v>3.303209897810321</v>
      </c>
      <c r="AG13" s="298">
        <v>2349.7109999999998</v>
      </c>
      <c r="AH13" s="342">
        <v>15.501289443693075</v>
      </c>
      <c r="AI13" s="109" t="s">
        <v>38</v>
      </c>
    </row>
    <row r="14" spans="1:35" ht="30" customHeight="1">
      <c r="A14" s="109" t="s">
        <v>39</v>
      </c>
      <c r="B14" s="501">
        <v>3506629.1880000001</v>
      </c>
      <c r="C14" s="298">
        <v>672.327</v>
      </c>
      <c r="D14" s="342">
        <v>1.9173028112033155</v>
      </c>
      <c r="E14" s="308">
        <v>524.76400000000001</v>
      </c>
      <c r="F14" s="342">
        <v>1.4964912794195335</v>
      </c>
      <c r="G14" s="308">
        <v>3.9830000000000001</v>
      </c>
      <c r="H14" s="342">
        <v>1.1358486416613947E-2</v>
      </c>
      <c r="I14" s="305">
        <v>143.58000000000001</v>
      </c>
      <c r="J14" s="348">
        <v>0.40945304536716814</v>
      </c>
      <c r="K14" s="298">
        <v>593.64800000000002</v>
      </c>
      <c r="L14" s="342">
        <v>1.7221132967804207</v>
      </c>
      <c r="M14" s="311">
        <v>160.185</v>
      </c>
      <c r="N14" s="342">
        <v>0.46468061619810336</v>
      </c>
      <c r="O14" s="313">
        <v>1.7889999999999999</v>
      </c>
      <c r="P14" s="342">
        <v>5.1897095382114856E-3</v>
      </c>
      <c r="Q14" s="313">
        <v>431.67399999999998</v>
      </c>
      <c r="R14" s="342">
        <v>1.2522429710441059</v>
      </c>
      <c r="S14" s="305">
        <v>3.492</v>
      </c>
      <c r="T14" s="342">
        <v>1.0129941703429016E-2</v>
      </c>
      <c r="U14" s="305">
        <v>3.492</v>
      </c>
      <c r="V14" s="342">
        <v>1.0129941703429016E-2</v>
      </c>
      <c r="W14" s="305">
        <v>0</v>
      </c>
      <c r="X14" s="342">
        <v>0</v>
      </c>
      <c r="Y14" s="305">
        <v>0</v>
      </c>
      <c r="Z14" s="342">
        <v>0</v>
      </c>
      <c r="AA14" s="298">
        <v>-3.1160000000000001</v>
      </c>
      <c r="AB14" s="342">
        <v>-9.0392034215019523E-3</v>
      </c>
      <c r="AC14" s="317">
        <v>5995.7470000000003</v>
      </c>
      <c r="AD14" s="345">
        <v>17.098320576689389</v>
      </c>
      <c r="AE14" s="298">
        <v>416.95100000000002</v>
      </c>
      <c r="AF14" s="342">
        <v>1.1890364724814468</v>
      </c>
      <c r="AG14" s="298">
        <v>9151.4660000000003</v>
      </c>
      <c r="AH14" s="342">
        <v>26.097615428848702</v>
      </c>
      <c r="AI14" s="109" t="s">
        <v>39</v>
      </c>
    </row>
    <row r="15" spans="1:35" ht="30" customHeight="1">
      <c r="A15" s="109" t="s">
        <v>40</v>
      </c>
      <c r="B15" s="501">
        <v>1392897.9850000001</v>
      </c>
      <c r="C15" s="298">
        <v>436.62400000000002</v>
      </c>
      <c r="D15" s="342">
        <v>3.1346444944422833</v>
      </c>
      <c r="E15" s="308">
        <v>320.79399999999998</v>
      </c>
      <c r="F15" s="342">
        <v>2.3030688783715911</v>
      </c>
      <c r="G15" s="308">
        <v>7.96</v>
      </c>
      <c r="H15" s="342">
        <v>5.7147042250908275E-2</v>
      </c>
      <c r="I15" s="305">
        <v>107.87</v>
      </c>
      <c r="J15" s="348">
        <v>0.77442857381978325</v>
      </c>
      <c r="K15" s="298">
        <v>398.37599999999998</v>
      </c>
      <c r="L15" s="342">
        <v>2.8795705677104215</v>
      </c>
      <c r="M15" s="311">
        <v>78.774000000000001</v>
      </c>
      <c r="N15" s="342">
        <v>0.56939999372658179</v>
      </c>
      <c r="O15" s="313">
        <v>0.56100000000000005</v>
      </c>
      <c r="P15" s="342">
        <v>4.0550612699699444E-3</v>
      </c>
      <c r="Q15" s="313">
        <v>319.041</v>
      </c>
      <c r="R15" s="342">
        <v>2.3061155127138702</v>
      </c>
      <c r="S15" s="305">
        <v>5.3460000000000001</v>
      </c>
      <c r="T15" s="342">
        <v>3.8642348572654764E-2</v>
      </c>
      <c r="U15" s="305">
        <v>0</v>
      </c>
      <c r="V15" s="342">
        <v>0</v>
      </c>
      <c r="W15" s="305">
        <v>0</v>
      </c>
      <c r="X15" s="342">
        <v>0</v>
      </c>
      <c r="Y15" s="305">
        <v>5.3460000000000001</v>
      </c>
      <c r="Z15" s="342">
        <v>3.8642348572654764E-2</v>
      </c>
      <c r="AA15" s="298">
        <v>-1.288</v>
      </c>
      <c r="AB15" s="342">
        <v>-9.3100158925513155E-3</v>
      </c>
      <c r="AC15" s="317">
        <v>2782.4589999999998</v>
      </c>
      <c r="AD15" s="345">
        <v>19.976042969148235</v>
      </c>
      <c r="AE15" s="298">
        <v>244.82900000000001</v>
      </c>
      <c r="AF15" s="342">
        <v>1.7576951265386458</v>
      </c>
      <c r="AG15" s="298">
        <v>7188.8029999999999</v>
      </c>
      <c r="AH15" s="342">
        <v>51.610405624931673</v>
      </c>
      <c r="AI15" s="109" t="s">
        <v>40</v>
      </c>
    </row>
    <row r="16" spans="1:35" ht="30" customHeight="1">
      <c r="A16" s="109" t="s">
        <v>41</v>
      </c>
      <c r="B16" s="501">
        <v>1404784.591</v>
      </c>
      <c r="C16" s="298">
        <v>438.79300000000001</v>
      </c>
      <c r="D16" s="342">
        <v>3.1235607424170557</v>
      </c>
      <c r="E16" s="308">
        <v>389.91199999999998</v>
      </c>
      <c r="F16" s="342">
        <v>2.775599921141219</v>
      </c>
      <c r="G16" s="308">
        <v>4.9219999999999997</v>
      </c>
      <c r="H16" s="342">
        <v>3.5037400264308564E-2</v>
      </c>
      <c r="I16" s="305">
        <v>43.959000000000003</v>
      </c>
      <c r="J16" s="348">
        <v>0.31292342101152792</v>
      </c>
      <c r="K16" s="298">
        <v>325.42700000000002</v>
      </c>
      <c r="L16" s="342">
        <v>2.3532784849139072</v>
      </c>
      <c r="M16" s="311">
        <v>56.213000000000001</v>
      </c>
      <c r="N16" s="342">
        <v>0.40649621412011133</v>
      </c>
      <c r="O16" s="313">
        <v>1.3049999999999999</v>
      </c>
      <c r="P16" s="342">
        <v>9.4369195635661714E-3</v>
      </c>
      <c r="Q16" s="313">
        <v>267.90899999999999</v>
      </c>
      <c r="R16" s="342">
        <v>1.9373453512302294</v>
      </c>
      <c r="S16" s="305">
        <v>0</v>
      </c>
      <c r="T16" s="342">
        <v>0</v>
      </c>
      <c r="U16" s="305">
        <v>0</v>
      </c>
      <c r="V16" s="342">
        <v>0</v>
      </c>
      <c r="W16" s="305">
        <v>0</v>
      </c>
      <c r="X16" s="342">
        <v>0</v>
      </c>
      <c r="Y16" s="305">
        <v>0</v>
      </c>
      <c r="Z16" s="342">
        <v>0</v>
      </c>
      <c r="AA16" s="298">
        <v>-4.4710000000000001</v>
      </c>
      <c r="AB16" s="342">
        <v>-3.2331392619696822E-2</v>
      </c>
      <c r="AC16" s="317">
        <v>2704.308</v>
      </c>
      <c r="AD16" s="345">
        <v>19.25069521210316</v>
      </c>
      <c r="AE16" s="298">
        <v>359.11799999999999</v>
      </c>
      <c r="AF16" s="342">
        <v>2.5563919358224223</v>
      </c>
      <c r="AG16" s="298">
        <v>7499.933</v>
      </c>
      <c r="AH16" s="342">
        <v>53.388491360523467</v>
      </c>
      <c r="AI16" s="109" t="s">
        <v>41</v>
      </c>
    </row>
    <row r="17" spans="1:35" ht="30" customHeight="1">
      <c r="A17" s="109" t="s">
        <v>42</v>
      </c>
      <c r="B17" s="501">
        <v>2433627.9870000002</v>
      </c>
      <c r="C17" s="298">
        <v>774.73900000000003</v>
      </c>
      <c r="D17" s="342">
        <v>3.1834734155693289</v>
      </c>
      <c r="E17" s="308">
        <v>592.649</v>
      </c>
      <c r="F17" s="342">
        <v>2.4352489499867014</v>
      </c>
      <c r="G17" s="308">
        <v>7.0490000000000004</v>
      </c>
      <c r="H17" s="342">
        <v>2.8964985764687461E-2</v>
      </c>
      <c r="I17" s="305">
        <v>175.041</v>
      </c>
      <c r="J17" s="348">
        <v>0.71925947981793981</v>
      </c>
      <c r="K17" s="298">
        <v>537.63300000000004</v>
      </c>
      <c r="L17" s="342">
        <v>2.2271245163116369</v>
      </c>
      <c r="M17" s="311">
        <v>107.00700000000001</v>
      </c>
      <c r="N17" s="342">
        <v>0.44327247977144135</v>
      </c>
      <c r="O17" s="313">
        <v>0.99</v>
      </c>
      <c r="P17" s="342">
        <v>4.10103782905536E-3</v>
      </c>
      <c r="Q17" s="313">
        <v>429.63600000000002</v>
      </c>
      <c r="R17" s="342">
        <v>1.7797509987111402</v>
      </c>
      <c r="S17" s="305">
        <v>29.669</v>
      </c>
      <c r="T17" s="342">
        <v>0.12290271853559948</v>
      </c>
      <c r="U17" s="305">
        <v>24.169</v>
      </c>
      <c r="V17" s="342">
        <v>0.10011917504084748</v>
      </c>
      <c r="W17" s="305">
        <v>0</v>
      </c>
      <c r="X17" s="342">
        <v>0</v>
      </c>
      <c r="Y17" s="305">
        <v>5.5</v>
      </c>
      <c r="Z17" s="342">
        <v>2.2783543494752003E-2</v>
      </c>
      <c r="AA17" s="298">
        <v>-0.90800000000000003</v>
      </c>
      <c r="AB17" s="342">
        <v>-3.7613559078608755E-3</v>
      </c>
      <c r="AC17" s="317">
        <v>4758.5630000000001</v>
      </c>
      <c r="AD17" s="345">
        <v>19.553370627800884</v>
      </c>
      <c r="AE17" s="298">
        <v>691.43399999999997</v>
      </c>
      <c r="AF17" s="342">
        <v>2.8411655507477525</v>
      </c>
      <c r="AG17" s="298">
        <v>2966.55</v>
      </c>
      <c r="AH17" s="342">
        <v>12.189825297238414</v>
      </c>
      <c r="AI17" s="109" t="s">
        <v>42</v>
      </c>
    </row>
    <row r="18" spans="1:35" ht="30" customHeight="1">
      <c r="A18" s="109" t="s">
        <v>43</v>
      </c>
      <c r="B18" s="501">
        <v>4305884.3600000003</v>
      </c>
      <c r="C18" s="298">
        <v>1255.9110000000001</v>
      </c>
      <c r="D18" s="342">
        <v>2.9167318371736299</v>
      </c>
      <c r="E18" s="308">
        <v>901.77700000000004</v>
      </c>
      <c r="F18" s="342">
        <v>2.0942898708036832</v>
      </c>
      <c r="G18" s="308">
        <v>5.0609999999999999</v>
      </c>
      <c r="H18" s="342">
        <v>1.1753683045960852E-2</v>
      </c>
      <c r="I18" s="305">
        <v>349.07299999999998</v>
      </c>
      <c r="J18" s="348">
        <v>0.81068828332398579</v>
      </c>
      <c r="K18" s="298">
        <v>753.30100000000004</v>
      </c>
      <c r="L18" s="342">
        <v>1.7766712412380141</v>
      </c>
      <c r="M18" s="311">
        <v>81.775000000000006</v>
      </c>
      <c r="N18" s="342">
        <v>0.19286751345377029</v>
      </c>
      <c r="O18" s="313">
        <v>0.123</v>
      </c>
      <c r="P18" s="342">
        <v>2.9009726878402624E-4</v>
      </c>
      <c r="Q18" s="313">
        <v>671.40300000000002</v>
      </c>
      <c r="R18" s="342">
        <v>1.5835136305154598</v>
      </c>
      <c r="S18" s="305">
        <v>59.991999999999997</v>
      </c>
      <c r="T18" s="342">
        <v>0.14149199470643334</v>
      </c>
      <c r="U18" s="305">
        <v>19.759</v>
      </c>
      <c r="V18" s="342">
        <v>4.6601885641492473E-2</v>
      </c>
      <c r="W18" s="305">
        <v>0</v>
      </c>
      <c r="X18" s="342">
        <v>0</v>
      </c>
      <c r="Y18" s="305">
        <v>40.232999999999997</v>
      </c>
      <c r="Z18" s="342">
        <v>9.4890109064940872E-2</v>
      </c>
      <c r="AA18" s="298">
        <v>-7.7089999999999996</v>
      </c>
      <c r="AB18" s="342">
        <v>-1.8181787358179335E-2</v>
      </c>
      <c r="AC18" s="317">
        <v>8581.16</v>
      </c>
      <c r="AD18" s="345">
        <v>19.928914207997909</v>
      </c>
      <c r="AE18" s="298">
        <v>901.64800000000002</v>
      </c>
      <c r="AF18" s="342">
        <v>2.0939902807793938</v>
      </c>
      <c r="AG18" s="298">
        <v>1888.6790000000001</v>
      </c>
      <c r="AH18" s="342">
        <v>4.3862743215890729</v>
      </c>
      <c r="AI18" s="109" t="s">
        <v>43</v>
      </c>
    </row>
    <row r="19" spans="1:35" ht="30" customHeight="1">
      <c r="A19" s="109" t="s">
        <v>44</v>
      </c>
      <c r="B19" s="501">
        <v>3021149.446</v>
      </c>
      <c r="C19" s="298">
        <v>1194.751</v>
      </c>
      <c r="D19" s="342">
        <v>3.9546239646696377</v>
      </c>
      <c r="E19" s="308">
        <v>968.87199999999996</v>
      </c>
      <c r="F19" s="342">
        <v>3.2069648235468318</v>
      </c>
      <c r="G19" s="308">
        <v>29.812999999999999</v>
      </c>
      <c r="H19" s="342">
        <v>9.8680983952887186E-2</v>
      </c>
      <c r="I19" s="305">
        <v>196.066</v>
      </c>
      <c r="J19" s="348">
        <v>0.64897815716991847</v>
      </c>
      <c r="K19" s="298">
        <v>704.149</v>
      </c>
      <c r="L19" s="342">
        <v>2.3715807335661845</v>
      </c>
      <c r="M19" s="311">
        <v>199.626</v>
      </c>
      <c r="N19" s="342">
        <v>0.67234232459164633</v>
      </c>
      <c r="O19" s="313">
        <v>0.99299999999999999</v>
      </c>
      <c r="P19" s="342">
        <v>3.3444337326776312E-3</v>
      </c>
      <c r="Q19" s="313">
        <v>503.53</v>
      </c>
      <c r="R19" s="342">
        <v>1.6958939752418607</v>
      </c>
      <c r="S19" s="305">
        <v>145.29900000000001</v>
      </c>
      <c r="T19" s="342">
        <v>0.48936845611714719</v>
      </c>
      <c r="U19" s="305">
        <v>25.268000000000001</v>
      </c>
      <c r="V19" s="342">
        <v>8.5102871658910756E-2</v>
      </c>
      <c r="W19" s="305">
        <v>0</v>
      </c>
      <c r="X19" s="342">
        <v>0</v>
      </c>
      <c r="Y19" s="305">
        <v>120.03100000000001</v>
      </c>
      <c r="Z19" s="342">
        <v>0.40426558445823646</v>
      </c>
      <c r="AA19" s="298">
        <v>-2.7109999999999999</v>
      </c>
      <c r="AB19" s="342">
        <v>-9.1306745712880742E-3</v>
      </c>
      <c r="AC19" s="317">
        <v>4259.6459999999997</v>
      </c>
      <c r="AD19" s="345">
        <v>14.099421680843257</v>
      </c>
      <c r="AE19" s="298">
        <v>429.78899999999999</v>
      </c>
      <c r="AF19" s="342">
        <v>1.4226009261774202</v>
      </c>
      <c r="AG19" s="298">
        <v>2255.3409999999999</v>
      </c>
      <c r="AH19" s="342">
        <v>7.4651752265551439</v>
      </c>
      <c r="AI19" s="109" t="s">
        <v>44</v>
      </c>
    </row>
    <row r="20" spans="1:35" ht="30" customHeight="1">
      <c r="A20" s="109" t="s">
        <v>45</v>
      </c>
      <c r="B20" s="501">
        <v>2556061.906</v>
      </c>
      <c r="C20" s="298">
        <v>427.39699999999999</v>
      </c>
      <c r="D20" s="342">
        <v>1.6720917400190698</v>
      </c>
      <c r="E20" s="308">
        <v>333.78800000000001</v>
      </c>
      <c r="F20" s="342">
        <v>1.3058682155407859</v>
      </c>
      <c r="G20" s="308">
        <v>4.9569999999999999</v>
      </c>
      <c r="H20" s="342">
        <v>1.9393114025775871E-2</v>
      </c>
      <c r="I20" s="305">
        <v>88.652000000000001</v>
      </c>
      <c r="J20" s="348">
        <v>0.34683041045250801</v>
      </c>
      <c r="K20" s="298">
        <v>149.172</v>
      </c>
      <c r="L20" s="342">
        <v>0.59246772599462549</v>
      </c>
      <c r="M20" s="311">
        <v>32.207999999999998</v>
      </c>
      <c r="N20" s="342">
        <v>0.12792079290238717</v>
      </c>
      <c r="O20" s="313">
        <v>4.9249999999999998</v>
      </c>
      <c r="P20" s="342">
        <v>1.9560665208775981E-2</v>
      </c>
      <c r="Q20" s="313">
        <v>112.039</v>
      </c>
      <c r="R20" s="342">
        <v>0.44498626788346241</v>
      </c>
      <c r="S20" s="305">
        <v>28.835999999999999</v>
      </c>
      <c r="T20" s="342">
        <v>0.11452819126096735</v>
      </c>
      <c r="U20" s="305">
        <v>19.012</v>
      </c>
      <c r="V20" s="342">
        <v>7.5510125268883038E-2</v>
      </c>
      <c r="W20" s="305">
        <v>0</v>
      </c>
      <c r="X20" s="342">
        <v>0</v>
      </c>
      <c r="Y20" s="305">
        <v>9.8239999999999998</v>
      </c>
      <c r="Z20" s="342">
        <v>3.9018065992084315E-2</v>
      </c>
      <c r="AA20" s="298">
        <v>-15.541</v>
      </c>
      <c r="AB20" s="342">
        <v>-6.1724324468951791E-2</v>
      </c>
      <c r="AC20" s="317">
        <v>4806.6229999999996</v>
      </c>
      <c r="AD20" s="345">
        <v>18.804798853725412</v>
      </c>
      <c r="AE20" s="298">
        <v>411.43900000000002</v>
      </c>
      <c r="AF20" s="342">
        <v>1.6096597622858984</v>
      </c>
      <c r="AG20" s="298">
        <v>1968.8679999999999</v>
      </c>
      <c r="AH20" s="342">
        <v>7.7027398881785922</v>
      </c>
      <c r="AI20" s="109" t="s">
        <v>45</v>
      </c>
    </row>
    <row r="21" spans="1:35" ht="30" customHeight="1">
      <c r="A21" s="109" t="s">
        <v>46</v>
      </c>
      <c r="B21" s="501">
        <v>12031097.093</v>
      </c>
      <c r="C21" s="298">
        <v>4834.4769999999999</v>
      </c>
      <c r="D21" s="342">
        <v>4.0183176668176186</v>
      </c>
      <c r="E21" s="308">
        <v>3589.2860000000001</v>
      </c>
      <c r="F21" s="342">
        <v>2.9833405650830782</v>
      </c>
      <c r="G21" s="308">
        <v>139.61600000000001</v>
      </c>
      <c r="H21" s="342">
        <v>0.11604594237813289</v>
      </c>
      <c r="I21" s="305">
        <v>1105.575</v>
      </c>
      <c r="J21" s="348">
        <v>0.91893115935640801</v>
      </c>
      <c r="K21" s="298">
        <v>2510.2179999999998</v>
      </c>
      <c r="L21" s="342">
        <v>2.1278798295910839</v>
      </c>
      <c r="M21" s="311">
        <v>577.51300000000003</v>
      </c>
      <c r="N21" s="342">
        <v>0.48955041515383757</v>
      </c>
      <c r="O21" s="313">
        <v>41.078000000000003</v>
      </c>
      <c r="P21" s="342">
        <v>3.482129744904329E-2</v>
      </c>
      <c r="Q21" s="313">
        <v>1891.627</v>
      </c>
      <c r="R21" s="342">
        <v>1.6035081169882033</v>
      </c>
      <c r="S21" s="305">
        <v>17.738</v>
      </c>
      <c r="T21" s="342">
        <v>1.50362766967995E-2</v>
      </c>
      <c r="U21" s="305">
        <v>6.0620000000000003</v>
      </c>
      <c r="V21" s="342">
        <v>5.1386801970909109E-3</v>
      </c>
      <c r="W21" s="305">
        <v>0</v>
      </c>
      <c r="X21" s="342">
        <v>0</v>
      </c>
      <c r="Y21" s="305">
        <v>11.676</v>
      </c>
      <c r="Z21" s="342">
        <v>9.8975964997085886E-3</v>
      </c>
      <c r="AA21" s="298">
        <v>-22.599</v>
      </c>
      <c r="AB21" s="342">
        <v>-1.9156884489286947E-2</v>
      </c>
      <c r="AC21" s="317">
        <v>21371.894</v>
      </c>
      <c r="AD21" s="345">
        <v>17.763877919690895</v>
      </c>
      <c r="AE21" s="298">
        <v>2526.1979999999999</v>
      </c>
      <c r="AF21" s="342">
        <v>2.0997237246716316</v>
      </c>
      <c r="AG21" s="298">
        <v>7355.2809999999999</v>
      </c>
      <c r="AH21" s="342">
        <v>6.113558009833941</v>
      </c>
      <c r="AI21" s="109" t="s">
        <v>46</v>
      </c>
    </row>
    <row r="22" spans="1:35" ht="30" customHeight="1">
      <c r="A22" s="109" t="s">
        <v>47</v>
      </c>
      <c r="B22" s="501">
        <v>11329583.018999999</v>
      </c>
      <c r="C22" s="298">
        <v>1709.0229999999999</v>
      </c>
      <c r="D22" s="342">
        <v>1.508460635430205</v>
      </c>
      <c r="E22" s="308">
        <v>1299.298</v>
      </c>
      <c r="F22" s="342">
        <v>1.1468189057099845</v>
      </c>
      <c r="G22" s="308">
        <v>10.895</v>
      </c>
      <c r="H22" s="342">
        <v>9.6164174636690566E-3</v>
      </c>
      <c r="I22" s="305">
        <v>398.83</v>
      </c>
      <c r="J22" s="348">
        <v>0.35202531225655165</v>
      </c>
      <c r="K22" s="298">
        <v>1061.2049999999999</v>
      </c>
      <c r="L22" s="342">
        <v>0.95472697049299815</v>
      </c>
      <c r="M22" s="311">
        <v>199.792</v>
      </c>
      <c r="N22" s="342">
        <v>0.17974548827864276</v>
      </c>
      <c r="O22" s="313">
        <v>7.9509999999999996</v>
      </c>
      <c r="P22" s="342">
        <v>7.1532212366035106E-3</v>
      </c>
      <c r="Q22" s="313">
        <v>853.46199999999999</v>
      </c>
      <c r="R22" s="342">
        <v>0.76782826097775181</v>
      </c>
      <c r="S22" s="305">
        <v>72.245999999999995</v>
      </c>
      <c r="T22" s="342">
        <v>6.4997059672953994E-2</v>
      </c>
      <c r="U22" s="305">
        <v>70.254000000000005</v>
      </c>
      <c r="V22" s="342">
        <v>6.3204930795666345E-2</v>
      </c>
      <c r="W22" s="305">
        <v>0</v>
      </c>
      <c r="X22" s="342">
        <v>0</v>
      </c>
      <c r="Y22" s="305">
        <v>1.992</v>
      </c>
      <c r="Z22" s="342">
        <v>1.7921288772876612E-3</v>
      </c>
      <c r="AA22" s="298">
        <v>-4.1509999999999998</v>
      </c>
      <c r="AB22" s="342">
        <v>-3.7345014907736352E-3</v>
      </c>
      <c r="AC22" s="317">
        <v>20867.921999999999</v>
      </c>
      <c r="AD22" s="345">
        <v>18.418967375060461</v>
      </c>
      <c r="AE22" s="298">
        <v>2250.9609999999998</v>
      </c>
      <c r="AF22" s="342">
        <v>1.9867995108249623</v>
      </c>
      <c r="AG22" s="298">
        <v>6104.7650000000003</v>
      </c>
      <c r="AH22" s="342">
        <v>5.3883404091414073</v>
      </c>
      <c r="AI22" s="109" t="s">
        <v>47</v>
      </c>
    </row>
    <row r="23" spans="1:35" ht="30" customHeight="1">
      <c r="A23" s="109" t="s">
        <v>48</v>
      </c>
      <c r="B23" s="501">
        <v>29589753.528999999</v>
      </c>
      <c r="C23" s="298">
        <v>6414.1620000000003</v>
      </c>
      <c r="D23" s="342">
        <v>2.1676970015021175</v>
      </c>
      <c r="E23" s="308">
        <v>5180.8410000000003</v>
      </c>
      <c r="F23" s="342">
        <v>1.7508902177648824</v>
      </c>
      <c r="G23" s="308">
        <v>90.566000000000003</v>
      </c>
      <c r="H23" s="342">
        <v>3.0607216755367386E-2</v>
      </c>
      <c r="I23" s="305">
        <v>1142.7550000000001</v>
      </c>
      <c r="J23" s="348">
        <v>0.38619956698186803</v>
      </c>
      <c r="K23" s="298">
        <v>5072.3609999999999</v>
      </c>
      <c r="L23" s="342">
        <v>1.7500785469340034</v>
      </c>
      <c r="M23" s="311">
        <v>1225.0250000000001</v>
      </c>
      <c r="N23" s="342">
        <v>0.42266115758673872</v>
      </c>
      <c r="O23" s="313">
        <v>61.773000000000003</v>
      </c>
      <c r="P23" s="342">
        <v>2.1313073355732015E-2</v>
      </c>
      <c r="Q23" s="313">
        <v>3785.5630000000001</v>
      </c>
      <c r="R23" s="342">
        <v>1.3061043159915329</v>
      </c>
      <c r="S23" s="305">
        <v>448.26600000000002</v>
      </c>
      <c r="T23" s="342">
        <v>0.15466184483318873</v>
      </c>
      <c r="U23" s="305">
        <v>407.94200000000001</v>
      </c>
      <c r="V23" s="342">
        <v>0.1407491585463557</v>
      </c>
      <c r="W23" s="305">
        <v>0</v>
      </c>
      <c r="X23" s="342">
        <v>0</v>
      </c>
      <c r="Y23" s="305">
        <v>40.323999999999998</v>
      </c>
      <c r="Z23" s="342">
        <v>1.3912686286833046E-2</v>
      </c>
      <c r="AA23" s="298">
        <v>-50.468000000000004</v>
      </c>
      <c r="AB23" s="342">
        <v>-1.7412594274474016E-2</v>
      </c>
      <c r="AC23" s="317">
        <v>62681.928</v>
      </c>
      <c r="AD23" s="345">
        <v>21.183660059407856</v>
      </c>
      <c r="AE23" s="298">
        <v>8015.7060000000001</v>
      </c>
      <c r="AF23" s="342">
        <v>2.7089465250678941</v>
      </c>
      <c r="AG23" s="298">
        <v>45969.167999999998</v>
      </c>
      <c r="AH23" s="342">
        <v>15.535502164608111</v>
      </c>
      <c r="AI23" s="109" t="s">
        <v>48</v>
      </c>
    </row>
    <row r="24" spans="1:35" ht="30" customHeight="1">
      <c r="A24" s="109" t="s">
        <v>49</v>
      </c>
      <c r="B24" s="501">
        <v>17790182.828000002</v>
      </c>
      <c r="C24" s="298">
        <v>3929.6309999999999</v>
      </c>
      <c r="D24" s="342">
        <v>2.208876118920569</v>
      </c>
      <c r="E24" s="308">
        <v>3185.0340000000001</v>
      </c>
      <c r="F24" s="342">
        <v>1.7903323595905203</v>
      </c>
      <c r="G24" s="308">
        <v>78.933000000000007</v>
      </c>
      <c r="H24" s="342">
        <v>4.4368852621214892E-2</v>
      </c>
      <c r="I24" s="305">
        <v>665.66399999999999</v>
      </c>
      <c r="J24" s="348">
        <v>0.37417490670883391</v>
      </c>
      <c r="K24" s="298">
        <v>2196.6480000000001</v>
      </c>
      <c r="L24" s="342">
        <v>1.2586981615394455</v>
      </c>
      <c r="M24" s="311">
        <v>308.23399999999998</v>
      </c>
      <c r="N24" s="342">
        <v>0.17662072809296228</v>
      </c>
      <c r="O24" s="313">
        <v>34.082000000000001</v>
      </c>
      <c r="P24" s="342">
        <v>1.9529278583363098E-2</v>
      </c>
      <c r="Q24" s="313">
        <v>1854.3320000000001</v>
      </c>
      <c r="R24" s="342">
        <v>1.0625481548631202</v>
      </c>
      <c r="S24" s="305">
        <v>217.917</v>
      </c>
      <c r="T24" s="342">
        <v>0.1248683117496255</v>
      </c>
      <c r="U24" s="305">
        <v>210.84</v>
      </c>
      <c r="V24" s="342">
        <v>0.12081312999578299</v>
      </c>
      <c r="W24" s="305">
        <v>0</v>
      </c>
      <c r="X24" s="342">
        <v>0</v>
      </c>
      <c r="Y24" s="305">
        <v>7.077</v>
      </c>
      <c r="Z24" s="342">
        <v>4.0551817538425168E-3</v>
      </c>
      <c r="AA24" s="298">
        <v>-13.64</v>
      </c>
      <c r="AB24" s="342">
        <v>-7.8158370951549993E-3</v>
      </c>
      <c r="AC24" s="317">
        <v>35082.637000000002</v>
      </c>
      <c r="AD24" s="345">
        <v>19.720222855036301</v>
      </c>
      <c r="AE24" s="298">
        <v>3270.3649999999998</v>
      </c>
      <c r="AF24" s="342">
        <v>1.838297577725152</v>
      </c>
      <c r="AG24" s="298">
        <v>17642.699000000001</v>
      </c>
      <c r="AH24" s="342">
        <v>9.9170981943097978</v>
      </c>
      <c r="AI24" s="109" t="s">
        <v>49</v>
      </c>
    </row>
    <row r="25" spans="1:35" ht="30" customHeight="1">
      <c r="A25" s="109" t="s">
        <v>50</v>
      </c>
      <c r="B25" s="501">
        <v>3342905.5350000001</v>
      </c>
      <c r="C25" s="298">
        <v>860.13800000000003</v>
      </c>
      <c r="D25" s="342">
        <v>2.5730251453246642</v>
      </c>
      <c r="E25" s="308">
        <v>719.70500000000004</v>
      </c>
      <c r="F25" s="342">
        <v>2.1529325087554412</v>
      </c>
      <c r="G25" s="308">
        <v>6.9059999999999997</v>
      </c>
      <c r="H25" s="342">
        <v>2.0658675298163936E-2</v>
      </c>
      <c r="I25" s="305">
        <v>133.52699999999999</v>
      </c>
      <c r="J25" s="348">
        <v>0.39943396127105929</v>
      </c>
      <c r="K25" s="298">
        <v>770.98099999999999</v>
      </c>
      <c r="L25" s="342">
        <v>2.335505691062572</v>
      </c>
      <c r="M25" s="311">
        <v>78.228999999999999</v>
      </c>
      <c r="N25" s="342">
        <v>0.23697636479515571</v>
      </c>
      <c r="O25" s="313">
        <v>7.9329999999999998</v>
      </c>
      <c r="P25" s="342">
        <v>2.4031158546318761E-2</v>
      </c>
      <c r="Q25" s="313">
        <v>684.81899999999996</v>
      </c>
      <c r="R25" s="342">
        <v>2.0744981677210972</v>
      </c>
      <c r="S25" s="305">
        <v>4.5019999999999998</v>
      </c>
      <c r="T25" s="342">
        <v>1.3637750633496414E-2</v>
      </c>
      <c r="U25" s="305">
        <v>0</v>
      </c>
      <c r="V25" s="342">
        <v>0</v>
      </c>
      <c r="W25" s="305">
        <v>0</v>
      </c>
      <c r="X25" s="342">
        <v>0</v>
      </c>
      <c r="Y25" s="305">
        <v>4.5019999999999998</v>
      </c>
      <c r="Z25" s="342">
        <v>1.3637750633496414E-2</v>
      </c>
      <c r="AA25" s="298">
        <v>-7.1890000000000001</v>
      </c>
      <c r="AB25" s="342">
        <v>-2.1777385451844895E-2</v>
      </c>
      <c r="AC25" s="317">
        <v>4517.8950000000004</v>
      </c>
      <c r="AD25" s="345">
        <v>13.514874867680041</v>
      </c>
      <c r="AE25" s="298">
        <v>319.327</v>
      </c>
      <c r="AF25" s="342">
        <v>0.95523788110871632</v>
      </c>
      <c r="AG25" s="298">
        <v>6169.0339999999997</v>
      </c>
      <c r="AH25" s="342">
        <v>18.454108066801833</v>
      </c>
      <c r="AI25" s="109" t="s">
        <v>50</v>
      </c>
    </row>
    <row r="26" spans="1:35" ht="30" customHeight="1">
      <c r="A26" s="109" t="s">
        <v>51</v>
      </c>
      <c r="B26" s="501">
        <v>1623842.243</v>
      </c>
      <c r="C26" s="298">
        <v>397.875</v>
      </c>
      <c r="D26" s="342">
        <v>2.4502072274270796</v>
      </c>
      <c r="E26" s="308">
        <v>351.84500000000003</v>
      </c>
      <c r="F26" s="342">
        <v>2.1667437309056385</v>
      </c>
      <c r="G26" s="308">
        <v>2.0590000000000002</v>
      </c>
      <c r="H26" s="342">
        <v>1.2679803157454872E-2</v>
      </c>
      <c r="I26" s="305">
        <v>43.970999999999997</v>
      </c>
      <c r="J26" s="348">
        <v>0.27078369336398644</v>
      </c>
      <c r="K26" s="298">
        <v>90.641000000000005</v>
      </c>
      <c r="L26" s="342">
        <v>0.56811955294240446</v>
      </c>
      <c r="M26" s="311">
        <v>24.864999999999998</v>
      </c>
      <c r="N26" s="342">
        <v>0.15584881768639894</v>
      </c>
      <c r="O26" s="313">
        <v>3.6999999999999998E-2</v>
      </c>
      <c r="P26" s="342">
        <v>2.3190855638032418E-4</v>
      </c>
      <c r="Q26" s="313">
        <v>65.739000000000004</v>
      </c>
      <c r="R26" s="342">
        <v>0.41203882669962522</v>
      </c>
      <c r="S26" s="305">
        <v>0</v>
      </c>
      <c r="T26" s="342">
        <v>0</v>
      </c>
      <c r="U26" s="305">
        <v>0</v>
      </c>
      <c r="V26" s="342">
        <v>0</v>
      </c>
      <c r="W26" s="305">
        <v>0</v>
      </c>
      <c r="X26" s="342">
        <v>0</v>
      </c>
      <c r="Y26" s="305">
        <v>0</v>
      </c>
      <c r="Z26" s="342">
        <v>0</v>
      </c>
      <c r="AA26" s="298">
        <v>-9.9550000000000001</v>
      </c>
      <c r="AB26" s="342">
        <v>-6.2395937263949382E-2</v>
      </c>
      <c r="AC26" s="317">
        <v>1966.7349999999999</v>
      </c>
      <c r="AD26" s="345">
        <v>12.111613726506558</v>
      </c>
      <c r="AE26" s="298">
        <v>279.59500000000003</v>
      </c>
      <c r="AF26" s="342">
        <v>1.7218113471629892</v>
      </c>
      <c r="AG26" s="298">
        <v>2231.9140000000002</v>
      </c>
      <c r="AH26" s="342">
        <v>13.744647976866311</v>
      </c>
      <c r="AI26" s="109" t="s">
        <v>51</v>
      </c>
    </row>
    <row r="27" spans="1:35" ht="30" customHeight="1">
      <c r="A27" s="109" t="s">
        <v>52</v>
      </c>
      <c r="B27" s="501">
        <v>1671970.936</v>
      </c>
      <c r="C27" s="298">
        <v>474.28800000000001</v>
      </c>
      <c r="D27" s="342">
        <v>2.8367000274220082</v>
      </c>
      <c r="E27" s="308">
        <v>400.35199999999998</v>
      </c>
      <c r="F27" s="342">
        <v>2.3944913836707986</v>
      </c>
      <c r="G27" s="308">
        <v>10.535</v>
      </c>
      <c r="H27" s="342">
        <v>6.3009468485162715E-2</v>
      </c>
      <c r="I27" s="305">
        <v>63.401000000000003</v>
      </c>
      <c r="J27" s="348">
        <v>0.37919917526604663</v>
      </c>
      <c r="K27" s="298">
        <v>136.714</v>
      </c>
      <c r="L27" s="342">
        <v>0.8308862233710449</v>
      </c>
      <c r="M27" s="311">
        <v>25.986999999999998</v>
      </c>
      <c r="N27" s="342">
        <v>0.15793730186186741</v>
      </c>
      <c r="O27" s="313">
        <v>0.47399999999999998</v>
      </c>
      <c r="P27" s="342">
        <v>2.8807588826153521E-3</v>
      </c>
      <c r="Q27" s="313">
        <v>110.253</v>
      </c>
      <c r="R27" s="342">
        <v>0.6700681626265621</v>
      </c>
      <c r="S27" s="305">
        <v>0</v>
      </c>
      <c r="T27" s="342">
        <v>0</v>
      </c>
      <c r="U27" s="305">
        <v>0</v>
      </c>
      <c r="V27" s="342">
        <v>0</v>
      </c>
      <c r="W27" s="305">
        <v>0</v>
      </c>
      <c r="X27" s="342">
        <v>0</v>
      </c>
      <c r="Y27" s="305">
        <v>0</v>
      </c>
      <c r="Z27" s="342">
        <v>0</v>
      </c>
      <c r="AA27" s="298">
        <v>-3.802</v>
      </c>
      <c r="AB27" s="342">
        <v>-2.3106846564775466E-2</v>
      </c>
      <c r="AC27" s="317">
        <v>2474.0639999999999</v>
      </c>
      <c r="AD27" s="345">
        <v>14.797290710799771</v>
      </c>
      <c r="AE27" s="298">
        <v>243.714</v>
      </c>
      <c r="AF27" s="342">
        <v>1.4576449551393398</v>
      </c>
      <c r="AG27" s="298">
        <v>1731.0360000000001</v>
      </c>
      <c r="AH27" s="342">
        <v>10.353266092898162</v>
      </c>
      <c r="AI27" s="109" t="s">
        <v>52</v>
      </c>
    </row>
    <row r="28" spans="1:35" ht="30" customHeight="1">
      <c r="A28" s="109" t="s">
        <v>53</v>
      </c>
      <c r="B28" s="501">
        <v>1121985.0689999999</v>
      </c>
      <c r="C28" s="298">
        <v>392.49599999999998</v>
      </c>
      <c r="D28" s="342">
        <v>3.4982283708090947</v>
      </c>
      <c r="E28" s="308">
        <v>345.03300000000002</v>
      </c>
      <c r="F28" s="342">
        <v>3.0752013510083533</v>
      </c>
      <c r="G28" s="308">
        <v>12.898</v>
      </c>
      <c r="H28" s="342">
        <v>0.11495696650843756</v>
      </c>
      <c r="I28" s="305">
        <v>34.564999999999998</v>
      </c>
      <c r="J28" s="348">
        <v>0.30807005329230458</v>
      </c>
      <c r="K28" s="298">
        <v>142.57499999999999</v>
      </c>
      <c r="L28" s="342">
        <v>1.2930906355863578</v>
      </c>
      <c r="M28" s="311">
        <v>21.911000000000001</v>
      </c>
      <c r="N28" s="342">
        <v>0.19872284002337498</v>
      </c>
      <c r="O28" s="313">
        <v>4.2000000000000003E-2</v>
      </c>
      <c r="P28" s="342">
        <v>3.8092096576978454E-4</v>
      </c>
      <c r="Q28" s="313">
        <v>120.622</v>
      </c>
      <c r="R28" s="342">
        <v>1.093986874597213</v>
      </c>
      <c r="S28" s="305">
        <v>0</v>
      </c>
      <c r="T28" s="342">
        <v>0</v>
      </c>
      <c r="U28" s="305">
        <v>0</v>
      </c>
      <c r="V28" s="342">
        <v>0</v>
      </c>
      <c r="W28" s="305">
        <v>0</v>
      </c>
      <c r="X28" s="342">
        <v>0</v>
      </c>
      <c r="Y28" s="305">
        <v>0</v>
      </c>
      <c r="Z28" s="342">
        <v>0</v>
      </c>
      <c r="AA28" s="298">
        <v>-0.245</v>
      </c>
      <c r="AB28" s="342">
        <v>-2.22203896699041E-3</v>
      </c>
      <c r="AC28" s="317">
        <v>1586.79</v>
      </c>
      <c r="AD28" s="345">
        <v>14.142701572796065</v>
      </c>
      <c r="AE28" s="298">
        <v>212.74799999999999</v>
      </c>
      <c r="AF28" s="342">
        <v>1.8961749659433305</v>
      </c>
      <c r="AG28" s="298">
        <v>771.048</v>
      </c>
      <c r="AH28" s="342">
        <v>6.8721770129010515</v>
      </c>
      <c r="AI28" s="109" t="s">
        <v>53</v>
      </c>
    </row>
    <row r="29" spans="1:35" ht="30" customHeight="1">
      <c r="A29" s="109" t="s">
        <v>54</v>
      </c>
      <c r="B29" s="501">
        <v>1267322.7379999999</v>
      </c>
      <c r="C29" s="298">
        <v>569.33100000000002</v>
      </c>
      <c r="D29" s="342">
        <v>4.4923915821038483</v>
      </c>
      <c r="E29" s="308">
        <v>433.65100000000001</v>
      </c>
      <c r="F29" s="342">
        <v>3.4217882075118267</v>
      </c>
      <c r="G29" s="308">
        <v>5.2389999999999999</v>
      </c>
      <c r="H29" s="342">
        <v>4.1339114677827242E-2</v>
      </c>
      <c r="I29" s="305">
        <v>130.441</v>
      </c>
      <c r="J29" s="348">
        <v>1.0292642599141941</v>
      </c>
      <c r="K29" s="298">
        <v>123.241</v>
      </c>
      <c r="L29" s="342">
        <v>0.98699233779494799</v>
      </c>
      <c r="M29" s="311">
        <v>33.75</v>
      </c>
      <c r="N29" s="342">
        <v>0.27029147281001853</v>
      </c>
      <c r="O29" s="313">
        <v>1.1599999999999999</v>
      </c>
      <c r="P29" s="342">
        <v>9.2900180284332286E-3</v>
      </c>
      <c r="Q29" s="313">
        <v>88.331000000000003</v>
      </c>
      <c r="R29" s="342">
        <v>0.70741084695649625</v>
      </c>
      <c r="S29" s="305">
        <v>0</v>
      </c>
      <c r="T29" s="342">
        <v>0</v>
      </c>
      <c r="U29" s="305">
        <v>0</v>
      </c>
      <c r="V29" s="342">
        <v>0</v>
      </c>
      <c r="W29" s="305">
        <v>0</v>
      </c>
      <c r="X29" s="342">
        <v>0</v>
      </c>
      <c r="Y29" s="305">
        <v>0</v>
      </c>
      <c r="Z29" s="342">
        <v>0</v>
      </c>
      <c r="AA29" s="298">
        <v>-0.1</v>
      </c>
      <c r="AB29" s="342">
        <v>-8.0086362314079576E-4</v>
      </c>
      <c r="AC29" s="317">
        <v>1754.289</v>
      </c>
      <c r="AD29" s="345">
        <v>13.842480272771686</v>
      </c>
      <c r="AE29" s="298">
        <v>355.11099999999999</v>
      </c>
      <c r="AF29" s="342">
        <v>2.8020565665886443</v>
      </c>
      <c r="AG29" s="298">
        <v>659.50300000000004</v>
      </c>
      <c r="AH29" s="342">
        <v>5.2039072623346252</v>
      </c>
      <c r="AI29" s="109" t="s">
        <v>54</v>
      </c>
    </row>
    <row r="30" spans="1:35" ht="30" customHeight="1">
      <c r="A30" s="109" t="s">
        <v>55</v>
      </c>
      <c r="B30" s="501">
        <v>3033307.0980000002</v>
      </c>
      <c r="C30" s="298">
        <v>1122.53</v>
      </c>
      <c r="D30" s="342">
        <v>3.7006803588734418</v>
      </c>
      <c r="E30" s="308">
        <v>867.70399999999995</v>
      </c>
      <c r="F30" s="342">
        <v>2.8605873786143099</v>
      </c>
      <c r="G30" s="308">
        <v>24.388000000000002</v>
      </c>
      <c r="H30" s="342">
        <v>8.0400695386497925E-2</v>
      </c>
      <c r="I30" s="305">
        <v>230.43799999999999</v>
      </c>
      <c r="J30" s="348">
        <v>0.75969228487263429</v>
      </c>
      <c r="K30" s="298">
        <v>256.91300000000001</v>
      </c>
      <c r="L30" s="342">
        <v>0.86309435336857332</v>
      </c>
      <c r="M30" s="311">
        <v>53.426000000000002</v>
      </c>
      <c r="N30" s="342">
        <v>0.17948363423831956</v>
      </c>
      <c r="O30" s="313">
        <v>3.383</v>
      </c>
      <c r="P30" s="342">
        <v>1.1365124370685343E-2</v>
      </c>
      <c r="Q30" s="313">
        <v>200.10400000000001</v>
      </c>
      <c r="R30" s="342">
        <v>0.67224559475956835</v>
      </c>
      <c r="S30" s="305">
        <v>0.11</v>
      </c>
      <c r="T30" s="342">
        <v>3.6954291480206547E-4</v>
      </c>
      <c r="U30" s="305">
        <v>0.11</v>
      </c>
      <c r="V30" s="342">
        <v>3.6954291480206547E-4</v>
      </c>
      <c r="W30" s="305">
        <v>0</v>
      </c>
      <c r="X30" s="342">
        <v>0</v>
      </c>
      <c r="Y30" s="305">
        <v>0</v>
      </c>
      <c r="Z30" s="342">
        <v>0</v>
      </c>
      <c r="AA30" s="298">
        <v>-1.5189999999999999</v>
      </c>
      <c r="AB30" s="342">
        <v>-5.1030517053121593E-3</v>
      </c>
      <c r="AC30" s="317">
        <v>4079.2109999999998</v>
      </c>
      <c r="AD30" s="345">
        <v>13.44806466410741</v>
      </c>
      <c r="AE30" s="298">
        <v>340.839</v>
      </c>
      <c r="AF30" s="342">
        <v>1.1236547734475382</v>
      </c>
      <c r="AG30" s="298">
        <v>1554.356</v>
      </c>
      <c r="AH30" s="342">
        <v>5.1242948695331858</v>
      </c>
      <c r="AI30" s="109" t="s">
        <v>55</v>
      </c>
    </row>
    <row r="31" spans="1:35" ht="30" customHeight="1">
      <c r="A31" s="109" t="s">
        <v>56</v>
      </c>
      <c r="B31" s="501">
        <v>3141323.3670000001</v>
      </c>
      <c r="C31" s="298">
        <v>1583.461</v>
      </c>
      <c r="D31" s="342">
        <v>5.0407449823041413</v>
      </c>
      <c r="E31" s="308">
        <v>1140.1559999999999</v>
      </c>
      <c r="F31" s="342">
        <v>3.6295403777194131</v>
      </c>
      <c r="G31" s="308">
        <v>28.547000000000001</v>
      </c>
      <c r="H31" s="342">
        <v>9.0875712764530547E-2</v>
      </c>
      <c r="I31" s="305">
        <v>414.75799999999998</v>
      </c>
      <c r="J31" s="348">
        <v>1.3203288918201967</v>
      </c>
      <c r="K31" s="298">
        <v>919.21600000000001</v>
      </c>
      <c r="L31" s="342">
        <v>2.98082381182935</v>
      </c>
      <c r="M31" s="311">
        <v>135.31</v>
      </c>
      <c r="N31" s="342">
        <v>0.43878182057169302</v>
      </c>
      <c r="O31" s="313">
        <v>2.093</v>
      </c>
      <c r="P31" s="342">
        <v>6.7871580109123749E-3</v>
      </c>
      <c r="Q31" s="313">
        <v>781.81299999999999</v>
      </c>
      <c r="R31" s="342">
        <v>2.5352548332467451</v>
      </c>
      <c r="S31" s="305">
        <v>0</v>
      </c>
      <c r="T31" s="342">
        <v>0</v>
      </c>
      <c r="U31" s="305">
        <v>0</v>
      </c>
      <c r="V31" s="342">
        <v>0</v>
      </c>
      <c r="W31" s="305">
        <v>0</v>
      </c>
      <c r="X31" s="342">
        <v>0</v>
      </c>
      <c r="Y31" s="305">
        <v>0</v>
      </c>
      <c r="Z31" s="342">
        <v>0</v>
      </c>
      <c r="AA31" s="298">
        <v>-12.385</v>
      </c>
      <c r="AB31" s="342">
        <v>-4.016194551607729E-2</v>
      </c>
      <c r="AC31" s="317">
        <v>5021.1270000000004</v>
      </c>
      <c r="AD31" s="345">
        <v>15.984113742467825</v>
      </c>
      <c r="AE31" s="298">
        <v>568.73900000000003</v>
      </c>
      <c r="AF31" s="342">
        <v>1.8105076541137892</v>
      </c>
      <c r="AG31" s="298">
        <v>4050.81</v>
      </c>
      <c r="AH31" s="342">
        <v>12.895234035929802</v>
      </c>
      <c r="AI31" s="109" t="s">
        <v>56</v>
      </c>
    </row>
    <row r="32" spans="1:35" ht="30" customHeight="1">
      <c r="A32" s="109" t="s">
        <v>57</v>
      </c>
      <c r="B32" s="501">
        <v>4926507.0480000004</v>
      </c>
      <c r="C32" s="298">
        <v>1972.2149999999999</v>
      </c>
      <c r="D32" s="342">
        <v>4.0032724621811999</v>
      </c>
      <c r="E32" s="308">
        <v>1655.9649999999999</v>
      </c>
      <c r="F32" s="342">
        <v>3.3613369145026741</v>
      </c>
      <c r="G32" s="308">
        <v>25.193000000000001</v>
      </c>
      <c r="H32" s="342">
        <v>5.1137651391826446E-2</v>
      </c>
      <c r="I32" s="305">
        <v>291.05700000000002</v>
      </c>
      <c r="J32" s="348">
        <v>0.59079789628669988</v>
      </c>
      <c r="K32" s="298">
        <v>725.99400000000003</v>
      </c>
      <c r="L32" s="342">
        <v>1.500484011676215</v>
      </c>
      <c r="M32" s="311">
        <v>187.65600000000001</v>
      </c>
      <c r="N32" s="342">
        <v>0.3878473206322805</v>
      </c>
      <c r="O32" s="313">
        <v>10.516999999999999</v>
      </c>
      <c r="P32" s="342">
        <v>2.1736529986196518E-2</v>
      </c>
      <c r="Q32" s="313">
        <v>527.82100000000003</v>
      </c>
      <c r="R32" s="342">
        <v>1.0909001610577382</v>
      </c>
      <c r="S32" s="305">
        <v>28.881</v>
      </c>
      <c r="T32" s="342">
        <v>5.9691235383792111E-2</v>
      </c>
      <c r="U32" s="305">
        <v>21.678000000000001</v>
      </c>
      <c r="V32" s="342">
        <v>4.4804078828636316E-2</v>
      </c>
      <c r="W32" s="305">
        <v>0</v>
      </c>
      <c r="X32" s="342">
        <v>0</v>
      </c>
      <c r="Y32" s="305">
        <v>7.2030000000000003</v>
      </c>
      <c r="Z32" s="342">
        <v>1.4887156555155798E-2</v>
      </c>
      <c r="AA32" s="298">
        <v>-52.279000000000003</v>
      </c>
      <c r="AB32" s="342">
        <v>-0.10805020929432042</v>
      </c>
      <c r="AC32" s="317">
        <v>6884.4250000000002</v>
      </c>
      <c r="AD32" s="345">
        <v>13.974251803404707</v>
      </c>
      <c r="AE32" s="298">
        <v>862.25599999999997</v>
      </c>
      <c r="AF32" s="342">
        <v>1.7502380319338982</v>
      </c>
      <c r="AG32" s="298">
        <v>4203.6540000000005</v>
      </c>
      <c r="AH32" s="342">
        <v>8.5327270600506822</v>
      </c>
      <c r="AI32" s="109" t="s">
        <v>57</v>
      </c>
    </row>
    <row r="33" spans="1:35" ht="30" customHeight="1">
      <c r="A33" s="109" t="s">
        <v>58</v>
      </c>
      <c r="B33" s="501">
        <v>14137348.392999999</v>
      </c>
      <c r="C33" s="298">
        <v>4718.2349999999997</v>
      </c>
      <c r="D33" s="342">
        <v>3.3374257101396738</v>
      </c>
      <c r="E33" s="308">
        <v>3583.6149999999998</v>
      </c>
      <c r="F33" s="342">
        <v>2.5348565377184875</v>
      </c>
      <c r="G33" s="308">
        <v>105.675</v>
      </c>
      <c r="H33" s="342">
        <v>7.4748812197571776E-2</v>
      </c>
      <c r="I33" s="305">
        <v>1028.9449999999999</v>
      </c>
      <c r="J33" s="348">
        <v>0.72782036022361463</v>
      </c>
      <c r="K33" s="298">
        <v>3030.7979999999998</v>
      </c>
      <c r="L33" s="342">
        <v>2.1867724004891147</v>
      </c>
      <c r="M33" s="311">
        <v>700.44600000000003</v>
      </c>
      <c r="N33" s="342">
        <v>0.50538372429736278</v>
      </c>
      <c r="O33" s="313">
        <v>57.718000000000004</v>
      </c>
      <c r="P33" s="342">
        <v>4.1644520489795334E-2</v>
      </c>
      <c r="Q33" s="313">
        <v>2272.634</v>
      </c>
      <c r="R33" s="342">
        <v>1.6397441557019565</v>
      </c>
      <c r="S33" s="305">
        <v>46.508000000000003</v>
      </c>
      <c r="T33" s="342">
        <v>3.3556314476236207E-2</v>
      </c>
      <c r="U33" s="305">
        <v>32.503</v>
      </c>
      <c r="V33" s="342">
        <v>2.3451468337084062E-2</v>
      </c>
      <c r="W33" s="305">
        <v>0</v>
      </c>
      <c r="X33" s="342">
        <v>0</v>
      </c>
      <c r="Y33" s="305">
        <v>14.005000000000001</v>
      </c>
      <c r="Z33" s="342">
        <v>1.0104846139152147E-2</v>
      </c>
      <c r="AA33" s="298">
        <v>-34.588999999999999</v>
      </c>
      <c r="AB33" s="342">
        <v>-2.495655288162325E-2</v>
      </c>
      <c r="AC33" s="317">
        <v>20520.203000000001</v>
      </c>
      <c r="AD33" s="345">
        <v>14.514888103175291</v>
      </c>
      <c r="AE33" s="298">
        <v>2677.5309999999999</v>
      </c>
      <c r="AF33" s="342">
        <v>1.8939414418942657</v>
      </c>
      <c r="AG33" s="298">
        <v>9901.4310000000005</v>
      </c>
      <c r="AH33" s="342">
        <v>7.0037398278326508</v>
      </c>
      <c r="AI33" s="109" t="s">
        <v>58</v>
      </c>
    </row>
    <row r="34" spans="1:35" ht="30" customHeight="1">
      <c r="A34" s="109" t="s">
        <v>59</v>
      </c>
      <c r="B34" s="501">
        <v>2778705.852</v>
      </c>
      <c r="C34" s="298">
        <v>293.10300000000001</v>
      </c>
      <c r="D34" s="342">
        <v>1.0548183780915001</v>
      </c>
      <c r="E34" s="308">
        <v>214.905</v>
      </c>
      <c r="F34" s="342">
        <v>0.77339960199572788</v>
      </c>
      <c r="G34" s="308">
        <v>0.29799999999999999</v>
      </c>
      <c r="H34" s="342">
        <v>1.0724416900245546E-3</v>
      </c>
      <c r="I34" s="305">
        <v>77.900000000000006</v>
      </c>
      <c r="J34" s="348">
        <v>0.28034633440574769</v>
      </c>
      <c r="K34" s="298">
        <v>322.89400000000001</v>
      </c>
      <c r="L34" s="342">
        <v>1.1865581330711223</v>
      </c>
      <c r="M34" s="311">
        <v>23.722999999999999</v>
      </c>
      <c r="N34" s="342">
        <v>8.717634453054636E-2</v>
      </c>
      <c r="O34" s="313">
        <v>0.91</v>
      </c>
      <c r="P34" s="342">
        <v>3.3440321006111026E-3</v>
      </c>
      <c r="Q34" s="313">
        <v>298.26100000000002</v>
      </c>
      <c r="R34" s="342">
        <v>1.096037756439965</v>
      </c>
      <c r="S34" s="305">
        <v>52.697000000000003</v>
      </c>
      <c r="T34" s="342">
        <v>0.19364885670978382</v>
      </c>
      <c r="U34" s="305">
        <v>0</v>
      </c>
      <c r="V34" s="342">
        <v>0</v>
      </c>
      <c r="W34" s="305">
        <v>0</v>
      </c>
      <c r="X34" s="342">
        <v>0</v>
      </c>
      <c r="Y34" s="305">
        <v>52.697000000000003</v>
      </c>
      <c r="Z34" s="342">
        <v>0.19364885670978382</v>
      </c>
      <c r="AA34" s="298">
        <v>-2.6429999999999998</v>
      </c>
      <c r="AB34" s="342">
        <v>-9.7123921339726856E-3</v>
      </c>
      <c r="AC34" s="317">
        <v>3782.28</v>
      </c>
      <c r="AD34" s="345">
        <v>13.611660252839171</v>
      </c>
      <c r="AE34" s="298">
        <v>315.06200000000001</v>
      </c>
      <c r="AF34" s="342">
        <v>1.1338443749748868</v>
      </c>
      <c r="AG34" s="298">
        <v>1530.2090000000001</v>
      </c>
      <c r="AH34" s="342">
        <v>5.5069125035261202</v>
      </c>
      <c r="AI34" s="109" t="s">
        <v>59</v>
      </c>
    </row>
    <row r="35" spans="1:35" ht="30" customHeight="1">
      <c r="A35" s="109" t="s">
        <v>60</v>
      </c>
      <c r="B35" s="501">
        <v>2419924.156</v>
      </c>
      <c r="C35" s="298">
        <v>21646.002</v>
      </c>
      <c r="D35" s="342">
        <v>89.449092635116457</v>
      </c>
      <c r="E35" s="308">
        <v>21170.398000000001</v>
      </c>
      <c r="F35" s="342">
        <v>87.483725254404206</v>
      </c>
      <c r="G35" s="308">
        <v>17.494</v>
      </c>
      <c r="H35" s="342">
        <v>7.2291521850488941E-2</v>
      </c>
      <c r="I35" s="305">
        <v>458.11</v>
      </c>
      <c r="J35" s="348">
        <v>1.8930758588617518</v>
      </c>
      <c r="K35" s="298">
        <v>194.631</v>
      </c>
      <c r="L35" s="342">
        <v>0.82049211881910689</v>
      </c>
      <c r="M35" s="311">
        <v>43.051000000000002</v>
      </c>
      <c r="N35" s="342">
        <v>0.18148705091830886</v>
      </c>
      <c r="O35" s="313">
        <v>0.25</v>
      </c>
      <c r="P35" s="342">
        <v>1.0539072897163182E-3</v>
      </c>
      <c r="Q35" s="313">
        <v>151.33000000000001</v>
      </c>
      <c r="R35" s="342">
        <v>0.6379511606110817</v>
      </c>
      <c r="S35" s="305">
        <v>0</v>
      </c>
      <c r="T35" s="342">
        <v>0</v>
      </c>
      <c r="U35" s="305">
        <v>0</v>
      </c>
      <c r="V35" s="342">
        <v>0</v>
      </c>
      <c r="W35" s="305">
        <v>0</v>
      </c>
      <c r="X35" s="342">
        <v>0</v>
      </c>
      <c r="Y35" s="305">
        <v>0</v>
      </c>
      <c r="Z35" s="342">
        <v>0</v>
      </c>
      <c r="AA35" s="298">
        <v>-5.0640000000000001</v>
      </c>
      <c r="AB35" s="342">
        <v>-2.1347946060493738E-2</v>
      </c>
      <c r="AC35" s="317">
        <v>4159.625</v>
      </c>
      <c r="AD35" s="345">
        <v>17.189071771884077</v>
      </c>
      <c r="AE35" s="298">
        <v>588.69000000000005</v>
      </c>
      <c r="AF35" s="342">
        <v>2.4326795471684197</v>
      </c>
      <c r="AG35" s="298">
        <v>2790.1570000000002</v>
      </c>
      <c r="AH35" s="342">
        <v>11.52993573406852</v>
      </c>
      <c r="AI35" s="109" t="s">
        <v>60</v>
      </c>
    </row>
    <row r="36" spans="1:35" ht="30" customHeight="1">
      <c r="A36" s="109" t="s">
        <v>61</v>
      </c>
      <c r="B36" s="501">
        <v>3885727.65</v>
      </c>
      <c r="C36" s="298">
        <v>1116.559</v>
      </c>
      <c r="D36" s="342">
        <v>2.8734875435750111</v>
      </c>
      <c r="E36" s="308">
        <v>915.48500000000001</v>
      </c>
      <c r="F36" s="342">
        <v>2.3560194703815642</v>
      </c>
      <c r="G36" s="308">
        <v>22.161999999999999</v>
      </c>
      <c r="H36" s="342">
        <v>5.7034362663065177E-2</v>
      </c>
      <c r="I36" s="305">
        <v>178.91200000000001</v>
      </c>
      <c r="J36" s="348">
        <v>0.46043371053038162</v>
      </c>
      <c r="K36" s="298">
        <v>486.95699999999999</v>
      </c>
      <c r="L36" s="342">
        <v>1.2768219945994419</v>
      </c>
      <c r="M36" s="311">
        <v>118.44199999999999</v>
      </c>
      <c r="N36" s="342">
        <v>0.31055996871252922</v>
      </c>
      <c r="O36" s="313">
        <v>1.2729999999999999</v>
      </c>
      <c r="P36" s="342">
        <v>3.3378602199477356E-3</v>
      </c>
      <c r="Q36" s="313">
        <v>367.24200000000002</v>
      </c>
      <c r="R36" s="342">
        <v>0.96292416566696493</v>
      </c>
      <c r="S36" s="305">
        <v>4.577</v>
      </c>
      <c r="T36" s="342">
        <v>1.2001088944776736E-2</v>
      </c>
      <c r="U36" s="305">
        <v>4.577</v>
      </c>
      <c r="V36" s="342">
        <v>1.2001088944776736E-2</v>
      </c>
      <c r="W36" s="305">
        <v>0</v>
      </c>
      <c r="X36" s="342">
        <v>0</v>
      </c>
      <c r="Y36" s="305">
        <v>0</v>
      </c>
      <c r="Z36" s="342">
        <v>0</v>
      </c>
      <c r="AA36" s="298">
        <v>-4.8890000000000002</v>
      </c>
      <c r="AB36" s="342">
        <v>-1.2819166233562043E-2</v>
      </c>
      <c r="AC36" s="317">
        <v>13347.494000000001</v>
      </c>
      <c r="AD36" s="345">
        <v>34.350050240911763</v>
      </c>
      <c r="AE36" s="298">
        <v>587.88199999999995</v>
      </c>
      <c r="AF36" s="342">
        <v>1.5129264141813952</v>
      </c>
      <c r="AG36" s="298">
        <v>4385.0569999999998</v>
      </c>
      <c r="AH36" s="342">
        <v>11.285034348714584</v>
      </c>
      <c r="AI36" s="109" t="s">
        <v>61</v>
      </c>
    </row>
    <row r="37" spans="1:35" ht="30" customHeight="1">
      <c r="A37" s="109" t="s">
        <v>62</v>
      </c>
      <c r="B37" s="501">
        <v>21217994.394000001</v>
      </c>
      <c r="C37" s="298">
        <v>4518.0550000000003</v>
      </c>
      <c r="D37" s="342">
        <v>2.1293506427156048</v>
      </c>
      <c r="E37" s="308">
        <v>3468.0219999999999</v>
      </c>
      <c r="F37" s="342">
        <v>1.6344721068362065</v>
      </c>
      <c r="G37" s="308">
        <v>12.994</v>
      </c>
      <c r="H37" s="342">
        <v>6.1240472396742775E-3</v>
      </c>
      <c r="I37" s="305">
        <v>1037.039</v>
      </c>
      <c r="J37" s="348">
        <v>0.48875448863972393</v>
      </c>
      <c r="K37" s="298">
        <v>1712.884</v>
      </c>
      <c r="L37" s="342">
        <v>0.82482811546754531</v>
      </c>
      <c r="M37" s="311">
        <v>528.78099999999995</v>
      </c>
      <c r="N37" s="342">
        <v>0.25463104082065341</v>
      </c>
      <c r="O37" s="313">
        <v>14.271000000000001</v>
      </c>
      <c r="P37" s="342">
        <v>6.8721069470187943E-3</v>
      </c>
      <c r="Q37" s="313">
        <v>1169.8320000000001</v>
      </c>
      <c r="R37" s="342">
        <v>0.56332496769987328</v>
      </c>
      <c r="S37" s="305">
        <v>576.23699999999997</v>
      </c>
      <c r="T37" s="342">
        <v>0.27748316802111056</v>
      </c>
      <c r="U37" s="305">
        <v>238.68100000000001</v>
      </c>
      <c r="V37" s="342">
        <v>0.11493527841226213</v>
      </c>
      <c r="W37" s="305">
        <v>0</v>
      </c>
      <c r="X37" s="342">
        <v>0</v>
      </c>
      <c r="Y37" s="305">
        <v>337.55599999999998</v>
      </c>
      <c r="Z37" s="342">
        <v>0.16254788960884844</v>
      </c>
      <c r="AA37" s="298">
        <v>-75.218000000000004</v>
      </c>
      <c r="AB37" s="342">
        <v>-3.6220737183158831E-2</v>
      </c>
      <c r="AC37" s="317">
        <v>68623.929000000004</v>
      </c>
      <c r="AD37" s="345">
        <v>32.342325917196675</v>
      </c>
      <c r="AE37" s="298">
        <v>5743.9459999999999</v>
      </c>
      <c r="AF37" s="342">
        <v>2.7071107161873256</v>
      </c>
      <c r="AG37" s="298">
        <v>23534.819</v>
      </c>
      <c r="AH37" s="342">
        <v>11.091914986392469</v>
      </c>
      <c r="AI37" s="109" t="s">
        <v>62</v>
      </c>
    </row>
    <row r="38" spans="1:35" ht="30" customHeight="1">
      <c r="A38" s="109" t="s">
        <v>63</v>
      </c>
      <c r="B38" s="501">
        <v>10740698.596999999</v>
      </c>
      <c r="C38" s="298">
        <v>3450.8780000000002</v>
      </c>
      <c r="D38" s="342">
        <v>3.2128990203336216</v>
      </c>
      <c r="E38" s="308">
        <v>2525.6509999999998</v>
      </c>
      <c r="F38" s="342">
        <v>2.3514773989705318</v>
      </c>
      <c r="G38" s="308">
        <v>32.225999999999999</v>
      </c>
      <c r="H38" s="342">
        <v>3.0003634967469519E-2</v>
      </c>
      <c r="I38" s="305">
        <v>893.00099999999998</v>
      </c>
      <c r="J38" s="348">
        <v>0.83141798639562003</v>
      </c>
      <c r="K38" s="298">
        <v>2127.9279999999999</v>
      </c>
      <c r="L38" s="342">
        <v>2.0198895904788223</v>
      </c>
      <c r="M38" s="311">
        <v>273.41500000000002</v>
      </c>
      <c r="N38" s="342">
        <v>0.2595332701016046</v>
      </c>
      <c r="O38" s="313">
        <v>14.106999999999999</v>
      </c>
      <c r="P38" s="342">
        <v>1.3390764374022403E-2</v>
      </c>
      <c r="Q38" s="313">
        <v>1840.4059999999999</v>
      </c>
      <c r="R38" s="342">
        <v>1.7469655560031954</v>
      </c>
      <c r="S38" s="305">
        <v>171.976</v>
      </c>
      <c r="T38" s="342">
        <v>0.16324449521421117</v>
      </c>
      <c r="U38" s="305">
        <v>42.908999999999999</v>
      </c>
      <c r="V38" s="342">
        <v>4.0730439393558325E-2</v>
      </c>
      <c r="W38" s="305">
        <v>0</v>
      </c>
      <c r="X38" s="342">
        <v>0</v>
      </c>
      <c r="Y38" s="305">
        <v>129.06700000000001</v>
      </c>
      <c r="Z38" s="342">
        <v>0.12251405582065285</v>
      </c>
      <c r="AA38" s="298">
        <v>-17.667000000000002</v>
      </c>
      <c r="AB38" s="342">
        <v>-1.6770017310261134E-2</v>
      </c>
      <c r="AC38" s="317">
        <v>19473.294000000002</v>
      </c>
      <c r="AD38" s="345">
        <v>18.130379345566141</v>
      </c>
      <c r="AE38" s="298">
        <v>2947.5210000000002</v>
      </c>
      <c r="AF38" s="342">
        <v>2.7442544573620906</v>
      </c>
      <c r="AG38" s="298">
        <v>7270.5169999999998</v>
      </c>
      <c r="AH38" s="342">
        <v>6.7691285946993611</v>
      </c>
      <c r="AI38" s="109" t="s">
        <v>63</v>
      </c>
    </row>
    <row r="39" spans="1:35" ht="30" customHeight="1">
      <c r="A39" s="109" t="s">
        <v>64</v>
      </c>
      <c r="B39" s="501">
        <v>1956784.334</v>
      </c>
      <c r="C39" s="298">
        <v>1126.181</v>
      </c>
      <c r="D39" s="342">
        <v>5.7552637785989145</v>
      </c>
      <c r="E39" s="308">
        <v>816.16099999999994</v>
      </c>
      <c r="F39" s="342">
        <v>4.1709297535698679</v>
      </c>
      <c r="G39" s="308">
        <v>3.9870000000000001</v>
      </c>
      <c r="H39" s="342">
        <v>2.0375265330594167E-2</v>
      </c>
      <c r="I39" s="305">
        <v>306.03300000000002</v>
      </c>
      <c r="J39" s="348">
        <v>1.5639587596984514</v>
      </c>
      <c r="K39" s="298">
        <v>431.06799999999998</v>
      </c>
      <c r="L39" s="342">
        <v>2.232429887887152</v>
      </c>
      <c r="M39" s="311">
        <v>42.692999999999998</v>
      </c>
      <c r="N39" s="342">
        <v>0.22109998701728306</v>
      </c>
      <c r="O39" s="313">
        <v>1.2010000000000001</v>
      </c>
      <c r="P39" s="342">
        <v>6.2197803950942076E-3</v>
      </c>
      <c r="Q39" s="313">
        <v>387.17399999999998</v>
      </c>
      <c r="R39" s="342">
        <v>2.0051101204747748</v>
      </c>
      <c r="S39" s="305">
        <v>8.8569999999999993</v>
      </c>
      <c r="T39" s="342">
        <v>4.5868938350832132E-2</v>
      </c>
      <c r="U39" s="305">
        <v>8.8569999999999993</v>
      </c>
      <c r="V39" s="342">
        <v>4.5868938350832132E-2</v>
      </c>
      <c r="W39" s="305">
        <v>0</v>
      </c>
      <c r="X39" s="342">
        <v>0</v>
      </c>
      <c r="Y39" s="305">
        <v>0</v>
      </c>
      <c r="Z39" s="342">
        <v>0</v>
      </c>
      <c r="AA39" s="298">
        <v>-3.1280000000000001</v>
      </c>
      <c r="AB39" s="342">
        <v>-1.6199394734267011E-2</v>
      </c>
      <c r="AC39" s="317">
        <v>5272.7269999999999</v>
      </c>
      <c r="AD39" s="345">
        <v>26.945877010481013</v>
      </c>
      <c r="AE39" s="298">
        <v>389.54300000000001</v>
      </c>
      <c r="AF39" s="342">
        <v>1.9907303693693614</v>
      </c>
      <c r="AG39" s="298">
        <v>1674.201</v>
      </c>
      <c r="AH39" s="342">
        <v>8.5558790047018025</v>
      </c>
      <c r="AI39" s="109" t="s">
        <v>64</v>
      </c>
    </row>
    <row r="40" spans="1:35" ht="30" customHeight="1">
      <c r="A40" s="109" t="s">
        <v>65</v>
      </c>
      <c r="B40" s="501">
        <v>1451445.2760000001</v>
      </c>
      <c r="C40" s="298">
        <v>651.83799999999997</v>
      </c>
      <c r="D40" s="342">
        <v>4.4909581558347362</v>
      </c>
      <c r="E40" s="308">
        <v>485.95400000000001</v>
      </c>
      <c r="F40" s="342">
        <v>3.3480697345974204</v>
      </c>
      <c r="G40" s="308">
        <v>13.337</v>
      </c>
      <c r="H40" s="342">
        <v>9.1887721986702031E-2</v>
      </c>
      <c r="I40" s="305">
        <v>152.547</v>
      </c>
      <c r="J40" s="348">
        <v>1.0510006992506136</v>
      </c>
      <c r="K40" s="298">
        <v>309.69200000000001</v>
      </c>
      <c r="L40" s="342">
        <v>2.1743229268549977</v>
      </c>
      <c r="M40" s="311">
        <v>62.83</v>
      </c>
      <c r="N40" s="342">
        <v>0.44112443813304664</v>
      </c>
      <c r="O40" s="313">
        <v>6.3250000000000002</v>
      </c>
      <c r="P40" s="342">
        <v>4.4407322476388997E-2</v>
      </c>
      <c r="Q40" s="313">
        <v>240.53700000000001</v>
      </c>
      <c r="R40" s="342">
        <v>1.6887911662455619</v>
      </c>
      <c r="S40" s="305">
        <v>16.097000000000001</v>
      </c>
      <c r="T40" s="342">
        <v>0.11301575808734129</v>
      </c>
      <c r="U40" s="305">
        <v>3.1890000000000001</v>
      </c>
      <c r="V40" s="342">
        <v>2.2389715632759603E-2</v>
      </c>
      <c r="W40" s="305">
        <v>0</v>
      </c>
      <c r="X40" s="342">
        <v>0</v>
      </c>
      <c r="Y40" s="305">
        <v>12.907999999999999</v>
      </c>
      <c r="Z40" s="342">
        <v>9.0626042454581668E-2</v>
      </c>
      <c r="AA40" s="298">
        <v>-1.5720000000000001</v>
      </c>
      <c r="AB40" s="342">
        <v>-1.10368871040132E-2</v>
      </c>
      <c r="AC40" s="317">
        <v>2854.0569999999998</v>
      </c>
      <c r="AD40" s="345">
        <v>19.663552234400601</v>
      </c>
      <c r="AE40" s="298">
        <v>239.59899999999999</v>
      </c>
      <c r="AF40" s="342">
        <v>1.6507615131057822</v>
      </c>
      <c r="AG40" s="298">
        <v>2719.28</v>
      </c>
      <c r="AH40" s="342">
        <v>18.734981228462104</v>
      </c>
      <c r="AI40" s="109" t="s">
        <v>65</v>
      </c>
    </row>
    <row r="41" spans="1:35" ht="30" customHeight="1">
      <c r="A41" s="109" t="s">
        <v>66</v>
      </c>
      <c r="B41" s="501">
        <v>877348.04</v>
      </c>
      <c r="C41" s="298">
        <v>504.53399999999999</v>
      </c>
      <c r="D41" s="342">
        <v>5.7506710791762865</v>
      </c>
      <c r="E41" s="308">
        <v>426.16</v>
      </c>
      <c r="F41" s="342">
        <v>4.8573653848933205</v>
      </c>
      <c r="G41" s="308">
        <v>4.49</v>
      </c>
      <c r="H41" s="342">
        <v>5.1176953675077456E-2</v>
      </c>
      <c r="I41" s="305">
        <v>73.884</v>
      </c>
      <c r="J41" s="348">
        <v>0.84212874060788911</v>
      </c>
      <c r="K41" s="298">
        <v>207.941</v>
      </c>
      <c r="L41" s="342">
        <v>2.393748693991161</v>
      </c>
      <c r="M41" s="311">
        <v>25.745000000000001</v>
      </c>
      <c r="N41" s="342">
        <v>0.29636800884290471</v>
      </c>
      <c r="O41" s="313">
        <v>0.56399999999999995</v>
      </c>
      <c r="P41" s="342">
        <v>6.4925832972382302E-3</v>
      </c>
      <c r="Q41" s="313">
        <v>181.63200000000001</v>
      </c>
      <c r="R41" s="342">
        <v>2.0908881018510184</v>
      </c>
      <c r="S41" s="305">
        <v>0</v>
      </c>
      <c r="T41" s="342">
        <v>0</v>
      </c>
      <c r="U41" s="305">
        <v>0</v>
      </c>
      <c r="V41" s="342">
        <v>0</v>
      </c>
      <c r="W41" s="305">
        <v>0</v>
      </c>
      <c r="X41" s="342">
        <v>0</v>
      </c>
      <c r="Y41" s="305">
        <v>0</v>
      </c>
      <c r="Z41" s="342">
        <v>0</v>
      </c>
      <c r="AA41" s="298">
        <v>-1.222</v>
      </c>
      <c r="AB41" s="342">
        <v>-1.4067263810682832E-2</v>
      </c>
      <c r="AC41" s="317">
        <v>1424.931</v>
      </c>
      <c r="AD41" s="345">
        <v>16.241342489350064</v>
      </c>
      <c r="AE41" s="298">
        <v>80.239000000000004</v>
      </c>
      <c r="AF41" s="342">
        <v>0.91456293673375044</v>
      </c>
      <c r="AG41" s="298">
        <v>469.91699999999997</v>
      </c>
      <c r="AH41" s="342">
        <v>5.3561070245281455</v>
      </c>
      <c r="AI41" s="109" t="s">
        <v>66</v>
      </c>
    </row>
    <row r="42" spans="1:35" ht="30" customHeight="1">
      <c r="A42" s="109" t="s">
        <v>67</v>
      </c>
      <c r="B42" s="501">
        <v>839845.42099999997</v>
      </c>
      <c r="C42" s="298">
        <v>369.73599999999999</v>
      </c>
      <c r="D42" s="342">
        <v>4.4024291941695299</v>
      </c>
      <c r="E42" s="308">
        <v>303.73399999999998</v>
      </c>
      <c r="F42" s="342">
        <v>3.6165464787358768</v>
      </c>
      <c r="G42" s="308">
        <v>3.0840000000000001</v>
      </c>
      <c r="H42" s="342">
        <v>3.6721043216832644E-2</v>
      </c>
      <c r="I42" s="305">
        <v>62.917999999999999</v>
      </c>
      <c r="J42" s="348">
        <v>0.74916167221682095</v>
      </c>
      <c r="K42" s="298">
        <v>172.54</v>
      </c>
      <c r="L42" s="342">
        <v>2.0888503922681823</v>
      </c>
      <c r="M42" s="311">
        <v>32.481999999999999</v>
      </c>
      <c r="N42" s="342">
        <v>0.39324236954709108</v>
      </c>
      <c r="O42" s="313">
        <v>5.2050000000000001</v>
      </c>
      <c r="P42" s="342">
        <v>6.3014178113804845E-2</v>
      </c>
      <c r="Q42" s="313">
        <v>134.85300000000001</v>
      </c>
      <c r="R42" s="342">
        <v>1.6325938446072863</v>
      </c>
      <c r="S42" s="305">
        <v>1.052</v>
      </c>
      <c r="T42" s="342">
        <v>1.2736006796488512E-2</v>
      </c>
      <c r="U42" s="305">
        <v>0</v>
      </c>
      <c r="V42" s="342">
        <v>0</v>
      </c>
      <c r="W42" s="305">
        <v>0</v>
      </c>
      <c r="X42" s="342">
        <v>0</v>
      </c>
      <c r="Y42" s="305">
        <v>1.052</v>
      </c>
      <c r="Z42" s="342">
        <v>1.2736006796488512E-2</v>
      </c>
      <c r="AA42" s="298">
        <v>-12.343</v>
      </c>
      <c r="AB42" s="342">
        <v>-0.1494301633926404</v>
      </c>
      <c r="AC42" s="317">
        <v>1463.415</v>
      </c>
      <c r="AD42" s="345">
        <v>17.424813702711131</v>
      </c>
      <c r="AE42" s="298">
        <v>202.80600000000001</v>
      </c>
      <c r="AF42" s="342">
        <v>2.4148015209575098</v>
      </c>
      <c r="AG42" s="298">
        <v>1347.8779999999999</v>
      </c>
      <c r="AH42" s="342">
        <v>16.049120067774947</v>
      </c>
      <c r="AI42" s="109" t="s">
        <v>67</v>
      </c>
    </row>
    <row r="43" spans="1:35" ht="30" customHeight="1">
      <c r="A43" s="109" t="s">
        <v>68</v>
      </c>
      <c r="B43" s="501">
        <v>3910715.639</v>
      </c>
      <c r="C43" s="298">
        <v>627.18200000000002</v>
      </c>
      <c r="D43" s="342">
        <v>1.6037525043891334</v>
      </c>
      <c r="E43" s="308">
        <v>504.28699999999998</v>
      </c>
      <c r="F43" s="342">
        <v>1.2895005583401355</v>
      </c>
      <c r="G43" s="308">
        <v>0.61299999999999999</v>
      </c>
      <c r="H43" s="342">
        <v>1.5674880420524485E-3</v>
      </c>
      <c r="I43" s="305">
        <v>122.282</v>
      </c>
      <c r="J43" s="348">
        <v>0.31268445800694539</v>
      </c>
      <c r="K43" s="298">
        <v>605.63900000000001</v>
      </c>
      <c r="L43" s="342">
        <v>1.5788770020269716</v>
      </c>
      <c r="M43" s="311">
        <v>83.206999999999994</v>
      </c>
      <c r="N43" s="342">
        <v>0.21691736943568396</v>
      </c>
      <c r="O43" s="313">
        <v>6.3579999999999997</v>
      </c>
      <c r="P43" s="342">
        <v>1.6575055402455068E-2</v>
      </c>
      <c r="Q43" s="313">
        <v>516.07399999999996</v>
      </c>
      <c r="R43" s="342">
        <v>1.3453845771888324</v>
      </c>
      <c r="S43" s="305">
        <v>41.021999999999998</v>
      </c>
      <c r="T43" s="342">
        <v>0.10694273713738782</v>
      </c>
      <c r="U43" s="305">
        <v>1.2909999999999999</v>
      </c>
      <c r="V43" s="342">
        <v>3.3655861158492437E-3</v>
      </c>
      <c r="W43" s="305">
        <v>0</v>
      </c>
      <c r="X43" s="342">
        <v>0</v>
      </c>
      <c r="Y43" s="305">
        <v>39.731000000000002</v>
      </c>
      <c r="Z43" s="342">
        <v>0.1035771510215386</v>
      </c>
      <c r="AA43" s="298">
        <v>-3.5609999999999999</v>
      </c>
      <c r="AB43" s="342">
        <v>-9.2833866448792848E-3</v>
      </c>
      <c r="AC43" s="317">
        <v>6713.8239999999996</v>
      </c>
      <c r="AD43" s="345">
        <v>17.167763191590112</v>
      </c>
      <c r="AE43" s="298">
        <v>523.84799999999996</v>
      </c>
      <c r="AF43" s="342">
        <v>1.3395195364650752</v>
      </c>
      <c r="AG43" s="298">
        <v>3382.116</v>
      </c>
      <c r="AH43" s="342">
        <v>8.6483301579677967</v>
      </c>
      <c r="AI43" s="109" t="s">
        <v>68</v>
      </c>
    </row>
    <row r="44" spans="1:35" ht="30" customHeight="1">
      <c r="A44" s="109" t="s">
        <v>69</v>
      </c>
      <c r="B44" s="501">
        <v>4969563.54</v>
      </c>
      <c r="C44" s="298">
        <v>1529.663</v>
      </c>
      <c r="D44" s="342">
        <v>3.0780630686935537</v>
      </c>
      <c r="E44" s="308">
        <v>1296.0519999999999</v>
      </c>
      <c r="F44" s="342">
        <v>2.6079795329470721</v>
      </c>
      <c r="G44" s="308">
        <v>4.641</v>
      </c>
      <c r="H44" s="342">
        <v>9.3388482965246489E-3</v>
      </c>
      <c r="I44" s="305">
        <v>228.97</v>
      </c>
      <c r="J44" s="348">
        <v>0.46074468744995656</v>
      </c>
      <c r="K44" s="298">
        <v>409.28699999999998</v>
      </c>
      <c r="L44" s="342">
        <v>0.84042811616492819</v>
      </c>
      <c r="M44" s="311">
        <v>83.088999999999999</v>
      </c>
      <c r="N44" s="342">
        <v>0.17061458522754872</v>
      </c>
      <c r="O44" s="313">
        <v>0.307</v>
      </c>
      <c r="P44" s="342">
        <v>6.3039244262005141E-4</v>
      </c>
      <c r="Q44" s="313">
        <v>325.89100000000002</v>
      </c>
      <c r="R44" s="342">
        <v>0.66918313849475963</v>
      </c>
      <c r="S44" s="305">
        <v>26.43</v>
      </c>
      <c r="T44" s="342">
        <v>5.4271245141524295E-2</v>
      </c>
      <c r="U44" s="305">
        <v>13.712</v>
      </c>
      <c r="V44" s="342">
        <v>2.8156160173309918E-2</v>
      </c>
      <c r="W44" s="305">
        <v>0</v>
      </c>
      <c r="X44" s="342">
        <v>0</v>
      </c>
      <c r="Y44" s="305">
        <v>12.718</v>
      </c>
      <c r="Z44" s="342">
        <v>2.611508496821438E-2</v>
      </c>
      <c r="AA44" s="298">
        <v>-7.33</v>
      </c>
      <c r="AB44" s="342">
        <v>-1.505138959089569E-2</v>
      </c>
      <c r="AC44" s="317">
        <v>7206.473</v>
      </c>
      <c r="AD44" s="345">
        <v>14.501219155354637</v>
      </c>
      <c r="AE44" s="298">
        <v>1080.9290000000001</v>
      </c>
      <c r="AF44" s="342">
        <v>2.1750984594514313</v>
      </c>
      <c r="AG44" s="298">
        <v>4529.2820000000002</v>
      </c>
      <c r="AH44" s="342">
        <v>9.1140438461925779</v>
      </c>
      <c r="AI44" s="109" t="s">
        <v>69</v>
      </c>
    </row>
    <row r="45" spans="1:35" ht="30" customHeight="1">
      <c r="A45" s="109" t="s">
        <v>70</v>
      </c>
      <c r="B45" s="501">
        <v>1881210.406</v>
      </c>
      <c r="C45" s="298">
        <v>563.71100000000001</v>
      </c>
      <c r="D45" s="342">
        <v>2.996533498869026</v>
      </c>
      <c r="E45" s="308">
        <v>446.72399999999999</v>
      </c>
      <c r="F45" s="342">
        <v>2.3746626032643792</v>
      </c>
      <c r="G45" s="308">
        <v>4.6870000000000003</v>
      </c>
      <c r="H45" s="342">
        <v>2.4914810087436869E-2</v>
      </c>
      <c r="I45" s="305">
        <v>112.3</v>
      </c>
      <c r="J45" s="348">
        <v>0.59695608551720925</v>
      </c>
      <c r="K45" s="298">
        <v>225.22</v>
      </c>
      <c r="L45" s="342">
        <v>1.2167935943511767</v>
      </c>
      <c r="M45" s="311">
        <v>35.968000000000004</v>
      </c>
      <c r="N45" s="342">
        <v>0.19432391440202079</v>
      </c>
      <c r="O45" s="313">
        <v>0.60499999999999998</v>
      </c>
      <c r="P45" s="342">
        <v>3.2686267852875496E-3</v>
      </c>
      <c r="Q45" s="313">
        <v>188.64699999999999</v>
      </c>
      <c r="R45" s="342">
        <v>1.0192010531638682</v>
      </c>
      <c r="S45" s="305">
        <v>5.6520000000000001</v>
      </c>
      <c r="T45" s="342">
        <v>3.0535997670157404E-2</v>
      </c>
      <c r="U45" s="305">
        <v>2.2959999999999998</v>
      </c>
      <c r="V45" s="342">
        <v>1.2404573717388781E-2</v>
      </c>
      <c r="W45" s="305">
        <v>0</v>
      </c>
      <c r="X45" s="342">
        <v>0</v>
      </c>
      <c r="Y45" s="305">
        <v>3.3559999999999999</v>
      </c>
      <c r="Z45" s="342">
        <v>1.8131423952768622E-2</v>
      </c>
      <c r="AA45" s="298">
        <v>-1.5629999999999999</v>
      </c>
      <c r="AB45" s="342">
        <v>-8.4444027527346109E-3</v>
      </c>
      <c r="AC45" s="317">
        <v>2500.2359999999999</v>
      </c>
      <c r="AD45" s="345">
        <v>13.290570751818391</v>
      </c>
      <c r="AE45" s="298">
        <v>266.517</v>
      </c>
      <c r="AF45" s="342">
        <v>1.4167314785733756</v>
      </c>
      <c r="AG45" s="298">
        <v>1885.0229999999999</v>
      </c>
      <c r="AH45" s="342">
        <v>10.020266706944849</v>
      </c>
      <c r="AI45" s="109" t="s">
        <v>70</v>
      </c>
    </row>
    <row r="46" spans="1:35" ht="30" customHeight="1">
      <c r="A46" s="109" t="s">
        <v>71</v>
      </c>
      <c r="B46" s="501">
        <v>1359170.622</v>
      </c>
      <c r="C46" s="298">
        <v>543.18499999999995</v>
      </c>
      <c r="D46" s="342">
        <v>3.9964445317447419</v>
      </c>
      <c r="E46" s="308">
        <v>408.98099999999999</v>
      </c>
      <c r="F46" s="342">
        <v>3.0090482635520064</v>
      </c>
      <c r="G46" s="308">
        <v>0.95599999999999996</v>
      </c>
      <c r="H46" s="342">
        <v>7.0337011742739094E-3</v>
      </c>
      <c r="I46" s="305">
        <v>133.24799999999999</v>
      </c>
      <c r="J46" s="348">
        <v>0.98036256701846214</v>
      </c>
      <c r="K46" s="298">
        <v>298.32100000000003</v>
      </c>
      <c r="L46" s="342">
        <v>2.2217533171768569</v>
      </c>
      <c r="M46" s="311">
        <v>56.07</v>
      </c>
      <c r="N46" s="342">
        <v>0.41758276653036946</v>
      </c>
      <c r="O46" s="313">
        <v>0.60799999999999998</v>
      </c>
      <c r="P46" s="342">
        <v>4.5280956313619525E-3</v>
      </c>
      <c r="Q46" s="313">
        <v>241.643</v>
      </c>
      <c r="R46" s="342">
        <v>1.7996424550151253</v>
      </c>
      <c r="S46" s="305">
        <v>0</v>
      </c>
      <c r="T46" s="342">
        <v>0</v>
      </c>
      <c r="U46" s="305">
        <v>0</v>
      </c>
      <c r="V46" s="342">
        <v>0</v>
      </c>
      <c r="W46" s="305">
        <v>0</v>
      </c>
      <c r="X46" s="342">
        <v>0</v>
      </c>
      <c r="Y46" s="305">
        <v>0</v>
      </c>
      <c r="Z46" s="342">
        <v>0</v>
      </c>
      <c r="AA46" s="298">
        <v>-8.2710000000000008</v>
      </c>
      <c r="AB46" s="342">
        <v>-6.1598485143083408E-2</v>
      </c>
      <c r="AC46" s="317">
        <v>2735.9290000000001</v>
      </c>
      <c r="AD46" s="345">
        <v>20.129400648566989</v>
      </c>
      <c r="AE46" s="298">
        <v>328.226</v>
      </c>
      <c r="AF46" s="342">
        <v>2.4148991648820379</v>
      </c>
      <c r="AG46" s="298">
        <v>1010.414</v>
      </c>
      <c r="AH46" s="342">
        <v>7.434048261823011</v>
      </c>
      <c r="AI46" s="109" t="s">
        <v>71</v>
      </c>
    </row>
    <row r="47" spans="1:35" ht="30" customHeight="1">
      <c r="A47" s="109" t="s">
        <v>72</v>
      </c>
      <c r="B47" s="501">
        <v>1921620.649</v>
      </c>
      <c r="C47" s="298">
        <v>566.74400000000003</v>
      </c>
      <c r="D47" s="342">
        <v>2.9493021960131949</v>
      </c>
      <c r="E47" s="308">
        <v>429.75299999999999</v>
      </c>
      <c r="F47" s="342">
        <v>2.2364091488277924</v>
      </c>
      <c r="G47" s="308">
        <v>0.36099999999999999</v>
      </c>
      <c r="H47" s="342">
        <v>1.8786226104921503E-3</v>
      </c>
      <c r="I47" s="305">
        <v>136.63</v>
      </c>
      <c r="J47" s="348">
        <v>0.71101442457490993</v>
      </c>
      <c r="K47" s="298">
        <v>343.654</v>
      </c>
      <c r="L47" s="342">
        <v>1.8089641433817298</v>
      </c>
      <c r="M47" s="311">
        <v>69.516999999999996</v>
      </c>
      <c r="N47" s="342">
        <v>0.36593131567060971</v>
      </c>
      <c r="O47" s="313">
        <v>0.78500000000000003</v>
      </c>
      <c r="P47" s="342">
        <v>4.1321703008102856E-3</v>
      </c>
      <c r="Q47" s="313">
        <v>273.35199999999998</v>
      </c>
      <c r="R47" s="342">
        <v>1.4389006574103096</v>
      </c>
      <c r="S47" s="305">
        <v>0</v>
      </c>
      <c r="T47" s="342">
        <v>0</v>
      </c>
      <c r="U47" s="305">
        <v>0</v>
      </c>
      <c r="V47" s="342">
        <v>0</v>
      </c>
      <c r="W47" s="305">
        <v>0</v>
      </c>
      <c r="X47" s="342">
        <v>0</v>
      </c>
      <c r="Y47" s="305">
        <v>0</v>
      </c>
      <c r="Z47" s="342">
        <v>0</v>
      </c>
      <c r="AA47" s="298">
        <v>-1.966</v>
      </c>
      <c r="AB47" s="342">
        <v>-1.0348849441264995E-2</v>
      </c>
      <c r="AC47" s="317">
        <v>3407.424</v>
      </c>
      <c r="AD47" s="345">
        <v>17.732032603694194</v>
      </c>
      <c r="AE47" s="298">
        <v>264.005</v>
      </c>
      <c r="AF47" s="342">
        <v>1.3738663775151805</v>
      </c>
      <c r="AG47" s="298">
        <v>3002.9070000000002</v>
      </c>
      <c r="AH47" s="342">
        <v>15.626950103615378</v>
      </c>
      <c r="AI47" s="109" t="s">
        <v>72</v>
      </c>
    </row>
    <row r="48" spans="1:35" ht="30" customHeight="1">
      <c r="A48" s="109" t="s">
        <v>73</v>
      </c>
      <c r="B48" s="501">
        <v>1739163.5249999999</v>
      </c>
      <c r="C48" s="298">
        <v>556.66999999999996</v>
      </c>
      <c r="D48" s="342">
        <v>3.2007915989383458</v>
      </c>
      <c r="E48" s="308">
        <v>425.66</v>
      </c>
      <c r="F48" s="342">
        <v>2.4474984317532766</v>
      </c>
      <c r="G48" s="308">
        <v>24.984000000000002</v>
      </c>
      <c r="H48" s="342">
        <v>0.14365526668919762</v>
      </c>
      <c r="I48" s="305">
        <v>106.026</v>
      </c>
      <c r="J48" s="348">
        <v>0.60963790049587196</v>
      </c>
      <c r="K48" s="298">
        <v>462.72899999999998</v>
      </c>
      <c r="L48" s="342">
        <v>2.7083866171492237</v>
      </c>
      <c r="M48" s="311">
        <v>55.220999999999997</v>
      </c>
      <c r="N48" s="342">
        <v>0.32321254424424933</v>
      </c>
      <c r="O48" s="313">
        <v>2.4409999999999998</v>
      </c>
      <c r="P48" s="342">
        <v>1.4287351197917689E-2</v>
      </c>
      <c r="Q48" s="313">
        <v>405.06700000000001</v>
      </c>
      <c r="R48" s="342">
        <v>2.3708867217070564</v>
      </c>
      <c r="S48" s="305">
        <v>3.6120000000000001</v>
      </c>
      <c r="T48" s="342">
        <v>2.1141299683276812E-2</v>
      </c>
      <c r="U48" s="305">
        <v>0</v>
      </c>
      <c r="V48" s="342">
        <v>0</v>
      </c>
      <c r="W48" s="305">
        <v>0</v>
      </c>
      <c r="X48" s="342">
        <v>0</v>
      </c>
      <c r="Y48" s="305">
        <v>3.6120000000000001</v>
      </c>
      <c r="Z48" s="342">
        <v>2.1141299683276812E-2</v>
      </c>
      <c r="AA48" s="298">
        <v>-3.4590000000000001</v>
      </c>
      <c r="AB48" s="342">
        <v>-2.0245779513968571E-2</v>
      </c>
      <c r="AC48" s="317">
        <v>2802.7719999999999</v>
      </c>
      <c r="AD48" s="345">
        <v>16.115632369877353</v>
      </c>
      <c r="AE48" s="298">
        <v>247.68600000000001</v>
      </c>
      <c r="AF48" s="342">
        <v>1.424167402544853</v>
      </c>
      <c r="AG48" s="298">
        <v>1675.2449999999999</v>
      </c>
      <c r="AH48" s="342">
        <v>9.6324754740932139</v>
      </c>
      <c r="AI48" s="109" t="s">
        <v>73</v>
      </c>
    </row>
    <row r="49" spans="1:35" ht="30" customHeight="1">
      <c r="A49" s="109" t="s">
        <v>74</v>
      </c>
      <c r="B49" s="501">
        <v>881684.18400000001</v>
      </c>
      <c r="C49" s="298">
        <v>156.46899999999999</v>
      </c>
      <c r="D49" s="342">
        <v>1.7746603924563538</v>
      </c>
      <c r="E49" s="308">
        <v>122.706</v>
      </c>
      <c r="F49" s="342">
        <v>1.3917228212409445</v>
      </c>
      <c r="G49" s="308">
        <v>1.216</v>
      </c>
      <c r="H49" s="342">
        <v>1.3791786470335505E-2</v>
      </c>
      <c r="I49" s="305">
        <v>32.546999999999997</v>
      </c>
      <c r="J49" s="348">
        <v>0.3691457847450737</v>
      </c>
      <c r="K49" s="298">
        <v>403.12900000000002</v>
      </c>
      <c r="L49" s="342">
        <v>4.6046815109185459</v>
      </c>
      <c r="M49" s="311">
        <v>72.576999999999998</v>
      </c>
      <c r="N49" s="342">
        <v>0.82900007198176073</v>
      </c>
      <c r="O49" s="313">
        <v>9.77</v>
      </c>
      <c r="P49" s="342">
        <v>0.11159638319662983</v>
      </c>
      <c r="Q49" s="313">
        <v>320.78199999999998</v>
      </c>
      <c r="R49" s="342">
        <v>3.6640850557401548</v>
      </c>
      <c r="S49" s="305">
        <v>2.1960000000000002</v>
      </c>
      <c r="T49" s="342">
        <v>2.5083485926284458E-2</v>
      </c>
      <c r="U49" s="305">
        <v>2.1960000000000002</v>
      </c>
      <c r="V49" s="342">
        <v>2.5083485926284458E-2</v>
      </c>
      <c r="W49" s="305">
        <v>0</v>
      </c>
      <c r="X49" s="342">
        <v>0</v>
      </c>
      <c r="Y49" s="305">
        <v>0</v>
      </c>
      <c r="Z49" s="342">
        <v>0</v>
      </c>
      <c r="AA49" s="298">
        <v>-4.8040000000000003</v>
      </c>
      <c r="AB49" s="342">
        <v>-5.4872981051853606E-2</v>
      </c>
      <c r="AC49" s="317">
        <v>1536.0719999999999</v>
      </c>
      <c r="AD49" s="345">
        <v>17.4220205814648</v>
      </c>
      <c r="AE49" s="298">
        <v>164.715</v>
      </c>
      <c r="AF49" s="342">
        <v>1.8681859444583164</v>
      </c>
      <c r="AG49" s="298">
        <v>1343.432</v>
      </c>
      <c r="AH49" s="342">
        <v>15.237111251164283</v>
      </c>
      <c r="AI49" s="109" t="s">
        <v>74</v>
      </c>
    </row>
    <row r="50" spans="1:35" ht="30" customHeight="1">
      <c r="A50" s="109" t="s">
        <v>75</v>
      </c>
      <c r="B50" s="501">
        <v>10670278.068</v>
      </c>
      <c r="C50" s="298">
        <v>2023.317</v>
      </c>
      <c r="D50" s="342">
        <v>1.8962176872108858</v>
      </c>
      <c r="E50" s="308">
        <v>1626.9570000000001</v>
      </c>
      <c r="F50" s="342">
        <v>1.5247559525924812</v>
      </c>
      <c r="G50" s="308">
        <v>14.462</v>
      </c>
      <c r="H50" s="342">
        <v>1.3553536194498356E-2</v>
      </c>
      <c r="I50" s="305">
        <v>381.89800000000002</v>
      </c>
      <c r="J50" s="348">
        <v>0.35790819842390637</v>
      </c>
      <c r="K50" s="298">
        <v>1298.99</v>
      </c>
      <c r="L50" s="342">
        <v>1.2448677529186236</v>
      </c>
      <c r="M50" s="311">
        <v>273.26600000000002</v>
      </c>
      <c r="N50" s="342">
        <v>0.2618804081394473</v>
      </c>
      <c r="O50" s="313">
        <v>2.8380000000000001</v>
      </c>
      <c r="P50" s="342">
        <v>2.7197551041832917E-3</v>
      </c>
      <c r="Q50" s="313">
        <v>1022.886</v>
      </c>
      <c r="R50" s="342">
        <v>0.98026758967499306</v>
      </c>
      <c r="S50" s="305">
        <v>37.831000000000003</v>
      </c>
      <c r="T50" s="342">
        <v>3.625477637292393E-2</v>
      </c>
      <c r="U50" s="305">
        <v>34.381</v>
      </c>
      <c r="V50" s="342">
        <v>3.2948520168049944E-2</v>
      </c>
      <c r="W50" s="305">
        <v>0</v>
      </c>
      <c r="X50" s="342">
        <v>0</v>
      </c>
      <c r="Y50" s="305">
        <v>3.45</v>
      </c>
      <c r="Z50" s="342">
        <v>3.3062562048739802E-3</v>
      </c>
      <c r="AA50" s="298">
        <v>3.5259999999999998</v>
      </c>
      <c r="AB50" s="342">
        <v>3.3790896748943926E-3</v>
      </c>
      <c r="AC50" s="317">
        <v>22517.166000000001</v>
      </c>
      <c r="AD50" s="345">
        <v>21.10269840814049</v>
      </c>
      <c r="AE50" s="298">
        <v>2007.173</v>
      </c>
      <c r="AF50" s="342">
        <v>1.881087809716488</v>
      </c>
      <c r="AG50" s="298">
        <v>11440.843999999999</v>
      </c>
      <c r="AH50" s="342">
        <v>10.72216105999235</v>
      </c>
      <c r="AI50" s="109" t="s">
        <v>75</v>
      </c>
    </row>
    <row r="51" spans="1:35" ht="30" customHeight="1">
      <c r="A51" s="109" t="s">
        <v>76</v>
      </c>
      <c r="B51" s="501">
        <v>1326126.6510000001</v>
      </c>
      <c r="C51" s="298">
        <v>482.29199999999997</v>
      </c>
      <c r="D51" s="342">
        <v>3.6368472018590019</v>
      </c>
      <c r="E51" s="308">
        <v>376.58800000000002</v>
      </c>
      <c r="F51" s="342">
        <v>2.8397589303859037</v>
      </c>
      <c r="G51" s="308">
        <v>4.9850000000000003</v>
      </c>
      <c r="H51" s="342">
        <v>3.7590678056586314E-2</v>
      </c>
      <c r="I51" s="305">
        <v>100.71899999999999</v>
      </c>
      <c r="J51" s="348">
        <v>0.75949759341651291</v>
      </c>
      <c r="K51" s="298">
        <v>259.154</v>
      </c>
      <c r="L51" s="342">
        <v>2.0018379026673063</v>
      </c>
      <c r="M51" s="311">
        <v>26.917999999999999</v>
      </c>
      <c r="N51" s="342">
        <v>0.2079283849139838</v>
      </c>
      <c r="O51" s="313">
        <v>5.5030000000000001</v>
      </c>
      <c r="P51" s="342">
        <v>4.2507983586509139E-2</v>
      </c>
      <c r="Q51" s="313">
        <v>226.733</v>
      </c>
      <c r="R51" s="342">
        <v>1.7514015341668137</v>
      </c>
      <c r="S51" s="305">
        <v>0</v>
      </c>
      <c r="T51" s="342">
        <v>0</v>
      </c>
      <c r="U51" s="305">
        <v>0</v>
      </c>
      <c r="V51" s="342">
        <v>0</v>
      </c>
      <c r="W51" s="305">
        <v>0</v>
      </c>
      <c r="X51" s="342">
        <v>0</v>
      </c>
      <c r="Y51" s="305">
        <v>0</v>
      </c>
      <c r="Z51" s="342">
        <v>0</v>
      </c>
      <c r="AA51" s="298">
        <v>-0.35</v>
      </c>
      <c r="AB51" s="342">
        <v>-2.7035788216024344E-3</v>
      </c>
      <c r="AC51" s="317">
        <v>1777.249</v>
      </c>
      <c r="AD51" s="345">
        <v>13.401804410308921</v>
      </c>
      <c r="AE51" s="298">
        <v>284.51299999999998</v>
      </c>
      <c r="AF51" s="342">
        <v>2.1454436481270895</v>
      </c>
      <c r="AG51" s="298">
        <v>970.61900000000003</v>
      </c>
      <c r="AH51" s="342">
        <v>7.3192028775538125</v>
      </c>
      <c r="AI51" s="109" t="s">
        <v>76</v>
      </c>
    </row>
    <row r="52" spans="1:35" ht="30" customHeight="1">
      <c r="A52" s="109" t="s">
        <v>77</v>
      </c>
      <c r="B52" s="501">
        <v>2064421.703</v>
      </c>
      <c r="C52" s="298">
        <v>1204.1759999999999</v>
      </c>
      <c r="D52" s="342">
        <v>5.8329942872141949</v>
      </c>
      <c r="E52" s="308">
        <v>982.42600000000004</v>
      </c>
      <c r="F52" s="342">
        <v>4.7588435956294539</v>
      </c>
      <c r="G52" s="308">
        <v>5.1050000000000004</v>
      </c>
      <c r="H52" s="342">
        <v>2.4728474771319533E-2</v>
      </c>
      <c r="I52" s="305">
        <v>216.64500000000001</v>
      </c>
      <c r="J52" s="348">
        <v>1.0494222168134222</v>
      </c>
      <c r="K52" s="298">
        <v>391.88600000000002</v>
      </c>
      <c r="L52" s="342">
        <v>1.932327367006665</v>
      </c>
      <c r="M52" s="311">
        <v>61.951000000000001</v>
      </c>
      <c r="N52" s="342">
        <v>0.3054705008942139</v>
      </c>
      <c r="O52" s="313">
        <v>9.1720000000000006</v>
      </c>
      <c r="P52" s="342">
        <v>4.5225669225706283E-2</v>
      </c>
      <c r="Q52" s="313">
        <v>320.76299999999998</v>
      </c>
      <c r="R52" s="342">
        <v>1.5816311968867445</v>
      </c>
      <c r="S52" s="305">
        <v>0</v>
      </c>
      <c r="T52" s="342">
        <v>0</v>
      </c>
      <c r="U52" s="305">
        <v>0</v>
      </c>
      <c r="V52" s="342">
        <v>0</v>
      </c>
      <c r="W52" s="305">
        <v>0</v>
      </c>
      <c r="X52" s="342">
        <v>0</v>
      </c>
      <c r="Y52" s="305">
        <v>0</v>
      </c>
      <c r="Z52" s="342">
        <v>0</v>
      </c>
      <c r="AA52" s="298">
        <v>-10.494</v>
      </c>
      <c r="AB52" s="342">
        <v>-5.1744240389725429E-2</v>
      </c>
      <c r="AC52" s="317">
        <v>3211.5450000000001</v>
      </c>
      <c r="AD52" s="345">
        <v>15.556632616935826</v>
      </c>
      <c r="AE52" s="298">
        <v>288.346</v>
      </c>
      <c r="AF52" s="342">
        <v>1.3967398210403335</v>
      </c>
      <c r="AG52" s="298">
        <v>1102.3030000000001</v>
      </c>
      <c r="AH52" s="342">
        <v>5.3395243733300362</v>
      </c>
      <c r="AI52" s="109" t="s">
        <v>77</v>
      </c>
    </row>
    <row r="53" spans="1:35" ht="30" customHeight="1">
      <c r="A53" s="109" t="s">
        <v>78</v>
      </c>
      <c r="B53" s="501">
        <v>3002786.1979999999</v>
      </c>
      <c r="C53" s="298">
        <v>988.54899999999998</v>
      </c>
      <c r="D53" s="342">
        <v>3.2921058470910158</v>
      </c>
      <c r="E53" s="308">
        <v>801.91899999999998</v>
      </c>
      <c r="F53" s="342">
        <v>2.6705830755919839</v>
      </c>
      <c r="G53" s="308">
        <v>6.5330000000000004</v>
      </c>
      <c r="H53" s="342">
        <v>2.1756460730874855E-2</v>
      </c>
      <c r="I53" s="305">
        <v>180.09700000000001</v>
      </c>
      <c r="J53" s="348">
        <v>0.5997663107681569</v>
      </c>
      <c r="K53" s="298">
        <v>427.90100000000001</v>
      </c>
      <c r="L53" s="342">
        <v>1.4687560776047965</v>
      </c>
      <c r="M53" s="311">
        <v>129.40899999999999</v>
      </c>
      <c r="N53" s="342">
        <v>0.44419212679278408</v>
      </c>
      <c r="O53" s="313">
        <v>3.847</v>
      </c>
      <c r="P53" s="342">
        <v>1.3204700691388082E-2</v>
      </c>
      <c r="Q53" s="313">
        <v>294.64499999999998</v>
      </c>
      <c r="R53" s="342">
        <v>1.0113592501206241</v>
      </c>
      <c r="S53" s="305">
        <v>23.181999999999999</v>
      </c>
      <c r="T53" s="342">
        <v>7.9571450852029768E-2</v>
      </c>
      <c r="U53" s="305">
        <v>20.201000000000001</v>
      </c>
      <c r="V53" s="342">
        <v>6.9339266614694736E-2</v>
      </c>
      <c r="W53" s="305">
        <v>0</v>
      </c>
      <c r="X53" s="342">
        <v>0</v>
      </c>
      <c r="Y53" s="305">
        <v>2.9809999999999999</v>
      </c>
      <c r="Z53" s="342">
        <v>1.0232184237335032E-2</v>
      </c>
      <c r="AA53" s="298">
        <v>-17.690000000000001</v>
      </c>
      <c r="AB53" s="342">
        <v>-6.0720341884755703E-2</v>
      </c>
      <c r="AC53" s="317">
        <v>5276.6859999999997</v>
      </c>
      <c r="AD53" s="345">
        <v>17.572633054975828</v>
      </c>
      <c r="AE53" s="298">
        <v>842.35</v>
      </c>
      <c r="AF53" s="342">
        <v>2.8052280264277414</v>
      </c>
      <c r="AG53" s="298">
        <v>3943.5369999999998</v>
      </c>
      <c r="AH53" s="342">
        <v>13.132926355617943</v>
      </c>
      <c r="AI53" s="109" t="s">
        <v>78</v>
      </c>
    </row>
    <row r="54" spans="1:35" ht="30" customHeight="1">
      <c r="A54" s="109" t="s">
        <v>79</v>
      </c>
      <c r="B54" s="501">
        <v>1610149.645</v>
      </c>
      <c r="C54" s="298">
        <v>768.80600000000004</v>
      </c>
      <c r="D54" s="342">
        <v>4.7747487470333851</v>
      </c>
      <c r="E54" s="308">
        <v>606.495</v>
      </c>
      <c r="F54" s="342">
        <v>3.7666995852425877</v>
      </c>
      <c r="G54" s="308">
        <v>7.0949999999999998</v>
      </c>
      <c r="H54" s="342">
        <v>4.4064227334596591E-2</v>
      </c>
      <c r="I54" s="305">
        <v>155.21600000000001</v>
      </c>
      <c r="J54" s="348">
        <v>0.96398493445620081</v>
      </c>
      <c r="K54" s="298">
        <v>195.47200000000001</v>
      </c>
      <c r="L54" s="342">
        <v>1.2337467946311911</v>
      </c>
      <c r="M54" s="311">
        <v>115.22799999999999</v>
      </c>
      <c r="N54" s="342">
        <v>0.72727641632439888</v>
      </c>
      <c r="O54" s="313">
        <v>1.05</v>
      </c>
      <c r="P54" s="342">
        <v>6.6272107225728025E-3</v>
      </c>
      <c r="Q54" s="313">
        <v>79.194000000000003</v>
      </c>
      <c r="R54" s="342">
        <v>0.49984316758421948</v>
      </c>
      <c r="S54" s="305">
        <v>4.3259999999999996</v>
      </c>
      <c r="T54" s="342">
        <v>2.730410817699994E-2</v>
      </c>
      <c r="U54" s="305">
        <v>4.3259999999999996</v>
      </c>
      <c r="V54" s="342">
        <v>2.730410817699994E-2</v>
      </c>
      <c r="W54" s="305">
        <v>0</v>
      </c>
      <c r="X54" s="342">
        <v>0</v>
      </c>
      <c r="Y54" s="305">
        <v>0</v>
      </c>
      <c r="Z54" s="342">
        <v>0</v>
      </c>
      <c r="AA54" s="298">
        <v>-3.2679999999999998</v>
      </c>
      <c r="AB54" s="342">
        <v>-2.0626404420350394E-2</v>
      </c>
      <c r="AC54" s="317">
        <v>2891.3319999999999</v>
      </c>
      <c r="AD54" s="345">
        <v>17.956914805890605</v>
      </c>
      <c r="AE54" s="298">
        <v>270.58199999999999</v>
      </c>
      <c r="AF54" s="342">
        <v>1.6804773447004671</v>
      </c>
      <c r="AG54" s="298">
        <v>1397.971</v>
      </c>
      <c r="AH54" s="342">
        <v>8.6822426992492368</v>
      </c>
      <c r="AI54" s="109" t="s">
        <v>79</v>
      </c>
    </row>
    <row r="55" spans="1:35" ht="30" customHeight="1">
      <c r="A55" s="109" t="s">
        <v>80</v>
      </c>
      <c r="B55" s="501">
        <v>1609126.1640000001</v>
      </c>
      <c r="C55" s="298">
        <v>1361.3320000000001</v>
      </c>
      <c r="D55" s="342">
        <v>8.4600700085316607</v>
      </c>
      <c r="E55" s="308">
        <v>1210.499</v>
      </c>
      <c r="F55" s="342">
        <v>7.5227103199348626</v>
      </c>
      <c r="G55" s="308">
        <v>8.6820000000000004</v>
      </c>
      <c r="H55" s="342">
        <v>5.3954750063960798E-2</v>
      </c>
      <c r="I55" s="305">
        <v>142.15100000000001</v>
      </c>
      <c r="J55" s="348">
        <v>0.88340493853283719</v>
      </c>
      <c r="K55" s="298">
        <v>448.80700000000002</v>
      </c>
      <c r="L55" s="342">
        <v>2.8505195184828409</v>
      </c>
      <c r="M55" s="311">
        <v>120.616</v>
      </c>
      <c r="N55" s="342">
        <v>0.76607152348632335</v>
      </c>
      <c r="O55" s="313">
        <v>1.123</v>
      </c>
      <c r="P55" s="342">
        <v>7.1325389738935221E-3</v>
      </c>
      <c r="Q55" s="313">
        <v>327.06799999999998</v>
      </c>
      <c r="R55" s="342">
        <v>2.0773154560226237</v>
      </c>
      <c r="S55" s="305">
        <v>19.082000000000001</v>
      </c>
      <c r="T55" s="342">
        <v>0.1211960006231845</v>
      </c>
      <c r="U55" s="305">
        <v>19.082000000000001</v>
      </c>
      <c r="V55" s="342">
        <v>0.1211960006231845</v>
      </c>
      <c r="W55" s="305">
        <v>0</v>
      </c>
      <c r="X55" s="342">
        <v>0</v>
      </c>
      <c r="Y55" s="305">
        <v>0</v>
      </c>
      <c r="Z55" s="342">
        <v>0</v>
      </c>
      <c r="AA55" s="298">
        <v>-0.308</v>
      </c>
      <c r="AB55" s="342">
        <v>-1.9562083739618923E-3</v>
      </c>
      <c r="AC55" s="317">
        <v>3688.1039999999998</v>
      </c>
      <c r="AD55" s="345">
        <v>22.919918167460732</v>
      </c>
      <c r="AE55" s="298">
        <v>268.28399999999999</v>
      </c>
      <c r="AF55" s="342">
        <v>1.667265165418067</v>
      </c>
      <c r="AG55" s="298">
        <v>4133.634</v>
      </c>
      <c r="AH55" s="342">
        <v>25.688688012657284</v>
      </c>
      <c r="AI55" s="109" t="s">
        <v>80</v>
      </c>
    </row>
    <row r="56" spans="1:35" ht="30" customHeight="1">
      <c r="A56" s="109" t="s">
        <v>81</v>
      </c>
      <c r="B56" s="501">
        <v>2437695.1060000001</v>
      </c>
      <c r="C56" s="298">
        <v>1954.133</v>
      </c>
      <c r="D56" s="342">
        <v>8.0163142436895054</v>
      </c>
      <c r="E56" s="308">
        <v>1588.6990000000001</v>
      </c>
      <c r="F56" s="342">
        <v>6.5172178263379585</v>
      </c>
      <c r="G56" s="308">
        <v>19.108000000000001</v>
      </c>
      <c r="H56" s="342">
        <v>7.8385520621379948E-2</v>
      </c>
      <c r="I56" s="305">
        <v>346.32600000000002</v>
      </c>
      <c r="J56" s="348">
        <v>1.4207108967301671</v>
      </c>
      <c r="K56" s="298">
        <v>179.47900000000001</v>
      </c>
      <c r="L56" s="342">
        <v>0.79297493423857091</v>
      </c>
      <c r="M56" s="311">
        <v>39.454000000000001</v>
      </c>
      <c r="N56" s="342">
        <v>0.17431584227373997</v>
      </c>
      <c r="O56" s="313">
        <v>4.0999999999999996</v>
      </c>
      <c r="P56" s="342">
        <v>1.8114638650639576E-2</v>
      </c>
      <c r="Q56" s="313">
        <v>135.92500000000001</v>
      </c>
      <c r="R56" s="342">
        <v>0.60054445331419137</v>
      </c>
      <c r="S56" s="305">
        <v>1.909</v>
      </c>
      <c r="T56" s="342">
        <v>8.4343524839197454E-3</v>
      </c>
      <c r="U56" s="305">
        <v>0</v>
      </c>
      <c r="V56" s="342">
        <v>0</v>
      </c>
      <c r="W56" s="305">
        <v>0</v>
      </c>
      <c r="X56" s="342">
        <v>0</v>
      </c>
      <c r="Y56" s="305">
        <v>1.909</v>
      </c>
      <c r="Z56" s="342">
        <v>8.4343524839197454E-3</v>
      </c>
      <c r="AA56" s="298">
        <v>-3.3929999999999998</v>
      </c>
      <c r="AB56" s="342">
        <v>-1.4990968034541483E-2</v>
      </c>
      <c r="AC56" s="317">
        <v>5705.8980000000001</v>
      </c>
      <c r="AD56" s="345">
        <v>23.406938734691785</v>
      </c>
      <c r="AE56" s="298">
        <v>274.03699999999998</v>
      </c>
      <c r="AF56" s="342">
        <v>1.1241643769374658</v>
      </c>
      <c r="AG56" s="298">
        <v>6272.7569999999996</v>
      </c>
      <c r="AH56" s="342">
        <v>25.73232798704236</v>
      </c>
      <c r="AI56" s="109" t="s">
        <v>81</v>
      </c>
    </row>
    <row r="57" spans="1:35" ht="30" customHeight="1" thickBot="1">
      <c r="A57" s="110" t="s">
        <v>82</v>
      </c>
      <c r="B57" s="299">
        <v>2045961.2180000001</v>
      </c>
      <c r="C57" s="300">
        <v>1193.799</v>
      </c>
      <c r="D57" s="343">
        <v>5.8349053222376375</v>
      </c>
      <c r="E57" s="309">
        <v>936.93</v>
      </c>
      <c r="F57" s="343">
        <v>4.5794123161136087</v>
      </c>
      <c r="G57" s="309">
        <v>14.557</v>
      </c>
      <c r="H57" s="343">
        <v>7.1149931249576595E-2</v>
      </c>
      <c r="I57" s="306">
        <v>242.31200000000001</v>
      </c>
      <c r="J57" s="349">
        <v>1.1843430748744526</v>
      </c>
      <c r="K57" s="300">
        <v>644.06299999999999</v>
      </c>
      <c r="L57" s="343">
        <v>3.2254370887096924</v>
      </c>
      <c r="M57" s="311">
        <v>128.28700000000001</v>
      </c>
      <c r="N57" s="343">
        <v>0.64245523776292135</v>
      </c>
      <c r="O57" s="312">
        <v>10.029</v>
      </c>
      <c r="P57" s="343">
        <v>5.0224758389582243E-2</v>
      </c>
      <c r="Q57" s="312">
        <v>505.74700000000001</v>
      </c>
      <c r="R57" s="343">
        <v>2.5327570925571896</v>
      </c>
      <c r="S57" s="306">
        <v>372.8</v>
      </c>
      <c r="T57" s="343">
        <v>1.8669647948585364</v>
      </c>
      <c r="U57" s="306">
        <v>372.8</v>
      </c>
      <c r="V57" s="343">
        <v>1.8669647948585364</v>
      </c>
      <c r="W57" s="306">
        <v>0</v>
      </c>
      <c r="X57" s="343">
        <v>0</v>
      </c>
      <c r="Y57" s="306">
        <v>0</v>
      </c>
      <c r="Z57" s="343">
        <v>0</v>
      </c>
      <c r="AA57" s="300">
        <v>-6.7370000000000001</v>
      </c>
      <c r="AB57" s="343">
        <v>-3.3738577851292813E-2</v>
      </c>
      <c r="AC57" s="318">
        <v>7409.7359999999999</v>
      </c>
      <c r="AD57" s="346">
        <v>36.21640495826837</v>
      </c>
      <c r="AE57" s="300">
        <v>557.08500000000004</v>
      </c>
      <c r="AF57" s="343">
        <v>2.722852198266839</v>
      </c>
      <c r="AG57" s="300">
        <v>2085.4160000000002</v>
      </c>
      <c r="AH57" s="343">
        <v>10.192842277032838</v>
      </c>
      <c r="AI57" s="110" t="s">
        <v>102</v>
      </c>
    </row>
    <row r="58" spans="1:35" s="42" customFormat="1" ht="30" customHeight="1">
      <c r="A58" s="243" t="s">
        <v>162</v>
      </c>
      <c r="B58" s="93"/>
      <c r="C58" s="93"/>
      <c r="D58" s="93"/>
      <c r="E58" s="93"/>
      <c r="F58" s="93"/>
      <c r="G58" s="93"/>
      <c r="H58" s="93"/>
      <c r="I58" s="93"/>
      <c r="J58" s="93"/>
      <c r="K58" s="93"/>
      <c r="L58" s="93"/>
      <c r="M58" s="93"/>
      <c r="N58" s="93"/>
      <c r="O58" s="219"/>
      <c r="P58" s="219"/>
    </row>
  </sheetData>
  <mergeCells count="17">
    <mergeCell ref="AA6:AB6"/>
    <mergeCell ref="AA7:AB8"/>
    <mergeCell ref="AI4:AI8"/>
    <mergeCell ref="I7:J8"/>
    <mergeCell ref="U8:V8"/>
    <mergeCell ref="Q8:R8"/>
    <mergeCell ref="O8:P8"/>
    <mergeCell ref="S7:T8"/>
    <mergeCell ref="K7:L8"/>
    <mergeCell ref="B5:B8"/>
    <mergeCell ref="A4:A8"/>
    <mergeCell ref="Y8:Z8"/>
    <mergeCell ref="W8:X8"/>
    <mergeCell ref="M8:N8"/>
    <mergeCell ref="C5:D8"/>
    <mergeCell ref="E7:F8"/>
    <mergeCell ref="G7:H8"/>
  </mergeCells>
  <phoneticPr fontId="2"/>
  <printOptions horizontalCentered="1"/>
  <pageMargins left="0" right="0" top="0.59055118110236227" bottom="0.47244094488188981" header="0" footer="0.39370078740157483"/>
  <pageSetup paperSize="9" scale="33" firstPageNumber="5" orientation="landscape" useFirstPageNumber="1" verticalDpi="1200" r:id="rId1"/>
  <headerFooter alignWithMargins="0">
    <oddFooter>&amp;R&amp;16－&amp;P－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S57"/>
  <sheetViews>
    <sheetView showGridLines="0" zoomScale="55" zoomScaleNormal="55" zoomScaleSheetLayoutView="70" workbookViewId="0"/>
  </sheetViews>
  <sheetFormatPr defaultRowHeight="13.5"/>
  <cols>
    <col min="1" max="1" width="15.5" style="111" customWidth="1"/>
    <col min="2" max="18" width="17.875" style="96" customWidth="1"/>
    <col min="19" max="19" width="18.125" style="42" customWidth="1"/>
    <col min="20" max="16384" width="9" style="96"/>
  </cols>
  <sheetData>
    <row r="1" spans="1:19" s="226" customFormat="1" ht="24">
      <c r="A1" s="223" t="s">
        <v>35</v>
      </c>
      <c r="B1" s="223"/>
      <c r="C1" s="223"/>
      <c r="D1" s="223"/>
      <c r="E1" s="223"/>
      <c r="F1" s="223"/>
      <c r="G1" s="223"/>
      <c r="H1" s="224"/>
      <c r="I1" s="224"/>
      <c r="J1" s="224"/>
      <c r="K1" s="224"/>
      <c r="L1" s="224"/>
      <c r="M1" s="224"/>
      <c r="N1" s="224"/>
      <c r="O1" s="224"/>
      <c r="P1" s="224"/>
      <c r="Q1" s="224"/>
      <c r="R1" s="224"/>
      <c r="S1" s="225"/>
    </row>
    <row r="2" spans="1:19" s="203" customFormat="1" ht="21" customHeight="1">
      <c r="A2" s="201"/>
      <c r="B2" s="201"/>
      <c r="C2" s="201"/>
      <c r="D2" s="201"/>
      <c r="E2" s="201"/>
      <c r="F2" s="201"/>
      <c r="G2" s="201"/>
      <c r="H2" s="201"/>
      <c r="I2" s="201"/>
      <c r="J2" s="201"/>
      <c r="K2" s="201"/>
      <c r="L2" s="201"/>
      <c r="M2" s="201"/>
      <c r="N2" s="201"/>
      <c r="O2" s="201"/>
      <c r="P2" s="201"/>
      <c r="Q2" s="201"/>
      <c r="R2" s="201"/>
      <c r="S2" s="202" t="s">
        <v>105</v>
      </c>
    </row>
    <row r="3" spans="1:19" s="203" customFormat="1" ht="21" customHeight="1" thickBot="1">
      <c r="A3" s="204" t="s">
        <v>204</v>
      </c>
      <c r="B3" s="204"/>
      <c r="C3" s="204"/>
      <c r="D3" s="204"/>
      <c r="E3" s="204"/>
      <c r="F3" s="204"/>
      <c r="G3" s="205"/>
      <c r="H3" s="205"/>
      <c r="I3" s="205"/>
      <c r="J3" s="205"/>
      <c r="K3" s="205"/>
      <c r="L3" s="205"/>
      <c r="M3" s="205"/>
      <c r="N3" s="205"/>
      <c r="O3" s="205"/>
      <c r="P3" s="205"/>
      <c r="Q3" s="205"/>
      <c r="R3" s="205"/>
      <c r="S3" s="181" t="s">
        <v>209</v>
      </c>
    </row>
    <row r="4" spans="1:19" s="53" customFormat="1" ht="24.95" customHeight="1" thickBot="1">
      <c r="A4" s="759" t="s">
        <v>207</v>
      </c>
      <c r="B4" s="116" t="s">
        <v>83</v>
      </c>
      <c r="C4" s="116"/>
      <c r="D4" s="116"/>
      <c r="E4" s="116"/>
      <c r="F4" s="116"/>
      <c r="G4" s="117" t="s">
        <v>84</v>
      </c>
      <c r="H4" s="118"/>
      <c r="I4" s="118"/>
      <c r="J4" s="118"/>
      <c r="K4" s="118"/>
      <c r="L4" s="118"/>
      <c r="M4" s="118"/>
      <c r="N4" s="118"/>
      <c r="O4" s="118"/>
      <c r="P4" s="119"/>
      <c r="Q4" s="119"/>
      <c r="R4" s="120"/>
      <c r="S4" s="759" t="s">
        <v>207</v>
      </c>
    </row>
    <row r="5" spans="1:19" s="53" customFormat="1" ht="24.95" customHeight="1" thickBot="1">
      <c r="A5" s="760"/>
      <c r="B5" s="767" t="s">
        <v>85</v>
      </c>
      <c r="C5" s="774" t="s">
        <v>86</v>
      </c>
      <c r="D5" s="247"/>
      <c r="E5" s="247"/>
      <c r="F5" s="248"/>
      <c r="G5" s="117" t="s">
        <v>87</v>
      </c>
      <c r="H5" s="118"/>
      <c r="I5" s="118"/>
      <c r="J5" s="118"/>
      <c r="K5" s="118"/>
      <c r="L5" s="121"/>
      <c r="M5" s="121"/>
      <c r="N5" s="121"/>
      <c r="O5" s="121"/>
      <c r="P5" s="119" t="s">
        <v>88</v>
      </c>
      <c r="Q5" s="119"/>
      <c r="R5" s="120"/>
      <c r="S5" s="760"/>
    </row>
    <row r="6" spans="1:19" s="53" customFormat="1" ht="24.95" customHeight="1" thickBot="1">
      <c r="A6" s="760"/>
      <c r="B6" s="768"/>
      <c r="C6" s="775"/>
      <c r="D6" s="249"/>
      <c r="E6" s="249"/>
      <c r="F6" s="250"/>
      <c r="G6" s="117" t="s">
        <v>89</v>
      </c>
      <c r="H6" s="118"/>
      <c r="I6" s="118"/>
      <c r="J6" s="118"/>
      <c r="K6" s="118"/>
      <c r="L6" s="361"/>
      <c r="M6" s="361"/>
      <c r="N6" s="361"/>
      <c r="O6" s="245" t="s">
        <v>90</v>
      </c>
      <c r="P6" s="244"/>
      <c r="Q6" s="123"/>
      <c r="R6" s="762" t="s">
        <v>96</v>
      </c>
      <c r="S6" s="760"/>
    </row>
    <row r="7" spans="1:19" s="53" customFormat="1" ht="24.95" customHeight="1">
      <c r="A7" s="760"/>
      <c r="B7" s="768"/>
      <c r="C7" s="775"/>
      <c r="D7" s="770" t="s">
        <v>97</v>
      </c>
      <c r="E7" s="770" t="s">
        <v>124</v>
      </c>
      <c r="F7" s="772" t="s">
        <v>98</v>
      </c>
      <c r="G7" s="757" t="s">
        <v>86</v>
      </c>
      <c r="H7" s="122"/>
      <c r="I7" s="122"/>
      <c r="J7" s="122"/>
      <c r="K7" s="765" t="s">
        <v>92</v>
      </c>
      <c r="L7" s="362"/>
      <c r="M7" s="362"/>
      <c r="N7" s="362"/>
      <c r="O7" s="757" t="s">
        <v>86</v>
      </c>
      <c r="P7" s="123" t="s">
        <v>94</v>
      </c>
      <c r="Q7" s="123" t="s">
        <v>95</v>
      </c>
      <c r="R7" s="763"/>
      <c r="S7" s="760"/>
    </row>
    <row r="8" spans="1:19" s="53" customFormat="1" ht="24.95" customHeight="1" thickBot="1">
      <c r="A8" s="761"/>
      <c r="B8" s="769"/>
      <c r="C8" s="776"/>
      <c r="D8" s="771"/>
      <c r="E8" s="771"/>
      <c r="F8" s="773"/>
      <c r="G8" s="758"/>
      <c r="H8" s="363" t="s">
        <v>97</v>
      </c>
      <c r="I8" s="363" t="s">
        <v>124</v>
      </c>
      <c r="J8" s="363" t="s">
        <v>98</v>
      </c>
      <c r="K8" s="766"/>
      <c r="L8" s="363" t="s">
        <v>97</v>
      </c>
      <c r="M8" s="363" t="s">
        <v>124</v>
      </c>
      <c r="N8" s="363" t="s">
        <v>98</v>
      </c>
      <c r="O8" s="758"/>
      <c r="P8" s="477"/>
      <c r="Q8" s="477"/>
      <c r="R8" s="764"/>
      <c r="S8" s="761"/>
    </row>
    <row r="9" spans="1:19" ht="12" customHeight="1">
      <c r="A9" s="98"/>
      <c r="B9" s="99" t="s">
        <v>108</v>
      </c>
      <c r="C9" s="235" t="s">
        <v>106</v>
      </c>
      <c r="D9" s="102" t="s">
        <v>106</v>
      </c>
      <c r="E9" s="102" t="s">
        <v>106</v>
      </c>
      <c r="F9" s="236" t="s">
        <v>106</v>
      </c>
      <c r="G9" s="103" t="s">
        <v>106</v>
      </c>
      <c r="H9" s="102" t="s">
        <v>106</v>
      </c>
      <c r="I9" s="102" t="s">
        <v>106</v>
      </c>
      <c r="J9" s="103" t="s">
        <v>106</v>
      </c>
      <c r="K9" s="102" t="s">
        <v>106</v>
      </c>
      <c r="L9" s="102" t="s">
        <v>106</v>
      </c>
      <c r="M9" s="102" t="s">
        <v>106</v>
      </c>
      <c r="N9" s="236" t="s">
        <v>106</v>
      </c>
      <c r="O9" s="99" t="s">
        <v>106</v>
      </c>
      <c r="P9" s="124" t="s">
        <v>106</v>
      </c>
      <c r="Q9" s="103" t="s">
        <v>106</v>
      </c>
      <c r="R9" s="99" t="s">
        <v>106</v>
      </c>
      <c r="S9" s="465"/>
    </row>
    <row r="10" spans="1:19" ht="24.95" customHeight="1" thickBot="1">
      <c r="A10" s="106" t="s">
        <v>99</v>
      </c>
      <c r="B10" s="284">
        <v>4.8123814156318474</v>
      </c>
      <c r="C10" s="285">
        <v>3.7032597081076091</v>
      </c>
      <c r="D10" s="286">
        <v>4.865734165736967</v>
      </c>
      <c r="E10" s="286">
        <v>3.7375228454941549</v>
      </c>
      <c r="F10" s="364">
        <v>-2.1642288072362987</v>
      </c>
      <c r="G10" s="287">
        <v>6.7404453645789459</v>
      </c>
      <c r="H10" s="286">
        <v>8.5607723776369653</v>
      </c>
      <c r="I10" s="286">
        <v>12.811583748674678</v>
      </c>
      <c r="J10" s="286">
        <v>6.2002987325016079</v>
      </c>
      <c r="K10" s="286">
        <v>16.120871655332024</v>
      </c>
      <c r="L10" s="286">
        <v>1.7199687354874555</v>
      </c>
      <c r="M10" s="286" t="s">
        <v>22</v>
      </c>
      <c r="N10" s="364">
        <v>57.646296024137001</v>
      </c>
      <c r="O10" s="284">
        <v>-29.537033441866399</v>
      </c>
      <c r="P10" s="284">
        <v>5.4547390476994906</v>
      </c>
      <c r="Q10" s="284">
        <v>-25.741352821866982</v>
      </c>
      <c r="R10" s="284">
        <v>10.540258805777782</v>
      </c>
      <c r="S10" s="107" t="s">
        <v>99</v>
      </c>
    </row>
    <row r="11" spans="1:19" ht="24.95" customHeight="1">
      <c r="A11" s="108" t="s">
        <v>100</v>
      </c>
      <c r="B11" s="508">
        <v>3.9610895406072331</v>
      </c>
      <c r="C11" s="510">
        <v>6.042562739695299</v>
      </c>
      <c r="D11" s="290">
        <v>5.8940349790098594</v>
      </c>
      <c r="E11" s="290">
        <v>8.7222443823959566</v>
      </c>
      <c r="F11" s="511">
        <v>6.4540281933620918</v>
      </c>
      <c r="G11" s="509">
        <v>-8.7205977618887545</v>
      </c>
      <c r="H11" s="290">
        <v>-5.244287314509549</v>
      </c>
      <c r="I11" s="290">
        <v>-17.625081221572444</v>
      </c>
      <c r="J11" s="290">
        <v>-9.4823378994258292</v>
      </c>
      <c r="K11" s="290">
        <v>-12.240825158078266</v>
      </c>
      <c r="L11" s="290">
        <v>33.539518900343637</v>
      </c>
      <c r="M11" s="290" t="s">
        <v>22</v>
      </c>
      <c r="N11" s="511">
        <v>-47.935048103284984</v>
      </c>
      <c r="O11" s="508">
        <v>-35.30743813110891</v>
      </c>
      <c r="P11" s="508">
        <v>-5.668097621544149</v>
      </c>
      <c r="Q11" s="508">
        <v>-27.181690767241605</v>
      </c>
      <c r="R11" s="508">
        <v>15.516948972986583</v>
      </c>
      <c r="S11" s="108" t="s">
        <v>100</v>
      </c>
    </row>
    <row r="12" spans="1:19" ht="24.95" customHeight="1">
      <c r="A12" s="109" t="s">
        <v>37</v>
      </c>
      <c r="B12" s="288">
        <v>3.5754856740954466</v>
      </c>
      <c r="C12" s="291">
        <v>3.9852906780321717</v>
      </c>
      <c r="D12" s="292">
        <v>0.18310259931459427</v>
      </c>
      <c r="E12" s="292">
        <v>3.4071550255536636</v>
      </c>
      <c r="F12" s="366">
        <v>32.755075335551652</v>
      </c>
      <c r="G12" s="291">
        <v>51.972205462104085</v>
      </c>
      <c r="H12" s="289">
        <v>56.266206977840625</v>
      </c>
      <c r="I12" s="289" t="s">
        <v>212</v>
      </c>
      <c r="J12" s="289">
        <v>47.766151944585118</v>
      </c>
      <c r="K12" s="289" t="s">
        <v>22</v>
      </c>
      <c r="L12" s="289" t="s">
        <v>22</v>
      </c>
      <c r="M12" s="289" t="s">
        <v>22</v>
      </c>
      <c r="N12" s="365" t="s">
        <v>22</v>
      </c>
      <c r="O12" s="288">
        <v>77.85151800307068</v>
      </c>
      <c r="P12" s="288">
        <v>-3.3327835719424996</v>
      </c>
      <c r="Q12" s="288">
        <v>73.57673428232161</v>
      </c>
      <c r="R12" s="288">
        <v>33.492854655637643</v>
      </c>
      <c r="S12" s="109" t="s">
        <v>101</v>
      </c>
    </row>
    <row r="13" spans="1:19" ht="24.95" customHeight="1">
      <c r="A13" s="109" t="s">
        <v>38</v>
      </c>
      <c r="B13" s="288">
        <v>2.8256703224860615</v>
      </c>
      <c r="C13" s="291">
        <v>8.6559982094896952</v>
      </c>
      <c r="D13" s="292">
        <v>9.0355660324943869</v>
      </c>
      <c r="E13" s="292">
        <v>26.741895038509767</v>
      </c>
      <c r="F13" s="366">
        <v>5.5901202226692277</v>
      </c>
      <c r="G13" s="291">
        <v>-14.9390747926209</v>
      </c>
      <c r="H13" s="289">
        <v>30.229309742754026</v>
      </c>
      <c r="I13" s="289">
        <v>-18.740074113287449</v>
      </c>
      <c r="J13" s="289">
        <v>-24.243016452712197</v>
      </c>
      <c r="K13" s="289" t="s">
        <v>22</v>
      </c>
      <c r="L13" s="289" t="s">
        <v>22</v>
      </c>
      <c r="M13" s="289" t="s">
        <v>22</v>
      </c>
      <c r="N13" s="365" t="s">
        <v>22</v>
      </c>
      <c r="O13" s="288">
        <v>-9.5318431041754508</v>
      </c>
      <c r="P13" s="288">
        <v>-4.4839468900973287</v>
      </c>
      <c r="Q13" s="288">
        <v>8.4171118131445724</v>
      </c>
      <c r="R13" s="288">
        <v>-5.1191103519706331</v>
      </c>
      <c r="S13" s="109" t="s">
        <v>38</v>
      </c>
    </row>
    <row r="14" spans="1:19" ht="24.95" customHeight="1">
      <c r="A14" s="109" t="s">
        <v>39</v>
      </c>
      <c r="B14" s="288">
        <v>3.7761175014342001</v>
      </c>
      <c r="C14" s="291">
        <v>-7.0547363822616234</v>
      </c>
      <c r="D14" s="292">
        <v>-7.819702079820118</v>
      </c>
      <c r="E14" s="292">
        <v>-25.95277932701245</v>
      </c>
      <c r="F14" s="366">
        <v>-3.4425248320432615</v>
      </c>
      <c r="G14" s="291">
        <v>36.059810136736388</v>
      </c>
      <c r="H14" s="289">
        <v>62.85749143443914</v>
      </c>
      <c r="I14" s="289">
        <v>169.02255639097746</v>
      </c>
      <c r="J14" s="289">
        <v>27.983041299771713</v>
      </c>
      <c r="K14" s="289">
        <v>-67.711511789181685</v>
      </c>
      <c r="L14" s="289">
        <v>-40.14398354473775</v>
      </c>
      <c r="M14" s="289" t="s">
        <v>22</v>
      </c>
      <c r="N14" s="365" t="s">
        <v>22</v>
      </c>
      <c r="O14" s="288">
        <v>-70.930124078738686</v>
      </c>
      <c r="P14" s="288">
        <v>3.0855090491610895</v>
      </c>
      <c r="Q14" s="288">
        <v>-40.944461440841209</v>
      </c>
      <c r="R14" s="288">
        <v>98.606073811462522</v>
      </c>
      <c r="S14" s="109" t="s">
        <v>39</v>
      </c>
    </row>
    <row r="15" spans="1:19" ht="24.95" customHeight="1">
      <c r="A15" s="109" t="s">
        <v>40</v>
      </c>
      <c r="B15" s="288">
        <v>2.2681107120999542</v>
      </c>
      <c r="C15" s="291">
        <v>58.295175634179145</v>
      </c>
      <c r="D15" s="292">
        <v>44.150516084676525</v>
      </c>
      <c r="E15" s="292">
        <v>320.71881606765328</v>
      </c>
      <c r="F15" s="366">
        <v>109.88014631488832</v>
      </c>
      <c r="G15" s="291">
        <v>-3.5915753708100056</v>
      </c>
      <c r="H15" s="289">
        <v>25.119522228752047</v>
      </c>
      <c r="I15" s="289">
        <v>-69.854916711445455</v>
      </c>
      <c r="J15" s="289">
        <v>-8.4260197418462184</v>
      </c>
      <c r="K15" s="289">
        <v>-91.232616111256888</v>
      </c>
      <c r="L15" s="289" t="s">
        <v>22</v>
      </c>
      <c r="M15" s="289" t="s">
        <v>22</v>
      </c>
      <c r="N15" s="365">
        <v>-91.232616111256888</v>
      </c>
      <c r="O15" s="288">
        <v>-43.657042869641295</v>
      </c>
      <c r="P15" s="288">
        <v>4.1489511026102264</v>
      </c>
      <c r="Q15" s="288">
        <v>-6.8021073628272859</v>
      </c>
      <c r="R15" s="288">
        <v>95.625397983008497</v>
      </c>
      <c r="S15" s="109" t="s">
        <v>40</v>
      </c>
    </row>
    <row r="16" spans="1:19" ht="24.95" customHeight="1">
      <c r="A16" s="109" t="s">
        <v>41</v>
      </c>
      <c r="B16" s="288">
        <v>3.7346335379578903</v>
      </c>
      <c r="C16" s="291">
        <v>32.525422756198253</v>
      </c>
      <c r="D16" s="292">
        <v>41.873369452499901</v>
      </c>
      <c r="E16" s="292">
        <v>112.79723303069608</v>
      </c>
      <c r="F16" s="366">
        <v>-18.529569842652478</v>
      </c>
      <c r="G16" s="291">
        <v>-14.987499967345784</v>
      </c>
      <c r="H16" s="289">
        <v>-38.899577178508927</v>
      </c>
      <c r="I16" s="289">
        <v>-44.254592054677488</v>
      </c>
      <c r="J16" s="289">
        <v>-7.1234187417881998</v>
      </c>
      <c r="K16" s="289" t="s">
        <v>22</v>
      </c>
      <c r="L16" s="289" t="s">
        <v>22</v>
      </c>
      <c r="M16" s="289" t="s">
        <v>22</v>
      </c>
      <c r="N16" s="365" t="s">
        <v>22</v>
      </c>
      <c r="O16" s="288">
        <v>116.40851887705713</v>
      </c>
      <c r="P16" s="288">
        <v>6.7810483646473472</v>
      </c>
      <c r="Q16" s="288">
        <v>-22.118631386505143</v>
      </c>
      <c r="R16" s="288">
        <v>253.5642898762797</v>
      </c>
      <c r="S16" s="109" t="s">
        <v>41</v>
      </c>
    </row>
    <row r="17" spans="1:19" ht="24.95" customHeight="1">
      <c r="A17" s="109" t="s">
        <v>42</v>
      </c>
      <c r="B17" s="288">
        <v>1.6307162053870883</v>
      </c>
      <c r="C17" s="291">
        <v>-11.394806787042583</v>
      </c>
      <c r="D17" s="292">
        <v>-11.801097111970307</v>
      </c>
      <c r="E17" s="292">
        <v>37.11340206185568</v>
      </c>
      <c r="F17" s="366">
        <v>-11.275058924905593</v>
      </c>
      <c r="G17" s="291">
        <v>6.3684602052848476</v>
      </c>
      <c r="H17" s="289">
        <v>-19.802892902645581</v>
      </c>
      <c r="I17" s="289">
        <v>-80.156343956704745</v>
      </c>
      <c r="J17" s="289">
        <v>17.05905592262107</v>
      </c>
      <c r="K17" s="289">
        <v>53.74132034407711</v>
      </c>
      <c r="L17" s="289">
        <v>89.219447271588507</v>
      </c>
      <c r="M17" s="289" t="s">
        <v>22</v>
      </c>
      <c r="N17" s="365">
        <v>-15.708812260536405</v>
      </c>
      <c r="O17" s="288">
        <v>-58.708503865393361</v>
      </c>
      <c r="P17" s="288">
        <v>20.388024554429805</v>
      </c>
      <c r="Q17" s="288">
        <v>-12.759082312060826</v>
      </c>
      <c r="R17" s="288">
        <v>-23.579810159630881</v>
      </c>
      <c r="S17" s="109" t="s">
        <v>42</v>
      </c>
    </row>
    <row r="18" spans="1:19" ht="24.95" customHeight="1">
      <c r="A18" s="109" t="s">
        <v>43</v>
      </c>
      <c r="B18" s="288">
        <v>2.890819583397743</v>
      </c>
      <c r="C18" s="291">
        <v>-2.7867954058861528</v>
      </c>
      <c r="D18" s="292">
        <v>-2.6147178854176474</v>
      </c>
      <c r="E18" s="292">
        <v>-56.47949092785278</v>
      </c>
      <c r="F18" s="366">
        <v>-1.474191071872113</v>
      </c>
      <c r="G18" s="291">
        <v>-8.0037711931161084</v>
      </c>
      <c r="H18" s="289">
        <v>-11.253038722000355</v>
      </c>
      <c r="I18" s="289">
        <v>-92.739079102715465</v>
      </c>
      <c r="J18" s="289">
        <v>-7.3928173892173987</v>
      </c>
      <c r="K18" s="289">
        <v>111.00910977454186</v>
      </c>
      <c r="L18" s="289">
        <v>25.167870264791588</v>
      </c>
      <c r="M18" s="289" t="s">
        <v>22</v>
      </c>
      <c r="N18" s="365">
        <v>218.17319098457892</v>
      </c>
      <c r="O18" s="288">
        <v>44.661287295927934</v>
      </c>
      <c r="P18" s="288">
        <v>4.143299284615253</v>
      </c>
      <c r="Q18" s="288">
        <v>-24.861101272943188</v>
      </c>
      <c r="R18" s="288">
        <v>-12.73572635482445</v>
      </c>
      <c r="S18" s="109" t="s">
        <v>43</v>
      </c>
    </row>
    <row r="19" spans="1:19" ht="24.95" customHeight="1">
      <c r="A19" s="109" t="s">
        <v>44</v>
      </c>
      <c r="B19" s="288">
        <v>4.2796034728580139</v>
      </c>
      <c r="C19" s="291">
        <v>67.630003465543098</v>
      </c>
      <c r="D19" s="292">
        <v>85.77243800535723</v>
      </c>
      <c r="E19" s="292" t="s">
        <v>212</v>
      </c>
      <c r="F19" s="366">
        <v>4.3048506708374532</v>
      </c>
      <c r="G19" s="291">
        <v>28.606286859182148</v>
      </c>
      <c r="H19" s="289">
        <v>60.544622536049474</v>
      </c>
      <c r="I19" s="289" t="s">
        <v>212</v>
      </c>
      <c r="J19" s="289">
        <v>19.006315112783369</v>
      </c>
      <c r="K19" s="289">
        <v>-10.902691333648107</v>
      </c>
      <c r="L19" s="289">
        <v>-64.0282444052161</v>
      </c>
      <c r="M19" s="289" t="s">
        <v>22</v>
      </c>
      <c r="N19" s="365">
        <v>29.294985727365741</v>
      </c>
      <c r="O19" s="288">
        <v>-22.432045779685268</v>
      </c>
      <c r="P19" s="288">
        <v>15.333635680585928</v>
      </c>
      <c r="Q19" s="288">
        <v>-30.661859013140386</v>
      </c>
      <c r="R19" s="288">
        <v>-0.52104973901198548</v>
      </c>
      <c r="S19" s="109" t="s">
        <v>44</v>
      </c>
    </row>
    <row r="20" spans="1:19" ht="24.95" customHeight="1">
      <c r="A20" s="109" t="s">
        <v>45</v>
      </c>
      <c r="B20" s="288">
        <v>3.9049558241197815</v>
      </c>
      <c r="C20" s="291">
        <v>9.8226995914381945</v>
      </c>
      <c r="D20" s="292">
        <v>8.0062774029671999</v>
      </c>
      <c r="E20" s="292">
        <v>-52.437152178084823</v>
      </c>
      <c r="F20" s="366">
        <v>27.185343528972922</v>
      </c>
      <c r="G20" s="291">
        <v>-6.1533912540184872</v>
      </c>
      <c r="H20" s="289">
        <v>40.756926842059272</v>
      </c>
      <c r="I20" s="289" t="s">
        <v>212</v>
      </c>
      <c r="J20" s="289">
        <v>-17.168901834957339</v>
      </c>
      <c r="K20" s="289">
        <v>45.232938806345999</v>
      </c>
      <c r="L20" s="289">
        <v>488.42463633549983</v>
      </c>
      <c r="M20" s="289" t="s">
        <v>22</v>
      </c>
      <c r="N20" s="365">
        <v>-40.904716073147249</v>
      </c>
      <c r="O20" s="288">
        <v>215.42520803734521</v>
      </c>
      <c r="P20" s="288">
        <v>12.856004447913108</v>
      </c>
      <c r="Q20" s="288">
        <v>-17.721744277663788</v>
      </c>
      <c r="R20" s="288">
        <v>15.431851946526081</v>
      </c>
      <c r="S20" s="109" t="s">
        <v>45</v>
      </c>
    </row>
    <row r="21" spans="1:19" ht="24.95" customHeight="1">
      <c r="A21" s="109" t="s">
        <v>46</v>
      </c>
      <c r="B21" s="288">
        <v>4.9854177810267686</v>
      </c>
      <c r="C21" s="291">
        <v>3.7722543347811666E-2</v>
      </c>
      <c r="D21" s="292">
        <v>-7.7615327523872679E-2</v>
      </c>
      <c r="E21" s="292">
        <v>41.730620863280137</v>
      </c>
      <c r="F21" s="366">
        <v>-3.1956829341757782</v>
      </c>
      <c r="G21" s="291">
        <v>12.890224465639392</v>
      </c>
      <c r="H21" s="289">
        <v>39.715253417200927</v>
      </c>
      <c r="I21" s="289">
        <v>311.43830128205127</v>
      </c>
      <c r="J21" s="289">
        <v>5.0753280918624029</v>
      </c>
      <c r="K21" s="289">
        <v>-36.895656195524559</v>
      </c>
      <c r="L21" s="289">
        <v>-73.102010027954037</v>
      </c>
      <c r="M21" s="289" t="s">
        <v>22</v>
      </c>
      <c r="N21" s="365">
        <v>109.54773869346735</v>
      </c>
      <c r="O21" s="288">
        <v>-74.134142154057457</v>
      </c>
      <c r="P21" s="288">
        <v>3.4235784183943849</v>
      </c>
      <c r="Q21" s="288">
        <v>-29.756243237899966</v>
      </c>
      <c r="R21" s="288">
        <v>8.2820773582950267</v>
      </c>
      <c r="S21" s="109" t="s">
        <v>46</v>
      </c>
    </row>
    <row r="22" spans="1:19" ht="24.95" customHeight="1">
      <c r="A22" s="109" t="s">
        <v>47</v>
      </c>
      <c r="B22" s="288">
        <v>5.0729209561767021</v>
      </c>
      <c r="C22" s="291">
        <v>-13.649684161170256</v>
      </c>
      <c r="D22" s="292">
        <v>-11.571294689981798</v>
      </c>
      <c r="E22" s="292">
        <v>-64.690821882291942</v>
      </c>
      <c r="F22" s="366">
        <v>-16.737125809758226</v>
      </c>
      <c r="G22" s="291">
        <v>-10.213238323841694</v>
      </c>
      <c r="H22" s="289">
        <v>-6.3293513118166658</v>
      </c>
      <c r="I22" s="289">
        <v>-9.1936957514846966</v>
      </c>
      <c r="J22" s="289">
        <v>-11.085575219118439</v>
      </c>
      <c r="K22" s="289">
        <v>-7.3828600730722371</v>
      </c>
      <c r="L22" s="289">
        <v>0.96721806240209673</v>
      </c>
      <c r="M22" s="289" t="s">
        <v>22</v>
      </c>
      <c r="N22" s="365">
        <v>-76.353276353276357</v>
      </c>
      <c r="O22" s="288">
        <v>25.673630033303056</v>
      </c>
      <c r="P22" s="288">
        <v>7.5369856880661388</v>
      </c>
      <c r="Q22" s="288">
        <v>-33.157449153793095</v>
      </c>
      <c r="R22" s="288">
        <v>19.554714495093478</v>
      </c>
      <c r="S22" s="109" t="s">
        <v>47</v>
      </c>
    </row>
    <row r="23" spans="1:19" ht="24.95" customHeight="1">
      <c r="A23" s="109" t="s">
        <v>48</v>
      </c>
      <c r="B23" s="288">
        <v>5.0063862067822669</v>
      </c>
      <c r="C23" s="291">
        <v>-7.4124066839798388</v>
      </c>
      <c r="D23" s="292">
        <v>-5.7872173279736501</v>
      </c>
      <c r="E23" s="292">
        <v>-23.724902304271666</v>
      </c>
      <c r="F23" s="366">
        <v>-12.756671003047686</v>
      </c>
      <c r="G23" s="291">
        <v>6.47072158586424</v>
      </c>
      <c r="H23" s="289">
        <v>18.62167333516669</v>
      </c>
      <c r="I23" s="289">
        <v>-21.02558201971388</v>
      </c>
      <c r="J23" s="289">
        <v>3.62448349440416</v>
      </c>
      <c r="K23" s="289">
        <v>26.083874778499691</v>
      </c>
      <c r="L23" s="289">
        <v>34.361166736930869</v>
      </c>
      <c r="M23" s="289" t="s">
        <v>22</v>
      </c>
      <c r="N23" s="365">
        <v>-21.722250262064676</v>
      </c>
      <c r="O23" s="288">
        <v>138.52916154645999</v>
      </c>
      <c r="P23" s="288">
        <v>3.6147920211923008</v>
      </c>
      <c r="Q23" s="288">
        <v>-19.114019812342889</v>
      </c>
      <c r="R23" s="288">
        <v>61.644864902955788</v>
      </c>
      <c r="S23" s="109" t="s">
        <v>48</v>
      </c>
    </row>
    <row r="24" spans="1:19" ht="24.95" customHeight="1">
      <c r="A24" s="109" t="s">
        <v>49</v>
      </c>
      <c r="B24" s="288">
        <v>5.1818596072536138</v>
      </c>
      <c r="C24" s="291">
        <v>9.9409368686720399</v>
      </c>
      <c r="D24" s="292">
        <v>11.46245225275986</v>
      </c>
      <c r="E24" s="292">
        <v>-11.104478956674512</v>
      </c>
      <c r="F24" s="366">
        <v>5.9935702991769375</v>
      </c>
      <c r="G24" s="291">
        <v>11.262287285043755</v>
      </c>
      <c r="H24" s="289">
        <v>8.8750582816451669</v>
      </c>
      <c r="I24" s="289">
        <v>4.6005585734892378</v>
      </c>
      <c r="J24" s="289">
        <v>11.800632579407051</v>
      </c>
      <c r="K24" s="289">
        <v>84.897928015068999</v>
      </c>
      <c r="L24" s="289">
        <v>89.13827439582326</v>
      </c>
      <c r="M24" s="289" t="s">
        <v>22</v>
      </c>
      <c r="N24" s="365">
        <v>10.85526315789474</v>
      </c>
      <c r="O24" s="288">
        <v>-91.2395069974759</v>
      </c>
      <c r="P24" s="288">
        <v>7.414950700457851</v>
      </c>
      <c r="Q24" s="288">
        <v>-26.620913442984303</v>
      </c>
      <c r="R24" s="288">
        <v>30.519980410202066</v>
      </c>
      <c r="S24" s="109" t="s">
        <v>49</v>
      </c>
    </row>
    <row r="25" spans="1:19" ht="24.95" customHeight="1">
      <c r="A25" s="109" t="s">
        <v>50</v>
      </c>
      <c r="B25" s="288">
        <v>2.7251793215471452</v>
      </c>
      <c r="C25" s="291">
        <v>34.556137669517426</v>
      </c>
      <c r="D25" s="292">
        <v>37.570390363067077</v>
      </c>
      <c r="E25" s="292">
        <v>-15.934266585514294</v>
      </c>
      <c r="F25" s="366">
        <v>23.782816671610789</v>
      </c>
      <c r="G25" s="291">
        <v>1.0065531417611453</v>
      </c>
      <c r="H25" s="289">
        <v>-36.51325666891195</v>
      </c>
      <c r="I25" s="289">
        <v>274.37470504955166</v>
      </c>
      <c r="J25" s="289">
        <v>7.3454678834656875</v>
      </c>
      <c r="K25" s="289">
        <v>47.751887102067627</v>
      </c>
      <c r="L25" s="289" t="s">
        <v>22</v>
      </c>
      <c r="M25" s="289" t="s">
        <v>22</v>
      </c>
      <c r="N25" s="365">
        <v>278.95622895622893</v>
      </c>
      <c r="O25" s="288">
        <v>27.238938053097343</v>
      </c>
      <c r="P25" s="288">
        <v>-4.8410051702570485</v>
      </c>
      <c r="Q25" s="288">
        <v>-34.876279471957162</v>
      </c>
      <c r="R25" s="288">
        <v>-51.120924375953372</v>
      </c>
      <c r="S25" s="109" t="s">
        <v>50</v>
      </c>
    </row>
    <row r="26" spans="1:19" ht="24.95" customHeight="1">
      <c r="A26" s="109" t="s">
        <v>51</v>
      </c>
      <c r="B26" s="288">
        <v>4.2605840972854878</v>
      </c>
      <c r="C26" s="291">
        <v>-23.803988333368437</v>
      </c>
      <c r="D26" s="292">
        <v>-20.011776179834541</v>
      </c>
      <c r="E26" s="292">
        <v>-46.014682747771374</v>
      </c>
      <c r="F26" s="366">
        <v>-43.977423300377126</v>
      </c>
      <c r="G26" s="291">
        <v>42.490410614349486</v>
      </c>
      <c r="H26" s="289">
        <v>4.0245994226666255</v>
      </c>
      <c r="I26" s="289" t="s">
        <v>22</v>
      </c>
      <c r="J26" s="289">
        <v>65.55188999974817</v>
      </c>
      <c r="K26" s="289" t="s">
        <v>22</v>
      </c>
      <c r="L26" s="289" t="s">
        <v>22</v>
      </c>
      <c r="M26" s="289" t="s">
        <v>22</v>
      </c>
      <c r="N26" s="365" t="s">
        <v>22</v>
      </c>
      <c r="O26" s="288" t="s">
        <v>212</v>
      </c>
      <c r="P26" s="288">
        <v>31.588155871683256</v>
      </c>
      <c r="Q26" s="288">
        <v>44.20661732470279</v>
      </c>
      <c r="R26" s="288">
        <v>37.635088926670107</v>
      </c>
      <c r="S26" s="109" t="s">
        <v>51</v>
      </c>
    </row>
    <row r="27" spans="1:19" ht="24.95" customHeight="1">
      <c r="A27" s="109" t="s">
        <v>52</v>
      </c>
      <c r="B27" s="288">
        <v>3.6308260647787307</v>
      </c>
      <c r="C27" s="291">
        <v>2.6788536394220586</v>
      </c>
      <c r="D27" s="292">
        <v>5.9163097338811497</v>
      </c>
      <c r="E27" s="292">
        <v>65.748898678414093</v>
      </c>
      <c r="F27" s="366">
        <v>-18.265028555221804</v>
      </c>
      <c r="G27" s="291">
        <v>-13.402545083706514</v>
      </c>
      <c r="H27" s="289">
        <v>11.126790677784896</v>
      </c>
      <c r="I27" s="289">
        <v>-65.65217391304347</v>
      </c>
      <c r="J27" s="289">
        <v>-17.170267752501729</v>
      </c>
      <c r="K27" s="289" t="s">
        <v>22</v>
      </c>
      <c r="L27" s="289" t="s">
        <v>22</v>
      </c>
      <c r="M27" s="289" t="s">
        <v>22</v>
      </c>
      <c r="N27" s="365" t="s">
        <v>22</v>
      </c>
      <c r="O27" s="288">
        <v>-14.001357159013793</v>
      </c>
      <c r="P27" s="288">
        <v>-7.3160022986835003</v>
      </c>
      <c r="Q27" s="288">
        <v>-14.37274701182622</v>
      </c>
      <c r="R27" s="288">
        <v>4.9395746125470197</v>
      </c>
      <c r="S27" s="109" t="s">
        <v>52</v>
      </c>
    </row>
    <row r="28" spans="1:19" ht="24.95" customHeight="1">
      <c r="A28" s="109" t="s">
        <v>53</v>
      </c>
      <c r="B28" s="288">
        <v>4.1452578017615309</v>
      </c>
      <c r="C28" s="291">
        <v>32.028619387044586</v>
      </c>
      <c r="D28" s="292">
        <v>44.757145913833682</v>
      </c>
      <c r="E28" s="292">
        <v>73.757241007678829</v>
      </c>
      <c r="F28" s="366">
        <v>-32.890010678574896</v>
      </c>
      <c r="G28" s="291">
        <v>90.978501105083382</v>
      </c>
      <c r="H28" s="289">
        <v>83.755451190875561</v>
      </c>
      <c r="I28" s="289" t="s">
        <v>22</v>
      </c>
      <c r="J28" s="289">
        <v>92.284516427284757</v>
      </c>
      <c r="K28" s="289" t="s">
        <v>22</v>
      </c>
      <c r="L28" s="289" t="s">
        <v>22</v>
      </c>
      <c r="M28" s="289" t="s">
        <v>22</v>
      </c>
      <c r="N28" s="365" t="s">
        <v>22</v>
      </c>
      <c r="O28" s="288">
        <v>-30</v>
      </c>
      <c r="P28" s="288">
        <v>17.603157251116343</v>
      </c>
      <c r="Q28" s="288">
        <v>-57.853823204288553</v>
      </c>
      <c r="R28" s="288">
        <v>1.2631496000945504</v>
      </c>
      <c r="S28" s="109" t="s">
        <v>53</v>
      </c>
    </row>
    <row r="29" spans="1:19" ht="24.95" customHeight="1">
      <c r="A29" s="109" t="s">
        <v>54</v>
      </c>
      <c r="B29" s="288">
        <v>3.6264716460128597</v>
      </c>
      <c r="C29" s="291">
        <v>38.411887263542013</v>
      </c>
      <c r="D29" s="292">
        <v>43.509411733559233</v>
      </c>
      <c r="E29" s="292">
        <v>-25.434101907201821</v>
      </c>
      <c r="F29" s="366">
        <v>27.721802818004676</v>
      </c>
      <c r="G29" s="291">
        <v>-6.937354637991973</v>
      </c>
      <c r="H29" s="289">
        <v>21.647923875432525</v>
      </c>
      <c r="I29" s="289">
        <v>19.587628865979383</v>
      </c>
      <c r="J29" s="289">
        <v>-14.832134523786564</v>
      </c>
      <c r="K29" s="289" t="s">
        <v>22</v>
      </c>
      <c r="L29" s="289" t="s">
        <v>22</v>
      </c>
      <c r="M29" s="289" t="s">
        <v>22</v>
      </c>
      <c r="N29" s="365" t="s">
        <v>22</v>
      </c>
      <c r="O29" s="288">
        <v>-94.669509594882726</v>
      </c>
      <c r="P29" s="288">
        <v>26.322713604313549</v>
      </c>
      <c r="Q29" s="288">
        <v>75.903763659239729</v>
      </c>
      <c r="R29" s="288">
        <v>-8.206151760499182</v>
      </c>
      <c r="S29" s="109" t="s">
        <v>54</v>
      </c>
    </row>
    <row r="30" spans="1:19" ht="24.95" customHeight="1">
      <c r="A30" s="109" t="s">
        <v>55</v>
      </c>
      <c r="B30" s="288">
        <v>4.2674553567368889</v>
      </c>
      <c r="C30" s="291">
        <v>-3.0275333973752083</v>
      </c>
      <c r="D30" s="292">
        <v>-5.4285938494537476</v>
      </c>
      <c r="E30" s="292">
        <v>-13.228492136910262</v>
      </c>
      <c r="F30" s="366">
        <v>8.718708423366877</v>
      </c>
      <c r="G30" s="291">
        <v>-37.891512672487984</v>
      </c>
      <c r="H30" s="289">
        <v>-18.998741604378608</v>
      </c>
      <c r="I30" s="289">
        <v>-53.966526057967066</v>
      </c>
      <c r="J30" s="289">
        <v>-41.205714184976458</v>
      </c>
      <c r="K30" s="289">
        <v>-94.570582428430399</v>
      </c>
      <c r="L30" s="289">
        <v>-94.570582428430399</v>
      </c>
      <c r="M30" s="289" t="s">
        <v>22</v>
      </c>
      <c r="N30" s="365" t="s">
        <v>22</v>
      </c>
      <c r="O30" s="288">
        <v>-64.157621519584723</v>
      </c>
      <c r="P30" s="288">
        <v>12.987957253484893</v>
      </c>
      <c r="Q30" s="288">
        <v>-40.287805074605423</v>
      </c>
      <c r="R30" s="288">
        <v>-20.510091729982364</v>
      </c>
      <c r="S30" s="109" t="s">
        <v>55</v>
      </c>
    </row>
    <row r="31" spans="1:19" ht="24.95" customHeight="1">
      <c r="A31" s="109" t="s">
        <v>56</v>
      </c>
      <c r="B31" s="288">
        <v>4.4462184738223414</v>
      </c>
      <c r="C31" s="291">
        <v>1.6904731629438174</v>
      </c>
      <c r="D31" s="292">
        <v>9.6368152362782808</v>
      </c>
      <c r="E31" s="292">
        <v>69.619726678550222</v>
      </c>
      <c r="F31" s="366">
        <v>-17.109573135026352</v>
      </c>
      <c r="G31" s="291">
        <v>9.6933484648329795</v>
      </c>
      <c r="H31" s="289">
        <v>-2.299722011624965</v>
      </c>
      <c r="I31" s="289">
        <v>-21.639835267690003</v>
      </c>
      <c r="J31" s="289">
        <v>12.197106573998198</v>
      </c>
      <c r="K31" s="289" t="s">
        <v>22</v>
      </c>
      <c r="L31" s="289" t="s">
        <v>22</v>
      </c>
      <c r="M31" s="289" t="s">
        <v>22</v>
      </c>
      <c r="N31" s="365" t="s">
        <v>22</v>
      </c>
      <c r="O31" s="288">
        <v>-69.948073376686409</v>
      </c>
      <c r="P31" s="288">
        <v>15.911651746583516</v>
      </c>
      <c r="Q31" s="288">
        <v>-21.172149495145504</v>
      </c>
      <c r="R31" s="288">
        <v>165.67339986738665</v>
      </c>
      <c r="S31" s="109" t="s">
        <v>56</v>
      </c>
    </row>
    <row r="32" spans="1:19" ht="24.95" customHeight="1">
      <c r="A32" s="109" t="s">
        <v>57</v>
      </c>
      <c r="B32" s="288">
        <v>4.3364743330949125</v>
      </c>
      <c r="C32" s="291">
        <v>-15.66043254810296</v>
      </c>
      <c r="D32" s="292">
        <v>-12.848259086129417</v>
      </c>
      <c r="E32" s="292">
        <v>-11.382742973724021</v>
      </c>
      <c r="F32" s="366">
        <v>-28.992995835559483</v>
      </c>
      <c r="G32" s="291">
        <v>4.7630042122002436</v>
      </c>
      <c r="H32" s="289">
        <v>34.38556287596677</v>
      </c>
      <c r="I32" s="289">
        <v>-24.57146955461522</v>
      </c>
      <c r="J32" s="289">
        <v>-2.1473700602887646</v>
      </c>
      <c r="K32" s="289">
        <v>-29.237516538442691</v>
      </c>
      <c r="L32" s="289">
        <v>-41.894499839176582</v>
      </c>
      <c r="M32" s="289" t="s">
        <v>22</v>
      </c>
      <c r="N32" s="365">
        <v>105.44780376497434</v>
      </c>
      <c r="O32" s="288">
        <v>79.129689909199925</v>
      </c>
      <c r="P32" s="288">
        <v>10.206061727592683</v>
      </c>
      <c r="Q32" s="288">
        <v>-33.39116744830271</v>
      </c>
      <c r="R32" s="288">
        <v>60.376618491221677</v>
      </c>
      <c r="S32" s="109" t="s">
        <v>57</v>
      </c>
    </row>
    <row r="33" spans="1:19" ht="24.95" customHeight="1">
      <c r="A33" s="109" t="s">
        <v>58</v>
      </c>
      <c r="B33" s="288">
        <v>4.8925852668452876</v>
      </c>
      <c r="C33" s="291">
        <v>22.024949471307593</v>
      </c>
      <c r="D33" s="292">
        <v>21.932393745121658</v>
      </c>
      <c r="E33" s="292">
        <v>61.676509286741521</v>
      </c>
      <c r="F33" s="366">
        <v>19.334636149077681</v>
      </c>
      <c r="G33" s="291">
        <v>1.7963158764471103</v>
      </c>
      <c r="H33" s="289">
        <v>-17.142184563008144</v>
      </c>
      <c r="I33" s="289">
        <v>34.993918982131163</v>
      </c>
      <c r="J33" s="289">
        <v>8.780055150270357</v>
      </c>
      <c r="K33" s="289">
        <v>-61.159178219475528</v>
      </c>
      <c r="L33" s="289">
        <v>-54.861959782246416</v>
      </c>
      <c r="M33" s="289" t="s">
        <v>22</v>
      </c>
      <c r="N33" s="365">
        <v>-70.659096622810694</v>
      </c>
      <c r="O33" s="288">
        <v>-41.863318542423023</v>
      </c>
      <c r="P33" s="288">
        <v>6.9670963187992356</v>
      </c>
      <c r="Q33" s="288">
        <v>-26.965797476523633</v>
      </c>
      <c r="R33" s="288">
        <v>16.217716391348745</v>
      </c>
      <c r="S33" s="109" t="s">
        <v>58</v>
      </c>
    </row>
    <row r="34" spans="1:19" ht="24.95" customHeight="1">
      <c r="A34" s="109" t="s">
        <v>59</v>
      </c>
      <c r="B34" s="288">
        <v>5.8123411894791559</v>
      </c>
      <c r="C34" s="291">
        <v>29.431012783996835</v>
      </c>
      <c r="D34" s="292">
        <v>23.203444341888769</v>
      </c>
      <c r="E34" s="292">
        <v>-84.064171122994651</v>
      </c>
      <c r="F34" s="366">
        <v>55.321609442915815</v>
      </c>
      <c r="G34" s="291">
        <v>-4.8652502747438859</v>
      </c>
      <c r="H34" s="289">
        <v>-35.211383001966354</v>
      </c>
      <c r="I34" s="289">
        <v>31.313131313131322</v>
      </c>
      <c r="J34" s="289">
        <v>-1.2701176439433652</v>
      </c>
      <c r="K34" s="289" t="s">
        <v>212</v>
      </c>
      <c r="L34" s="289" t="s">
        <v>22</v>
      </c>
      <c r="M34" s="289" t="s">
        <v>22</v>
      </c>
      <c r="N34" s="365" t="s">
        <v>22</v>
      </c>
      <c r="O34" s="288">
        <v>-41.096501002897256</v>
      </c>
      <c r="P34" s="288">
        <v>2.9384268569389747</v>
      </c>
      <c r="Q34" s="288">
        <v>-21.792122168935492</v>
      </c>
      <c r="R34" s="288">
        <v>-6.9280475684776093</v>
      </c>
      <c r="S34" s="109" t="s">
        <v>59</v>
      </c>
    </row>
    <row r="35" spans="1:19" ht="24.95" customHeight="1">
      <c r="A35" s="109" t="s">
        <v>60</v>
      </c>
      <c r="B35" s="288">
        <v>4.8598493573456238</v>
      </c>
      <c r="C35" s="291">
        <v>9.9917534140200388</v>
      </c>
      <c r="D35" s="292">
        <v>9.9035856863264371</v>
      </c>
      <c r="E35" s="292">
        <v>1.839562230760265</v>
      </c>
      <c r="F35" s="366">
        <v>14.590238155390068</v>
      </c>
      <c r="G35" s="291">
        <v>167.68119928483014</v>
      </c>
      <c r="H35" s="289">
        <v>223.03594207248443</v>
      </c>
      <c r="I35" s="289">
        <v>42.857142857142861</v>
      </c>
      <c r="J35" s="289">
        <v>155.59046074854749</v>
      </c>
      <c r="K35" s="289" t="s">
        <v>22</v>
      </c>
      <c r="L35" s="289" t="s">
        <v>22</v>
      </c>
      <c r="M35" s="289" t="s">
        <v>22</v>
      </c>
      <c r="N35" s="365" t="s">
        <v>22</v>
      </c>
      <c r="O35" s="288">
        <v>74.500344589937981</v>
      </c>
      <c r="P35" s="288">
        <v>15.73423577077881</v>
      </c>
      <c r="Q35" s="288">
        <v>16.815392033717686</v>
      </c>
      <c r="R35" s="288">
        <v>82.626997165840862</v>
      </c>
      <c r="S35" s="109" t="s">
        <v>60</v>
      </c>
    </row>
    <row r="36" spans="1:19" ht="24.95" customHeight="1">
      <c r="A36" s="109" t="s">
        <v>61</v>
      </c>
      <c r="B36" s="288">
        <v>4.0550797330480606</v>
      </c>
      <c r="C36" s="291">
        <v>-11.356276541100655</v>
      </c>
      <c r="D36" s="292">
        <v>-8.5801277602413393</v>
      </c>
      <c r="E36" s="292">
        <v>-5.2784545027140268</v>
      </c>
      <c r="F36" s="366">
        <v>-23.802060485777204</v>
      </c>
      <c r="G36" s="291">
        <v>-28.255844276388203</v>
      </c>
      <c r="H36" s="289">
        <v>6.1517503450500897</v>
      </c>
      <c r="I36" s="289">
        <v>-79.014177382129901</v>
      </c>
      <c r="J36" s="289">
        <v>-34.549284704783673</v>
      </c>
      <c r="K36" s="289">
        <v>-4.8044925124792002</v>
      </c>
      <c r="L36" s="289">
        <v>-4.8044925124792002</v>
      </c>
      <c r="M36" s="289" t="s">
        <v>22</v>
      </c>
      <c r="N36" s="365" t="s">
        <v>22</v>
      </c>
      <c r="O36" s="288">
        <v>32.063749324689354</v>
      </c>
      <c r="P36" s="288">
        <v>12.75910740872655</v>
      </c>
      <c r="Q36" s="288">
        <v>-59.140385811639682</v>
      </c>
      <c r="R36" s="288">
        <v>47.39107739292271</v>
      </c>
      <c r="S36" s="109" t="s">
        <v>61</v>
      </c>
    </row>
    <row r="37" spans="1:19" ht="24.95" customHeight="1">
      <c r="A37" s="109" t="s">
        <v>62</v>
      </c>
      <c r="B37" s="288">
        <v>4.9539997923697001</v>
      </c>
      <c r="C37" s="291">
        <v>-11.127636509770227</v>
      </c>
      <c r="D37" s="292">
        <v>-14.240446698599612</v>
      </c>
      <c r="E37" s="292">
        <v>-55.957021319865774</v>
      </c>
      <c r="F37" s="366">
        <v>2.6401376137708894</v>
      </c>
      <c r="G37" s="291">
        <v>-3.6540264713442809</v>
      </c>
      <c r="H37" s="289">
        <v>-7.3602864786358566</v>
      </c>
      <c r="I37" s="289">
        <v>34.670189676323503</v>
      </c>
      <c r="J37" s="289">
        <v>-2.2253202580619273</v>
      </c>
      <c r="K37" s="289">
        <v>333.90360157526561</v>
      </c>
      <c r="L37" s="289">
        <v>111.52724726818332</v>
      </c>
      <c r="M37" s="289" t="s">
        <v>22</v>
      </c>
      <c r="N37" s="365" t="s">
        <v>212</v>
      </c>
      <c r="O37" s="288">
        <v>22.464995115597517</v>
      </c>
      <c r="P37" s="288">
        <v>10.65125889075577</v>
      </c>
      <c r="Q37" s="288">
        <v>-32.065727499635727</v>
      </c>
      <c r="R37" s="288">
        <v>-44.497847874824295</v>
      </c>
      <c r="S37" s="109" t="s">
        <v>62</v>
      </c>
    </row>
    <row r="38" spans="1:19" ht="24.95" customHeight="1">
      <c r="A38" s="109" t="s">
        <v>63</v>
      </c>
      <c r="B38" s="288">
        <v>4.5283825230955301</v>
      </c>
      <c r="C38" s="291">
        <v>-4.4640217223993517</v>
      </c>
      <c r="D38" s="292">
        <v>-6.4675550143799114</v>
      </c>
      <c r="E38" s="292">
        <v>27.274881516587683</v>
      </c>
      <c r="F38" s="366">
        <v>0.73219704233453342</v>
      </c>
      <c r="G38" s="291">
        <v>8.3485151983282861</v>
      </c>
      <c r="H38" s="289">
        <v>2.2337637086310593</v>
      </c>
      <c r="I38" s="289">
        <v>18.576111624779344</v>
      </c>
      <c r="J38" s="289">
        <v>9.2470266432708002</v>
      </c>
      <c r="K38" s="289">
        <v>41.242947133271457</v>
      </c>
      <c r="L38" s="289">
        <v>-31.426790679835065</v>
      </c>
      <c r="M38" s="289" t="s">
        <v>22</v>
      </c>
      <c r="N38" s="365">
        <v>118.07383627608345</v>
      </c>
      <c r="O38" s="288">
        <v>54.960091220068421</v>
      </c>
      <c r="P38" s="288">
        <v>-6.0404016795416595</v>
      </c>
      <c r="Q38" s="288">
        <v>-22.608847025759061</v>
      </c>
      <c r="R38" s="288">
        <v>23.077091057197663</v>
      </c>
      <c r="S38" s="109" t="s">
        <v>63</v>
      </c>
    </row>
    <row r="39" spans="1:19" ht="24.95" customHeight="1">
      <c r="A39" s="109" t="s">
        <v>64</v>
      </c>
      <c r="B39" s="288">
        <v>6.1333103812788181</v>
      </c>
      <c r="C39" s="291">
        <v>-14.532588889656239</v>
      </c>
      <c r="D39" s="292">
        <v>-15.828538603462519</v>
      </c>
      <c r="E39" s="292">
        <v>-7.6227988878591333</v>
      </c>
      <c r="F39" s="366">
        <v>-10.963411653807213</v>
      </c>
      <c r="G39" s="291">
        <v>37.801973677901145</v>
      </c>
      <c r="H39" s="289">
        <v>-14.792934836842633</v>
      </c>
      <c r="I39" s="289">
        <v>332.01438848920867</v>
      </c>
      <c r="J39" s="289">
        <v>47.53195089050962</v>
      </c>
      <c r="K39" s="289">
        <v>-3.8432309195527097</v>
      </c>
      <c r="L39" s="289">
        <v>-3.8432309195527097</v>
      </c>
      <c r="M39" s="289" t="s">
        <v>22</v>
      </c>
      <c r="N39" s="365" t="s">
        <v>22</v>
      </c>
      <c r="O39" s="288">
        <v>-83.625608543160752</v>
      </c>
      <c r="P39" s="288">
        <v>-6.9145108601240963</v>
      </c>
      <c r="Q39" s="288">
        <v>-23.568964773008204</v>
      </c>
      <c r="R39" s="288">
        <v>28.072804549481106</v>
      </c>
      <c r="S39" s="109" t="s">
        <v>64</v>
      </c>
    </row>
    <row r="40" spans="1:19" ht="24.95" customHeight="1">
      <c r="A40" s="109" t="s">
        <v>65</v>
      </c>
      <c r="B40" s="288">
        <v>4.1647753241301757</v>
      </c>
      <c r="C40" s="291">
        <v>45.899147889420362</v>
      </c>
      <c r="D40" s="292">
        <v>42.811297854395093</v>
      </c>
      <c r="E40" s="292">
        <v>359.26308539944898</v>
      </c>
      <c r="F40" s="366">
        <v>47.257510232450386</v>
      </c>
      <c r="G40" s="291">
        <v>32.669611148476406</v>
      </c>
      <c r="H40" s="289">
        <v>56.056729837808291</v>
      </c>
      <c r="I40" s="289">
        <v>138.76934692336729</v>
      </c>
      <c r="J40" s="289">
        <v>26.252224164265357</v>
      </c>
      <c r="K40" s="289" t="s">
        <v>212</v>
      </c>
      <c r="L40" s="289">
        <v>147.20930232558138</v>
      </c>
      <c r="M40" s="289" t="s">
        <v>22</v>
      </c>
      <c r="N40" s="365" t="s">
        <v>22</v>
      </c>
      <c r="O40" s="288">
        <v>-46.603260869565219</v>
      </c>
      <c r="P40" s="288">
        <v>28.75507070109208</v>
      </c>
      <c r="Q40" s="288">
        <v>-52.206089161149535</v>
      </c>
      <c r="R40" s="288">
        <v>18.78003320606237</v>
      </c>
      <c r="S40" s="109" t="s">
        <v>65</v>
      </c>
    </row>
    <row r="41" spans="1:19" ht="24.95" customHeight="1">
      <c r="A41" s="109" t="s">
        <v>66</v>
      </c>
      <c r="B41" s="288">
        <v>1.7226436295516123</v>
      </c>
      <c r="C41" s="291">
        <v>78.371957363313356</v>
      </c>
      <c r="D41" s="292">
        <v>96.676219880838659</v>
      </c>
      <c r="E41" s="292">
        <v>26.800338887319967</v>
      </c>
      <c r="F41" s="366">
        <v>17.963373940255138</v>
      </c>
      <c r="G41" s="291">
        <v>26.927960152845088</v>
      </c>
      <c r="H41" s="289">
        <v>-14.985305286794571</v>
      </c>
      <c r="I41" s="289">
        <v>-78.908002991772619</v>
      </c>
      <c r="J41" s="289">
        <v>38.789170850239572</v>
      </c>
      <c r="K41" s="289" t="s">
        <v>22</v>
      </c>
      <c r="L41" s="289" t="s">
        <v>22</v>
      </c>
      <c r="M41" s="289" t="s">
        <v>22</v>
      </c>
      <c r="N41" s="365" t="s">
        <v>22</v>
      </c>
      <c r="O41" s="288">
        <v>-53.641881638846741</v>
      </c>
      <c r="P41" s="288">
        <v>-6.5079521297535621</v>
      </c>
      <c r="Q41" s="288">
        <v>-57.299238997392372</v>
      </c>
      <c r="R41" s="288">
        <v>-92.991469410041475</v>
      </c>
      <c r="S41" s="109" t="s">
        <v>66</v>
      </c>
    </row>
    <row r="42" spans="1:19" ht="24.95" customHeight="1">
      <c r="A42" s="109" t="s">
        <v>67</v>
      </c>
      <c r="B42" s="288">
        <v>2.7861696476517466</v>
      </c>
      <c r="C42" s="291">
        <v>-15.493163772336018</v>
      </c>
      <c r="D42" s="292">
        <v>-11.636648212420681</v>
      </c>
      <c r="E42" s="292">
        <v>-58.8854819357419</v>
      </c>
      <c r="F42" s="366">
        <v>-27.083719636565917</v>
      </c>
      <c r="G42" s="291">
        <v>43.043085366561371</v>
      </c>
      <c r="H42" s="289">
        <v>10.314145016131775</v>
      </c>
      <c r="I42" s="289">
        <v>7.1649166151945565</v>
      </c>
      <c r="J42" s="289">
        <v>56.226323289194738</v>
      </c>
      <c r="K42" s="289" t="s">
        <v>22</v>
      </c>
      <c r="L42" s="289" t="s">
        <v>22</v>
      </c>
      <c r="M42" s="289" t="s">
        <v>22</v>
      </c>
      <c r="N42" s="365" t="s">
        <v>22</v>
      </c>
      <c r="O42" s="288">
        <v>271.21804511278197</v>
      </c>
      <c r="P42" s="288">
        <v>7.6968534648976998</v>
      </c>
      <c r="Q42" s="288">
        <v>3.6755684606576153</v>
      </c>
      <c r="R42" s="288">
        <v>20.416241940627984</v>
      </c>
      <c r="S42" s="109" t="s">
        <v>67</v>
      </c>
    </row>
    <row r="43" spans="1:19" ht="24.95" customHeight="1">
      <c r="A43" s="109" t="s">
        <v>68</v>
      </c>
      <c r="B43" s="288">
        <v>4.8983039915189437</v>
      </c>
      <c r="C43" s="291">
        <v>-8.1540513983039062</v>
      </c>
      <c r="D43" s="292">
        <v>-3.540940208378359</v>
      </c>
      <c r="E43" s="292">
        <v>-69.802955665024626</v>
      </c>
      <c r="F43" s="366">
        <v>-22.622979865092319</v>
      </c>
      <c r="G43" s="291">
        <v>27.198474388673844</v>
      </c>
      <c r="H43" s="289">
        <v>34.092374137819888</v>
      </c>
      <c r="I43" s="289">
        <v>41.00687513861169</v>
      </c>
      <c r="J43" s="289">
        <v>26.002011836631041</v>
      </c>
      <c r="K43" s="289">
        <v>-26.231365426459746</v>
      </c>
      <c r="L43" s="289">
        <v>-91.493707583843971</v>
      </c>
      <c r="M43" s="289" t="s">
        <v>22</v>
      </c>
      <c r="N43" s="365">
        <v>-1.7337752275425373</v>
      </c>
      <c r="O43" s="288">
        <v>-38.25212415467314</v>
      </c>
      <c r="P43" s="288">
        <v>21.552971345589</v>
      </c>
      <c r="Q43" s="288">
        <v>-27.587894269766366</v>
      </c>
      <c r="R43" s="288">
        <v>41.509827106193995</v>
      </c>
      <c r="S43" s="109" t="s">
        <v>68</v>
      </c>
    </row>
    <row r="44" spans="1:19" ht="24.95" customHeight="1">
      <c r="A44" s="109" t="s">
        <v>69</v>
      </c>
      <c r="B44" s="288">
        <v>5.2625808227486459</v>
      </c>
      <c r="C44" s="291">
        <v>21.298240550133386</v>
      </c>
      <c r="D44" s="292">
        <v>22.664592052486228</v>
      </c>
      <c r="E44" s="292">
        <v>-27.563602309973462</v>
      </c>
      <c r="F44" s="366">
        <v>15.590624321636454</v>
      </c>
      <c r="G44" s="291">
        <v>-15.057840536939494</v>
      </c>
      <c r="H44" s="289">
        <v>37.414414712400372</v>
      </c>
      <c r="I44" s="289">
        <v>-87.277248238707003</v>
      </c>
      <c r="J44" s="289">
        <v>-22.214849521318115</v>
      </c>
      <c r="K44" s="289">
        <v>126.53638467472356</v>
      </c>
      <c r="L44" s="289">
        <v>47.694959069366661</v>
      </c>
      <c r="M44" s="289" t="s">
        <v>22</v>
      </c>
      <c r="N44" s="365">
        <v>433.69702056231642</v>
      </c>
      <c r="O44" s="288">
        <v>0.9363811622142606</v>
      </c>
      <c r="P44" s="288">
        <v>-2.8993540926799</v>
      </c>
      <c r="Q44" s="288">
        <v>-1.3083663316165399</v>
      </c>
      <c r="R44" s="288">
        <v>-10.458025438696723</v>
      </c>
      <c r="S44" s="109" t="s">
        <v>69</v>
      </c>
    </row>
    <row r="45" spans="1:19" ht="24.95" customHeight="1">
      <c r="A45" s="109" t="s">
        <v>70</v>
      </c>
      <c r="B45" s="288">
        <v>3.9174180116725381</v>
      </c>
      <c r="C45" s="291">
        <v>17.452515689199657</v>
      </c>
      <c r="D45" s="292">
        <v>14.559302474676244</v>
      </c>
      <c r="E45" s="292">
        <v>-12.555970149253739</v>
      </c>
      <c r="F45" s="366">
        <v>32.682719345920276</v>
      </c>
      <c r="G45" s="291">
        <v>-43.700066993970545</v>
      </c>
      <c r="H45" s="289">
        <v>-36.011385874399572</v>
      </c>
      <c r="I45" s="289">
        <v>-85.923685435086085</v>
      </c>
      <c r="J45" s="289">
        <v>-44.438455738554694</v>
      </c>
      <c r="K45" s="289">
        <v>-30.479704797047972</v>
      </c>
      <c r="L45" s="289">
        <v>-53.531673750252985</v>
      </c>
      <c r="M45" s="289" t="s">
        <v>22</v>
      </c>
      <c r="N45" s="365">
        <v>5.2367513327061772</v>
      </c>
      <c r="O45" s="288">
        <v>354.36046511627904</v>
      </c>
      <c r="P45" s="288">
        <v>-5.599783126534561</v>
      </c>
      <c r="Q45" s="288">
        <v>-35.418468897434593</v>
      </c>
      <c r="R45" s="288">
        <v>-40.163432780388831</v>
      </c>
      <c r="S45" s="109" t="s">
        <v>70</v>
      </c>
    </row>
    <row r="46" spans="1:19" ht="24.95" customHeight="1">
      <c r="A46" s="109" t="s">
        <v>71</v>
      </c>
      <c r="B46" s="288">
        <v>2.1840274316755597</v>
      </c>
      <c r="C46" s="291">
        <v>-4.4665579750290618</v>
      </c>
      <c r="D46" s="292">
        <v>-2.3776560955931814</v>
      </c>
      <c r="E46" s="292">
        <v>48.90965732087227</v>
      </c>
      <c r="F46" s="366">
        <v>-10.570011476741143</v>
      </c>
      <c r="G46" s="291">
        <v>13.838210770939142</v>
      </c>
      <c r="H46" s="289">
        <v>-23.989371797304997</v>
      </c>
      <c r="I46" s="289" t="s">
        <v>22</v>
      </c>
      <c r="J46" s="289">
        <v>28.334864650992358</v>
      </c>
      <c r="K46" s="289" t="s">
        <v>22</v>
      </c>
      <c r="L46" s="289" t="s">
        <v>22</v>
      </c>
      <c r="M46" s="289" t="s">
        <v>22</v>
      </c>
      <c r="N46" s="365" t="s">
        <v>22</v>
      </c>
      <c r="O46" s="288" t="s">
        <v>212</v>
      </c>
      <c r="P46" s="288">
        <v>3.3245615956505787</v>
      </c>
      <c r="Q46" s="288">
        <v>-4.3981521935419892</v>
      </c>
      <c r="R46" s="288">
        <v>5.1839652889396035</v>
      </c>
      <c r="S46" s="109" t="s">
        <v>71</v>
      </c>
    </row>
    <row r="47" spans="1:19" ht="24.95" customHeight="1">
      <c r="A47" s="109" t="s">
        <v>72</v>
      </c>
      <c r="B47" s="288">
        <v>3.6829952706985125</v>
      </c>
      <c r="C47" s="291">
        <v>-31.372052781413899</v>
      </c>
      <c r="D47" s="292">
        <v>-33.856475325059094</v>
      </c>
      <c r="E47" s="292">
        <v>-89.868088689306759</v>
      </c>
      <c r="F47" s="366">
        <v>-20.807975424563836</v>
      </c>
      <c r="G47" s="291">
        <v>-19.484840178155139</v>
      </c>
      <c r="H47" s="289">
        <v>-25.768561330072941</v>
      </c>
      <c r="I47" s="289">
        <v>-5.7623049219687914</v>
      </c>
      <c r="J47" s="289">
        <v>-17.748550417197009</v>
      </c>
      <c r="K47" s="289" t="s">
        <v>22</v>
      </c>
      <c r="L47" s="289" t="s">
        <v>22</v>
      </c>
      <c r="M47" s="289" t="s">
        <v>22</v>
      </c>
      <c r="N47" s="365" t="s">
        <v>22</v>
      </c>
      <c r="O47" s="288">
        <v>-36.845486668808228</v>
      </c>
      <c r="P47" s="288">
        <v>15.843769421050411</v>
      </c>
      <c r="Q47" s="288">
        <v>-37.702051545856548</v>
      </c>
      <c r="R47" s="288">
        <v>26.871690006062821</v>
      </c>
      <c r="S47" s="109" t="s">
        <v>72</v>
      </c>
    </row>
    <row r="48" spans="1:19" ht="24.95" customHeight="1">
      <c r="A48" s="109" t="s">
        <v>73</v>
      </c>
      <c r="B48" s="288">
        <v>4.0897024918888718</v>
      </c>
      <c r="C48" s="291">
        <v>1.5580245562184132</v>
      </c>
      <c r="D48" s="292">
        <v>7.4299443997163195</v>
      </c>
      <c r="E48" s="292">
        <v>-26.270436168329098</v>
      </c>
      <c r="F48" s="366">
        <v>-10.164967845250501</v>
      </c>
      <c r="G48" s="291">
        <v>9.5237306268520996</v>
      </c>
      <c r="H48" s="289">
        <v>19.699564303210295</v>
      </c>
      <c r="I48" s="289">
        <v>-41.63079866092778</v>
      </c>
      <c r="J48" s="289">
        <v>8.8371930559921736</v>
      </c>
      <c r="K48" s="289" t="s">
        <v>22</v>
      </c>
      <c r="L48" s="289" t="s">
        <v>22</v>
      </c>
      <c r="M48" s="289" t="s">
        <v>22</v>
      </c>
      <c r="N48" s="365" t="s">
        <v>22</v>
      </c>
      <c r="O48" s="288">
        <v>6.8912237330036987</v>
      </c>
      <c r="P48" s="288">
        <v>-8.8356885758540216</v>
      </c>
      <c r="Q48" s="288">
        <v>-48.681536118679361</v>
      </c>
      <c r="R48" s="288">
        <v>5.922175342268261</v>
      </c>
      <c r="S48" s="109" t="s">
        <v>73</v>
      </c>
    </row>
    <row r="49" spans="1:19" ht="24.95" customHeight="1">
      <c r="A49" s="109" t="s">
        <v>74</v>
      </c>
      <c r="B49" s="288">
        <v>2.887549386515758</v>
      </c>
      <c r="C49" s="291">
        <v>52.928700581537413</v>
      </c>
      <c r="D49" s="292">
        <v>67.033296125888228</v>
      </c>
      <c r="E49" s="292">
        <v>-34.447439353099725</v>
      </c>
      <c r="F49" s="366">
        <v>20.553374324023991</v>
      </c>
      <c r="G49" s="291">
        <v>-4.251033781681457</v>
      </c>
      <c r="H49" s="289">
        <v>-18.547074733735116</v>
      </c>
      <c r="I49" s="289">
        <v>-17.469167089035309</v>
      </c>
      <c r="J49" s="289">
        <v>0.21744156258006342</v>
      </c>
      <c r="K49" s="289">
        <v>-87.310026004045071</v>
      </c>
      <c r="L49" s="289">
        <v>-68.146214099216706</v>
      </c>
      <c r="M49" s="289" t="s">
        <v>22</v>
      </c>
      <c r="N49" s="365" t="s">
        <v>22</v>
      </c>
      <c r="O49" s="288">
        <v>-44.552169898430286</v>
      </c>
      <c r="P49" s="288">
        <v>-8.8492760503204266</v>
      </c>
      <c r="Q49" s="288">
        <v>-22.364303086291741</v>
      </c>
      <c r="R49" s="288">
        <v>35.649504730555236</v>
      </c>
      <c r="S49" s="109" t="s">
        <v>74</v>
      </c>
    </row>
    <row r="50" spans="1:19" ht="24.95" customHeight="1">
      <c r="A50" s="109" t="s">
        <v>75</v>
      </c>
      <c r="B50" s="288">
        <v>5.2591649480072675</v>
      </c>
      <c r="C50" s="291">
        <v>-4.9798178321604354</v>
      </c>
      <c r="D50" s="292">
        <v>2.0137430627880804</v>
      </c>
      <c r="E50" s="292">
        <v>-18.583572594719357</v>
      </c>
      <c r="F50" s="366">
        <v>-26.096321052112131</v>
      </c>
      <c r="G50" s="291">
        <v>173.50152016641817</v>
      </c>
      <c r="H50" s="289">
        <v>193.38329235691356</v>
      </c>
      <c r="I50" s="289">
        <v>-26.132222800624675</v>
      </c>
      <c r="J50" s="289">
        <v>170.63125226543343</v>
      </c>
      <c r="K50" s="289">
        <v>-33.794756921353823</v>
      </c>
      <c r="L50" s="289">
        <v>-37.197917618047306</v>
      </c>
      <c r="M50" s="289" t="s">
        <v>22</v>
      </c>
      <c r="N50" s="365">
        <v>43.929912390488113</v>
      </c>
      <c r="O50" s="288">
        <v>-110.7851833725874</v>
      </c>
      <c r="P50" s="288">
        <v>9.0864617562892676</v>
      </c>
      <c r="Q50" s="288">
        <v>-24.050725353330449</v>
      </c>
      <c r="R50" s="288">
        <v>18.986245414323434</v>
      </c>
      <c r="S50" s="109" t="s">
        <v>75</v>
      </c>
    </row>
    <row r="51" spans="1:19" ht="24.95" customHeight="1">
      <c r="A51" s="109" t="s">
        <v>76</v>
      </c>
      <c r="B51" s="288">
        <v>4.7925031958917685</v>
      </c>
      <c r="C51" s="291">
        <v>-15.582269707132298</v>
      </c>
      <c r="D51" s="292">
        <v>-17.146182464616601</v>
      </c>
      <c r="E51" s="292">
        <v>-25.048864832356031</v>
      </c>
      <c r="F51" s="366">
        <v>-8.5569799535153948</v>
      </c>
      <c r="G51" s="291">
        <v>44.127379608362219</v>
      </c>
      <c r="H51" s="289">
        <v>33.072968162942459</v>
      </c>
      <c r="I51" s="289">
        <v>125.53278688524591</v>
      </c>
      <c r="J51" s="289">
        <v>44.286341565854883</v>
      </c>
      <c r="K51" s="289" t="s">
        <v>22</v>
      </c>
      <c r="L51" s="289" t="s">
        <v>22</v>
      </c>
      <c r="M51" s="289" t="s">
        <v>22</v>
      </c>
      <c r="N51" s="365" t="s">
        <v>22</v>
      </c>
      <c r="O51" s="288">
        <v>16.666666666666671</v>
      </c>
      <c r="P51" s="288">
        <v>-10.749040573616952</v>
      </c>
      <c r="Q51" s="288">
        <v>-26.803961924363264</v>
      </c>
      <c r="R51" s="288">
        <v>-27.695301180496728</v>
      </c>
      <c r="S51" s="109" t="s">
        <v>76</v>
      </c>
    </row>
    <row r="52" spans="1:19" ht="24.95" customHeight="1">
      <c r="A52" s="109" t="s">
        <v>77</v>
      </c>
      <c r="B52" s="288">
        <v>3.9086093484213933</v>
      </c>
      <c r="C52" s="291">
        <v>-13.512985520569984</v>
      </c>
      <c r="D52" s="292">
        <v>-13.288472367610424</v>
      </c>
      <c r="E52" s="292">
        <v>-50.102629264001564</v>
      </c>
      <c r="F52" s="366">
        <v>-13.031347974966579</v>
      </c>
      <c r="G52" s="291">
        <v>68.188528952292671</v>
      </c>
      <c r="H52" s="289">
        <v>29.751183345201696</v>
      </c>
      <c r="I52" s="289">
        <v>55.404947475432067</v>
      </c>
      <c r="J52" s="289">
        <v>78.841521889426616</v>
      </c>
      <c r="K52" s="289" t="s">
        <v>22</v>
      </c>
      <c r="L52" s="289" t="s">
        <v>22</v>
      </c>
      <c r="M52" s="289" t="s">
        <v>22</v>
      </c>
      <c r="N52" s="365" t="s">
        <v>22</v>
      </c>
      <c r="O52" s="288" t="s">
        <v>212</v>
      </c>
      <c r="P52" s="288">
        <v>3.0972728320422362</v>
      </c>
      <c r="Q52" s="288">
        <v>-54.313826458262362</v>
      </c>
      <c r="R52" s="288">
        <v>-34.137664632984126</v>
      </c>
      <c r="S52" s="109" t="s">
        <v>77</v>
      </c>
    </row>
    <row r="53" spans="1:19" ht="24.95" customHeight="1">
      <c r="A53" s="109" t="s">
        <v>78</v>
      </c>
      <c r="B53" s="288">
        <v>10.997119389354594</v>
      </c>
      <c r="C53" s="291">
        <v>12.165208837068391</v>
      </c>
      <c r="D53" s="292">
        <v>17.462868024022256</v>
      </c>
      <c r="E53" s="292">
        <v>236.57908294693459</v>
      </c>
      <c r="F53" s="366">
        <v>-8.4370487869359181</v>
      </c>
      <c r="G53" s="291">
        <v>23.119617665422723</v>
      </c>
      <c r="H53" s="289">
        <v>54.310005604378574</v>
      </c>
      <c r="I53" s="289">
        <v>140.88916718847838</v>
      </c>
      <c r="J53" s="289">
        <v>12.421734601604811</v>
      </c>
      <c r="K53" s="289">
        <v>-79.741857680913725</v>
      </c>
      <c r="L53" s="289">
        <v>-82.346875464245457</v>
      </c>
      <c r="M53" s="289" t="s">
        <v>22</v>
      </c>
      <c r="N53" s="365" t="s">
        <v>22</v>
      </c>
      <c r="O53" s="288">
        <v>260.43194784026082</v>
      </c>
      <c r="P53" s="288">
        <v>6.5254721456762468</v>
      </c>
      <c r="Q53" s="288">
        <v>-33.007843255770311</v>
      </c>
      <c r="R53" s="288">
        <v>9.3995026509746253</v>
      </c>
      <c r="S53" s="109" t="s">
        <v>78</v>
      </c>
    </row>
    <row r="54" spans="1:19" ht="24.95" customHeight="1">
      <c r="A54" s="109" t="s">
        <v>79</v>
      </c>
      <c r="B54" s="288">
        <v>4.4569998767891832</v>
      </c>
      <c r="C54" s="291">
        <v>17.053645108541744</v>
      </c>
      <c r="D54" s="292">
        <v>16.579847762571134</v>
      </c>
      <c r="E54" s="292">
        <v>-24.920634920634924</v>
      </c>
      <c r="F54" s="366">
        <v>22.113478301916473</v>
      </c>
      <c r="G54" s="291">
        <v>-21.749225386506112</v>
      </c>
      <c r="H54" s="289">
        <v>104.13485216220525</v>
      </c>
      <c r="I54" s="289" t="s">
        <v>212</v>
      </c>
      <c r="J54" s="289">
        <v>-59.027343042657215</v>
      </c>
      <c r="K54" s="289" t="s">
        <v>212</v>
      </c>
      <c r="L54" s="289" t="s">
        <v>22</v>
      </c>
      <c r="M54" s="289" t="s">
        <v>22</v>
      </c>
      <c r="N54" s="365" t="s">
        <v>22</v>
      </c>
      <c r="O54" s="288">
        <v>-82.826212622838824</v>
      </c>
      <c r="P54" s="288">
        <v>-1.616757053618997</v>
      </c>
      <c r="Q54" s="288">
        <v>-20.179475379659465</v>
      </c>
      <c r="R54" s="288">
        <v>67.59649886288571</v>
      </c>
      <c r="S54" s="109" t="s">
        <v>79</v>
      </c>
    </row>
    <row r="55" spans="1:19" ht="24.95" customHeight="1">
      <c r="A55" s="109" t="s">
        <v>80</v>
      </c>
      <c r="B55" s="288">
        <v>4.3831970067332691</v>
      </c>
      <c r="C55" s="291">
        <v>71.217992496418617</v>
      </c>
      <c r="D55" s="292">
        <v>81.919678751072667</v>
      </c>
      <c r="E55" s="292">
        <v>-4.1721854304635713</v>
      </c>
      <c r="F55" s="366">
        <v>17.846365565724895</v>
      </c>
      <c r="G55" s="291">
        <v>6.4797921683531285</v>
      </c>
      <c r="H55" s="289">
        <v>-6.1259115708203922</v>
      </c>
      <c r="I55" s="289">
        <v>-6.2604340567612695</v>
      </c>
      <c r="J55" s="289">
        <v>12.082519447585753</v>
      </c>
      <c r="K55" s="289">
        <v>34.63628025118183</v>
      </c>
      <c r="L55" s="289">
        <v>404.28118393234672</v>
      </c>
      <c r="M55" s="289" t="s">
        <v>22</v>
      </c>
      <c r="N55" s="365" t="s">
        <v>22</v>
      </c>
      <c r="O55" s="288">
        <v>-61.0126582278481</v>
      </c>
      <c r="P55" s="288">
        <v>0.37962459949984861</v>
      </c>
      <c r="Q55" s="288">
        <v>-26.806950344161535</v>
      </c>
      <c r="R55" s="288">
        <v>133.81115956054995</v>
      </c>
      <c r="S55" s="109" t="s">
        <v>80</v>
      </c>
    </row>
    <row r="56" spans="1:19" ht="24.95" customHeight="1">
      <c r="A56" s="109" t="s">
        <v>81</v>
      </c>
      <c r="B56" s="288">
        <v>20.316557827748724</v>
      </c>
      <c r="C56" s="291">
        <v>11.420254983350816</v>
      </c>
      <c r="D56" s="292">
        <v>12.513216965023659</v>
      </c>
      <c r="E56" s="292">
        <v>44.287548138639295</v>
      </c>
      <c r="F56" s="366">
        <v>5.3988910057032342</v>
      </c>
      <c r="G56" s="291">
        <v>105.05558284872097</v>
      </c>
      <c r="H56" s="289">
        <v>69.243308167467404</v>
      </c>
      <c r="I56" s="289">
        <v>22.791254866726575</v>
      </c>
      <c r="J56" s="289">
        <v>123.28175307181812</v>
      </c>
      <c r="K56" s="289">
        <v>-99.494986905108334</v>
      </c>
      <c r="L56" s="289" t="s">
        <v>22</v>
      </c>
      <c r="M56" s="289" t="s">
        <v>22</v>
      </c>
      <c r="N56" s="365" t="s">
        <v>22</v>
      </c>
      <c r="O56" s="288">
        <v>115.56543837357052</v>
      </c>
      <c r="P56" s="288">
        <v>1.896585439028371</v>
      </c>
      <c r="Q56" s="288">
        <v>-3.7071264674774227</v>
      </c>
      <c r="R56" s="288">
        <v>64.961333963785478</v>
      </c>
      <c r="S56" s="109" t="s">
        <v>81</v>
      </c>
    </row>
    <row r="57" spans="1:19" ht="24.95" customHeight="1" thickBot="1">
      <c r="A57" s="110" t="s">
        <v>82</v>
      </c>
      <c r="B57" s="284">
        <v>4.7683824363339511</v>
      </c>
      <c r="C57" s="294">
        <v>-10.788889030043208</v>
      </c>
      <c r="D57" s="293">
        <v>-12.776213776615947</v>
      </c>
      <c r="E57" s="293">
        <v>-27.939210930151972</v>
      </c>
      <c r="F57" s="367">
        <v>-0.61196698987711784</v>
      </c>
      <c r="G57" s="287">
        <v>-4.5060152360279631</v>
      </c>
      <c r="H57" s="286">
        <v>-28.357300421634605</v>
      </c>
      <c r="I57" s="286">
        <v>90.484330484330485</v>
      </c>
      <c r="J57" s="286">
        <v>3.1875606989251679</v>
      </c>
      <c r="K57" s="286">
        <v>351.53398011215683</v>
      </c>
      <c r="L57" s="286">
        <v>365.1743155898281</v>
      </c>
      <c r="M57" s="286" t="s">
        <v>22</v>
      </c>
      <c r="N57" s="364" t="s">
        <v>22</v>
      </c>
      <c r="O57" s="284">
        <v>-18.792189006750235</v>
      </c>
      <c r="P57" s="284">
        <v>4.4278124426577961</v>
      </c>
      <c r="Q57" s="284">
        <v>-17.408933892751776</v>
      </c>
      <c r="R57" s="284">
        <v>4.9140279050860869</v>
      </c>
      <c r="S57" s="110" t="s">
        <v>102</v>
      </c>
    </row>
  </sheetData>
  <mergeCells count="11">
    <mergeCell ref="G7:G8"/>
    <mergeCell ref="S4:S8"/>
    <mergeCell ref="R6:R8"/>
    <mergeCell ref="A4:A8"/>
    <mergeCell ref="O7:O8"/>
    <mergeCell ref="K7:K8"/>
    <mergeCell ref="B5:B8"/>
    <mergeCell ref="D7:D8"/>
    <mergeCell ref="E7:E8"/>
    <mergeCell ref="F7:F8"/>
    <mergeCell ref="C5:C8"/>
  </mergeCells>
  <phoneticPr fontId="2"/>
  <printOptions horizontalCentered="1"/>
  <pageMargins left="0" right="0" top="0.59055118110236227" bottom="0.47244094488188981" header="0" footer="0.39370078740157483"/>
  <pageSetup paperSize="9" scale="40" firstPageNumber="6" orientation="landscape" useFirstPageNumber="1" verticalDpi="1200" r:id="rId1"/>
  <headerFooter alignWithMargins="0">
    <oddFooter>&amp;R&amp;12－&amp;P－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1E079-094A-48C8-A0F7-5874206E9372}">
  <sheetPr>
    <pageSetUpPr fitToPage="1"/>
  </sheetPr>
  <dimension ref="A1:P22"/>
  <sheetViews>
    <sheetView showGridLines="0" zoomScaleNormal="100" zoomScaleSheetLayoutView="100" workbookViewId="0"/>
  </sheetViews>
  <sheetFormatPr defaultRowHeight="13.5"/>
  <cols>
    <col min="1" max="1" width="4.625" style="540" customWidth="1"/>
    <col min="2" max="2" width="4.625" style="538" customWidth="1"/>
    <col min="3" max="3" width="3.125" style="538" customWidth="1"/>
    <col min="4" max="4" width="10.5" style="539" bestFit="1" customWidth="1"/>
    <col min="5" max="5" width="11.625" style="539" customWidth="1"/>
    <col min="6" max="6" width="9.625" style="539" customWidth="1"/>
    <col min="7" max="7" width="11.625" style="539" customWidth="1"/>
    <col min="8" max="8" width="9.625" style="539" customWidth="1"/>
    <col min="9" max="9" width="11.625" style="539" customWidth="1"/>
    <col min="10" max="10" width="9.625" style="539" customWidth="1"/>
    <col min="11" max="11" width="11.625" style="539" customWidth="1"/>
    <col min="12" max="12" width="9.625" style="539" customWidth="1"/>
    <col min="13" max="15" width="10.625" style="539" customWidth="1"/>
    <col min="16" max="16" width="10.625" style="538" customWidth="1"/>
    <col min="17" max="16384" width="9" style="538"/>
  </cols>
  <sheetData>
    <row r="1" spans="1:16" s="541" customFormat="1" ht="41.1" customHeight="1">
      <c r="A1" s="626" t="s">
        <v>340</v>
      </c>
      <c r="B1" s="624"/>
      <c r="C1" s="624"/>
      <c r="D1" s="624"/>
      <c r="E1" s="624"/>
      <c r="F1" s="624"/>
      <c r="G1" s="624"/>
      <c r="H1" s="624"/>
      <c r="I1" s="624"/>
      <c r="J1" s="624"/>
      <c r="K1" s="624"/>
      <c r="L1" s="624"/>
    </row>
    <row r="2" spans="1:16" s="541" customFormat="1" ht="32.25" customHeight="1">
      <c r="A2" s="795" t="s">
        <v>339</v>
      </c>
      <c r="B2" s="795"/>
      <c r="C2" s="795"/>
      <c r="D2" s="795"/>
      <c r="E2" s="795"/>
      <c r="F2" s="795"/>
      <c r="G2" s="795"/>
      <c r="H2" s="795"/>
      <c r="I2" s="795"/>
      <c r="J2" s="795"/>
      <c r="K2" s="624"/>
      <c r="L2" s="624"/>
    </row>
    <row r="3" spans="1:16" s="541" customFormat="1" ht="32.25" customHeight="1">
      <c r="A3" s="625" t="s">
        <v>338</v>
      </c>
      <c r="B3" s="624"/>
      <c r="C3" s="624"/>
      <c r="D3" s="624"/>
      <c r="E3" s="624"/>
      <c r="F3" s="624"/>
      <c r="G3" s="624"/>
      <c r="H3" s="624"/>
      <c r="I3" s="624"/>
      <c r="J3" s="624"/>
      <c r="K3" s="624"/>
      <c r="L3" s="624"/>
    </row>
    <row r="4" spans="1:16" s="541" customFormat="1" ht="32.25" customHeight="1">
      <c r="D4" s="624"/>
    </row>
    <row r="5" spans="1:16" s="541" customFormat="1" ht="32.25" customHeight="1">
      <c r="B5" s="623"/>
      <c r="C5" s="623"/>
      <c r="D5" s="623"/>
      <c r="E5" s="623"/>
      <c r="F5" s="623"/>
      <c r="G5" s="623"/>
      <c r="H5" s="623"/>
      <c r="I5" s="623"/>
    </row>
    <row r="6" spans="1:16" s="620" customFormat="1" ht="18.75" customHeight="1" thickBot="1">
      <c r="A6" s="620" t="s">
        <v>337</v>
      </c>
      <c r="B6" s="622"/>
      <c r="C6" s="622"/>
      <c r="D6" s="622"/>
      <c r="E6" s="622"/>
      <c r="F6" s="622"/>
      <c r="G6" s="622"/>
      <c r="H6" s="622"/>
      <c r="I6" s="622"/>
      <c r="L6" s="621" t="s">
        <v>336</v>
      </c>
    </row>
    <row r="7" spans="1:16" s="541" customFormat="1" ht="23.25" customHeight="1">
      <c r="A7" s="789" t="s">
        <v>335</v>
      </c>
      <c r="B7" s="790"/>
      <c r="C7" s="790"/>
      <c r="D7" s="791"/>
      <c r="E7" s="796" t="s">
        <v>331</v>
      </c>
      <c r="F7" s="798" t="s">
        <v>334</v>
      </c>
      <c r="G7" s="800" t="s">
        <v>329</v>
      </c>
      <c r="H7" s="802" t="s">
        <v>333</v>
      </c>
      <c r="I7" s="804" t="s">
        <v>332</v>
      </c>
      <c r="J7" s="805"/>
      <c r="K7" s="805"/>
      <c r="L7" s="806"/>
    </row>
    <row r="8" spans="1:16" s="541" customFormat="1" ht="36.75" customHeight="1" thickBot="1">
      <c r="A8" s="792"/>
      <c r="B8" s="793"/>
      <c r="C8" s="793"/>
      <c r="D8" s="794"/>
      <c r="E8" s="797"/>
      <c r="F8" s="799"/>
      <c r="G8" s="801"/>
      <c r="H8" s="803"/>
      <c r="I8" s="619" t="s">
        <v>331</v>
      </c>
      <c r="J8" s="618" t="s">
        <v>330</v>
      </c>
      <c r="K8" s="617" t="s">
        <v>329</v>
      </c>
      <c r="L8" s="616" t="s">
        <v>328</v>
      </c>
    </row>
    <row r="9" spans="1:16" s="541" customFormat="1" ht="12" customHeight="1" thickTop="1">
      <c r="A9" s="777" t="s">
        <v>327</v>
      </c>
      <c r="B9" s="615"/>
      <c r="C9" s="615"/>
      <c r="D9" s="615"/>
      <c r="E9" s="613" t="s">
        <v>326</v>
      </c>
      <c r="F9" s="612" t="s">
        <v>15</v>
      </c>
      <c r="G9" s="612" t="s">
        <v>325</v>
      </c>
      <c r="H9" s="614" t="s">
        <v>129</v>
      </c>
      <c r="I9" s="613" t="s">
        <v>324</v>
      </c>
      <c r="J9" s="612" t="s">
        <v>324</v>
      </c>
      <c r="K9" s="612" t="s">
        <v>324</v>
      </c>
      <c r="L9" s="611" t="s">
        <v>324</v>
      </c>
    </row>
    <row r="10" spans="1:16" s="541" customFormat="1" ht="33.75" customHeight="1">
      <c r="A10" s="778"/>
      <c r="B10" s="610" t="s">
        <v>323</v>
      </c>
      <c r="C10" s="609"/>
      <c r="D10" s="608"/>
      <c r="E10" s="607">
        <v>2279</v>
      </c>
      <c r="F10" s="606" t="s">
        <v>319</v>
      </c>
      <c r="G10" s="605">
        <v>573918.12699999998</v>
      </c>
      <c r="H10" s="563" t="s">
        <v>319</v>
      </c>
      <c r="I10" s="604">
        <v>11.935166994106083</v>
      </c>
      <c r="J10" s="603" t="s">
        <v>319</v>
      </c>
      <c r="K10" s="602">
        <v>10.994861960829638</v>
      </c>
      <c r="L10" s="601" t="s">
        <v>319</v>
      </c>
    </row>
    <row r="11" spans="1:16" s="541" customFormat="1" ht="33.75" customHeight="1" thickBot="1">
      <c r="A11" s="779"/>
      <c r="B11" s="600" t="s">
        <v>322</v>
      </c>
      <c r="C11" s="600"/>
      <c r="D11" s="600"/>
      <c r="E11" s="599">
        <v>762</v>
      </c>
      <c r="F11" s="598">
        <v>3343.571741992102</v>
      </c>
      <c r="G11" s="597">
        <v>4897.1289999999999</v>
      </c>
      <c r="H11" s="596">
        <v>85.328007073036744</v>
      </c>
      <c r="I11" s="595">
        <v>-8.1927710843373518</v>
      </c>
      <c r="J11" s="594">
        <v>-17.98178232896484</v>
      </c>
      <c r="K11" s="594">
        <v>11.570288227423319</v>
      </c>
      <c r="L11" s="593">
        <v>0.51842603921319608</v>
      </c>
      <c r="O11" s="592"/>
      <c r="P11" s="592"/>
    </row>
    <row r="12" spans="1:16" s="541" customFormat="1" ht="33.75" customHeight="1">
      <c r="A12" s="780" t="s">
        <v>321</v>
      </c>
      <c r="B12" s="783" t="s">
        <v>5</v>
      </c>
      <c r="C12" s="591" t="s">
        <v>6</v>
      </c>
      <c r="D12" s="590"/>
      <c r="E12" s="589">
        <v>433</v>
      </c>
      <c r="F12" s="586">
        <v>1899.956121105748</v>
      </c>
      <c r="G12" s="585" t="s">
        <v>319</v>
      </c>
      <c r="H12" s="588" t="s">
        <v>319</v>
      </c>
      <c r="I12" s="587">
        <v>21.971830985915489</v>
      </c>
      <c r="J12" s="586">
        <v>8.9664975372198086</v>
      </c>
      <c r="K12" s="585" t="s">
        <v>319</v>
      </c>
      <c r="L12" s="584" t="s">
        <v>319</v>
      </c>
      <c r="O12" s="583"/>
      <c r="P12" s="582"/>
    </row>
    <row r="13" spans="1:16" s="541" customFormat="1" ht="33.75" customHeight="1">
      <c r="A13" s="781"/>
      <c r="B13" s="784"/>
      <c r="C13" s="581" t="s">
        <v>3</v>
      </c>
      <c r="D13" s="580"/>
      <c r="E13" s="573">
        <v>50</v>
      </c>
      <c r="F13" s="569">
        <v>219.39447125932426</v>
      </c>
      <c r="G13" s="579">
        <v>151.47500000000002</v>
      </c>
      <c r="H13" s="571">
        <v>2.6393137430907463</v>
      </c>
      <c r="I13" s="570">
        <v>-34.210526315789465</v>
      </c>
      <c r="J13" s="569">
        <v>-41.225375857370508</v>
      </c>
      <c r="K13" s="578">
        <v>-29.924917075698204</v>
      </c>
      <c r="L13" s="568">
        <v>-36.8663722929522</v>
      </c>
      <c r="O13" s="577"/>
      <c r="P13" s="577"/>
    </row>
    <row r="14" spans="1:16" s="541" customFormat="1" ht="33.75" customHeight="1">
      <c r="A14" s="781"/>
      <c r="B14" s="784"/>
      <c r="C14" s="576"/>
      <c r="D14" s="574" t="s">
        <v>7</v>
      </c>
      <c r="E14" s="573">
        <v>41</v>
      </c>
      <c r="F14" s="569">
        <v>179.90346643264587</v>
      </c>
      <c r="G14" s="572">
        <v>149.803</v>
      </c>
      <c r="H14" s="571">
        <v>2.610180667808041</v>
      </c>
      <c r="I14" s="570">
        <v>-33.870967741935488</v>
      </c>
      <c r="J14" s="569">
        <v>-40.922022958569841</v>
      </c>
      <c r="K14" s="569">
        <v>-26.034898188928182</v>
      </c>
      <c r="L14" s="568">
        <v>-33.361688546291191</v>
      </c>
      <c r="P14" s="575"/>
    </row>
    <row r="15" spans="1:16" s="541" customFormat="1" ht="33.75" customHeight="1">
      <c r="A15" s="781"/>
      <c r="B15" s="784"/>
      <c r="C15" s="566"/>
      <c r="D15" s="574" t="s">
        <v>8</v>
      </c>
      <c r="E15" s="573">
        <v>9</v>
      </c>
      <c r="F15" s="569">
        <v>39.49100482667837</v>
      </c>
      <c r="G15" s="572">
        <v>1.6719999999999957</v>
      </c>
      <c r="H15" s="571">
        <v>2.9133075282704844E-2</v>
      </c>
      <c r="I15" s="570">
        <v>-35.714285714285708</v>
      </c>
      <c r="J15" s="569">
        <v>-42.568795837773465</v>
      </c>
      <c r="K15" s="569">
        <v>-87.73204196933014</v>
      </c>
      <c r="L15" s="568">
        <v>-88.947273942284596</v>
      </c>
      <c r="O15" s="567"/>
    </row>
    <row r="16" spans="1:16" s="541" customFormat="1" ht="33.75" customHeight="1" thickBot="1">
      <c r="A16" s="781"/>
      <c r="B16" s="785"/>
      <c r="C16" s="550" t="s">
        <v>9</v>
      </c>
      <c r="D16" s="549"/>
      <c r="E16" s="548">
        <v>483</v>
      </c>
      <c r="F16" s="545">
        <v>2119.3505923650723</v>
      </c>
      <c r="G16" s="544" t="s">
        <v>319</v>
      </c>
      <c r="H16" s="547" t="s">
        <v>319</v>
      </c>
      <c r="I16" s="546">
        <v>12.064965197215784</v>
      </c>
      <c r="J16" s="545">
        <v>0.11595837715283608</v>
      </c>
      <c r="K16" s="544" t="s">
        <v>319</v>
      </c>
      <c r="L16" s="543" t="s">
        <v>319</v>
      </c>
    </row>
    <row r="17" spans="1:12" s="541" customFormat="1" ht="33.75" customHeight="1">
      <c r="A17" s="781"/>
      <c r="B17" s="786" t="s">
        <v>10</v>
      </c>
      <c r="C17" s="566" t="s">
        <v>6</v>
      </c>
      <c r="D17" s="565"/>
      <c r="E17" s="564">
        <v>54</v>
      </c>
      <c r="F17" s="561">
        <v>236.94602896007021</v>
      </c>
      <c r="G17" s="560" t="s">
        <v>319</v>
      </c>
      <c r="H17" s="563" t="s">
        <v>319</v>
      </c>
      <c r="I17" s="562">
        <v>-18.181818181818173</v>
      </c>
      <c r="J17" s="561">
        <v>-26.905740157166221</v>
      </c>
      <c r="K17" s="560" t="s">
        <v>319</v>
      </c>
      <c r="L17" s="559" t="s">
        <v>319</v>
      </c>
    </row>
    <row r="18" spans="1:12" s="541" customFormat="1" ht="33.75" customHeight="1">
      <c r="A18" s="781"/>
      <c r="B18" s="787"/>
      <c r="C18" s="558" t="s">
        <v>3</v>
      </c>
      <c r="D18" s="557"/>
      <c r="E18" s="556">
        <v>0</v>
      </c>
      <c r="F18" s="552">
        <v>0</v>
      </c>
      <c r="G18" s="555">
        <v>0</v>
      </c>
      <c r="H18" s="554">
        <v>0</v>
      </c>
      <c r="I18" s="553" t="s">
        <v>320</v>
      </c>
      <c r="J18" s="552" t="s">
        <v>320</v>
      </c>
      <c r="K18" s="552" t="s">
        <v>320</v>
      </c>
      <c r="L18" s="551" t="s">
        <v>320</v>
      </c>
    </row>
    <row r="19" spans="1:12" s="541" customFormat="1" ht="33.75" customHeight="1" thickBot="1">
      <c r="A19" s="782"/>
      <c r="B19" s="788"/>
      <c r="C19" s="550" t="s">
        <v>9</v>
      </c>
      <c r="D19" s="549"/>
      <c r="E19" s="548">
        <v>54</v>
      </c>
      <c r="F19" s="545">
        <v>236.94602896007021</v>
      </c>
      <c r="G19" s="544" t="s">
        <v>319</v>
      </c>
      <c r="H19" s="547" t="s">
        <v>319</v>
      </c>
      <c r="I19" s="546">
        <v>-25</v>
      </c>
      <c r="J19" s="545">
        <v>-32.996928477402363</v>
      </c>
      <c r="K19" s="544" t="s">
        <v>319</v>
      </c>
      <c r="L19" s="543" t="s">
        <v>319</v>
      </c>
    </row>
    <row r="20" spans="1:12" s="541" customFormat="1" ht="18.75" customHeight="1">
      <c r="A20" s="542"/>
    </row>
    <row r="21" spans="1:12" s="541" customFormat="1" ht="18.75" customHeight="1">
      <c r="A21" s="541" t="s">
        <v>318</v>
      </c>
    </row>
    <row r="22" spans="1:12" ht="14.25">
      <c r="A22" s="541" t="s">
        <v>317</v>
      </c>
    </row>
  </sheetData>
  <mergeCells count="11">
    <mergeCell ref="A2:J2"/>
    <mergeCell ref="E7:E8"/>
    <mergeCell ref="F7:F8"/>
    <mergeCell ref="G7:G8"/>
    <mergeCell ref="H7:H8"/>
    <mergeCell ref="I7:L7"/>
    <mergeCell ref="A9:A11"/>
    <mergeCell ref="A12:A19"/>
    <mergeCell ref="B12:B16"/>
    <mergeCell ref="B17:B19"/>
    <mergeCell ref="A7:D8"/>
  </mergeCells>
  <phoneticPr fontId="2"/>
  <pageMargins left="0.39370078740157483" right="0.39370078740157483" top="0.78740157480314965" bottom="0.39370078740157483" header="0.51181102362204722" footer="0.31496062992125984"/>
  <pageSetup paperSize="9" scale="90" firstPageNumber="7" orientation="portrait" useFirstPageNumber="1" r:id="rId1"/>
  <headerFooter alignWithMargins="0">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bestFit="1" customWidth="1"/>
    <col min="15" max="15" width="16" style="127" customWidth="1"/>
    <col min="16" max="17" width="12.625" style="127" customWidth="1"/>
    <col min="18" max="18" width="2.5" style="126" customWidth="1"/>
    <col min="19" max="16384" width="9" style="126"/>
  </cols>
  <sheetData>
    <row r="1" spans="1:18" ht="19.5" thickBot="1">
      <c r="A1" s="486" t="s">
        <v>134</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109</v>
      </c>
      <c r="N4" s="133"/>
      <c r="O4" s="133"/>
      <c r="P4" s="133"/>
      <c r="Q4" s="133"/>
      <c r="R4" s="134"/>
    </row>
    <row r="5" spans="1:18">
      <c r="L5" s="132"/>
      <c r="M5" s="137"/>
      <c r="N5" s="809" t="s">
        <v>210</v>
      </c>
      <c r="O5" s="811" t="s">
        <v>208</v>
      </c>
      <c r="P5" s="133"/>
      <c r="Q5" s="133"/>
      <c r="R5" s="134"/>
    </row>
    <row r="6" spans="1:18" ht="14.25" thickBot="1">
      <c r="L6" s="132"/>
      <c r="M6" s="138"/>
      <c r="N6" s="810"/>
      <c r="O6" s="812"/>
      <c r="P6" s="133"/>
      <c r="Q6" s="133"/>
      <c r="R6" s="134"/>
    </row>
    <row r="7" spans="1:18" ht="14.25" thickTop="1">
      <c r="L7" s="132"/>
      <c r="M7" s="139" t="s">
        <v>139</v>
      </c>
      <c r="N7" s="140">
        <v>435721</v>
      </c>
      <c r="O7" s="141">
        <v>427051</v>
      </c>
      <c r="P7" s="133"/>
      <c r="Q7" s="133"/>
      <c r="R7" s="134"/>
    </row>
    <row r="8" spans="1:18">
      <c r="L8" s="132"/>
      <c r="M8" s="139" t="s">
        <v>140</v>
      </c>
      <c r="N8" s="140">
        <v>62893</v>
      </c>
      <c r="O8" s="141">
        <v>12095</v>
      </c>
      <c r="P8" s="133"/>
      <c r="Q8" s="133"/>
      <c r="R8" s="134"/>
    </row>
    <row r="9" spans="1:18">
      <c r="L9" s="132"/>
      <c r="M9" s="139" t="s">
        <v>141</v>
      </c>
      <c r="N9" s="140">
        <v>82081</v>
      </c>
      <c r="O9" s="141">
        <v>74747</v>
      </c>
      <c r="P9" s="133"/>
      <c r="Q9" s="133"/>
      <c r="R9" s="134"/>
    </row>
    <row r="10" spans="1:18">
      <c r="L10" s="132"/>
      <c r="M10" s="142" t="s">
        <v>194</v>
      </c>
      <c r="N10" s="140">
        <v>193170</v>
      </c>
      <c r="O10" s="141">
        <v>190500</v>
      </c>
      <c r="P10" s="133"/>
      <c r="Q10" s="133"/>
      <c r="R10" s="134"/>
    </row>
    <row r="11" spans="1:18">
      <c r="L11" s="132"/>
      <c r="M11" s="142" t="s">
        <v>144</v>
      </c>
      <c r="N11" s="140">
        <v>28606</v>
      </c>
      <c r="O11" s="141">
        <v>5547</v>
      </c>
      <c r="P11" s="133"/>
      <c r="Q11" s="133"/>
      <c r="R11" s="134"/>
    </row>
    <row r="12" spans="1:18">
      <c r="L12" s="132"/>
      <c r="M12" s="142" t="s">
        <v>145</v>
      </c>
      <c r="N12" s="140">
        <v>36136</v>
      </c>
      <c r="O12" s="141">
        <v>33042</v>
      </c>
      <c r="P12" s="133"/>
      <c r="Q12" s="133"/>
      <c r="R12" s="134"/>
    </row>
    <row r="13" spans="1:18">
      <c r="L13" s="132"/>
      <c r="M13" s="142" t="s">
        <v>146</v>
      </c>
      <c r="N13" s="140">
        <v>577</v>
      </c>
      <c r="O13" s="141">
        <v>487</v>
      </c>
      <c r="P13" s="133"/>
      <c r="Q13" s="133"/>
      <c r="R13" s="134"/>
    </row>
    <row r="14" spans="1:18">
      <c r="L14" s="132"/>
      <c r="M14" s="142" t="s">
        <v>147</v>
      </c>
      <c r="N14" s="140">
        <v>70</v>
      </c>
      <c r="O14" s="141">
        <v>17</v>
      </c>
      <c r="P14" s="133"/>
      <c r="Q14" s="133"/>
      <c r="R14" s="134"/>
    </row>
    <row r="15" spans="1:18">
      <c r="L15" s="132"/>
      <c r="M15" s="142" t="s">
        <v>148</v>
      </c>
      <c r="N15" s="140">
        <v>96</v>
      </c>
      <c r="O15" s="141">
        <v>89</v>
      </c>
      <c r="P15" s="133"/>
      <c r="Q15" s="133"/>
      <c r="R15" s="134"/>
    </row>
    <row r="16" spans="1:18">
      <c r="L16" s="132"/>
      <c r="M16" s="142" t="s">
        <v>149</v>
      </c>
      <c r="N16" s="140">
        <v>44507</v>
      </c>
      <c r="O16" s="141">
        <v>43156</v>
      </c>
      <c r="P16" s="133"/>
      <c r="Q16" s="133"/>
      <c r="R16" s="134"/>
    </row>
    <row r="17" spans="2:28">
      <c r="L17" s="132"/>
      <c r="M17" s="142" t="s">
        <v>150</v>
      </c>
      <c r="N17" s="140">
        <v>5960</v>
      </c>
      <c r="O17" s="141">
        <v>1250</v>
      </c>
      <c r="P17" s="133"/>
      <c r="Q17" s="133"/>
      <c r="R17" s="134"/>
    </row>
    <row r="18" spans="2:28">
      <c r="L18" s="132"/>
      <c r="M18" s="142" t="s">
        <v>151</v>
      </c>
      <c r="N18" s="140">
        <v>8441</v>
      </c>
      <c r="O18" s="141">
        <v>7592</v>
      </c>
      <c r="P18" s="133"/>
      <c r="Q18" s="133"/>
      <c r="R18" s="134"/>
    </row>
    <row r="19" spans="2:28">
      <c r="L19" s="132"/>
      <c r="M19" s="142" t="s">
        <v>152</v>
      </c>
      <c r="N19" s="140">
        <v>128045</v>
      </c>
      <c r="O19" s="141">
        <v>125657</v>
      </c>
      <c r="P19" s="133"/>
      <c r="Q19" s="133"/>
      <c r="R19" s="134"/>
    </row>
    <row r="20" spans="2:28">
      <c r="L20" s="132"/>
      <c r="M20" s="142" t="s">
        <v>153</v>
      </c>
      <c r="N20" s="140">
        <v>22372</v>
      </c>
      <c r="O20" s="141">
        <v>3811</v>
      </c>
      <c r="P20" s="133"/>
      <c r="Q20" s="133"/>
      <c r="R20" s="134"/>
    </row>
    <row r="21" spans="2:28">
      <c r="L21" s="132"/>
      <c r="M21" s="142" t="s">
        <v>154</v>
      </c>
      <c r="N21" s="140">
        <v>23296</v>
      </c>
      <c r="O21" s="141">
        <v>21003</v>
      </c>
      <c r="P21" s="133"/>
      <c r="Q21" s="133"/>
      <c r="R21" s="134"/>
    </row>
    <row r="22" spans="2:28">
      <c r="L22" s="132"/>
      <c r="M22" s="368" t="s">
        <v>155</v>
      </c>
      <c r="N22" s="512">
        <v>69422</v>
      </c>
      <c r="O22" s="144">
        <v>67251</v>
      </c>
      <c r="P22" s="133"/>
      <c r="Q22" s="133"/>
      <c r="R22" s="134"/>
    </row>
    <row r="23" spans="2:28">
      <c r="L23" s="132"/>
      <c r="M23" s="368" t="s">
        <v>156</v>
      </c>
      <c r="N23" s="513">
        <v>5885</v>
      </c>
      <c r="O23" s="141">
        <v>1470</v>
      </c>
      <c r="P23" s="133"/>
      <c r="Q23" s="133"/>
      <c r="R23" s="134"/>
    </row>
    <row r="24" spans="2:28" ht="14.25" thickBot="1">
      <c r="L24" s="132"/>
      <c r="M24" s="145" t="s">
        <v>157</v>
      </c>
      <c r="N24" s="514">
        <v>14112</v>
      </c>
      <c r="O24" s="515">
        <v>13021</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9" t="str">
        <f>N5</f>
        <v>令和6年度審査分</v>
      </c>
      <c r="O27" s="813" t="str">
        <f>O5</f>
        <v>令和7年度審査分</v>
      </c>
      <c r="P27" s="807" t="s">
        <v>113</v>
      </c>
      <c r="Q27" s="152"/>
      <c r="R27" s="134"/>
    </row>
    <row r="28" spans="2:28" ht="14.25" thickBot="1">
      <c r="B28" s="167"/>
      <c r="C28" s="167"/>
      <c r="L28" s="132"/>
      <c r="M28" s="138"/>
      <c r="N28" s="810"/>
      <c r="O28" s="814"/>
      <c r="P28" s="808"/>
      <c r="Q28" s="133"/>
      <c r="R28" s="134"/>
      <c r="AB28" s="485"/>
    </row>
    <row r="29" spans="2:28" ht="14.25" thickTop="1">
      <c r="L29" s="132"/>
      <c r="M29" s="139" t="s">
        <v>110</v>
      </c>
      <c r="N29" s="153">
        <v>0</v>
      </c>
      <c r="O29" s="154">
        <v>0</v>
      </c>
      <c r="P29" s="483" t="s">
        <v>18</v>
      </c>
      <c r="Q29" s="152"/>
      <c r="R29" s="134"/>
    </row>
    <row r="30" spans="2:28">
      <c r="L30" s="132"/>
      <c r="M30" s="142" t="s">
        <v>110</v>
      </c>
      <c r="N30" s="155">
        <v>58.069499999999998</v>
      </c>
      <c r="O30" s="156">
        <v>51.389299999999999</v>
      </c>
      <c r="P30" s="516">
        <v>-11.503801479261924</v>
      </c>
      <c r="Q30" s="157"/>
      <c r="R30" s="134"/>
    </row>
    <row r="31" spans="2:28">
      <c r="L31" s="132"/>
      <c r="M31" s="142" t="s">
        <v>142</v>
      </c>
      <c r="N31" s="155">
        <v>19.317</v>
      </c>
      <c r="O31" s="156">
        <v>19.05</v>
      </c>
      <c r="P31" s="516">
        <v>-1.3822022053113727</v>
      </c>
      <c r="Q31" s="157"/>
      <c r="R31" s="134"/>
    </row>
    <row r="32" spans="2:28">
      <c r="L32" s="132"/>
      <c r="M32" s="142" t="s">
        <v>144</v>
      </c>
      <c r="N32" s="155">
        <v>2.8605999999999998</v>
      </c>
      <c r="O32" s="156">
        <v>0.55469999999999997</v>
      </c>
      <c r="P32" s="516">
        <v>-80.608963154582952</v>
      </c>
      <c r="Q32" s="157"/>
      <c r="R32" s="134"/>
    </row>
    <row r="33" spans="12:18" ht="13.5" customHeight="1">
      <c r="L33" s="132"/>
      <c r="M33" s="142" t="s">
        <v>145</v>
      </c>
      <c r="N33" s="155">
        <v>3.6135999999999999</v>
      </c>
      <c r="O33" s="156">
        <v>3.3041999999999998</v>
      </c>
      <c r="P33" s="516">
        <v>-8.5620987381005165</v>
      </c>
      <c r="Q33" s="157"/>
      <c r="R33" s="134"/>
    </row>
    <row r="34" spans="12:18">
      <c r="L34" s="132"/>
      <c r="M34" s="142" t="s">
        <v>149</v>
      </c>
      <c r="N34" s="518">
        <v>4.4507000000000003</v>
      </c>
      <c r="O34" s="156">
        <v>4.3155999999999999</v>
      </c>
      <c r="P34" s="516">
        <v>-3.0354775653268149</v>
      </c>
      <c r="Q34" s="157"/>
      <c r="R34" s="134"/>
    </row>
    <row r="35" spans="12:18">
      <c r="L35" s="132"/>
      <c r="M35" s="142" t="s">
        <v>150</v>
      </c>
      <c r="N35" s="518">
        <v>0.59599999999999997</v>
      </c>
      <c r="O35" s="156">
        <v>0.125</v>
      </c>
      <c r="P35" s="516">
        <v>-79.026845637583889</v>
      </c>
      <c r="Q35" s="157"/>
      <c r="R35" s="134"/>
    </row>
    <row r="36" spans="12:18">
      <c r="L36" s="132"/>
      <c r="M36" s="142" t="s">
        <v>151</v>
      </c>
      <c r="N36" s="518">
        <v>0.84409999999999996</v>
      </c>
      <c r="O36" s="156">
        <v>0.75919999999999999</v>
      </c>
      <c r="P36" s="516">
        <v>-10.058049994076526</v>
      </c>
      <c r="Q36" s="157"/>
      <c r="R36" s="134"/>
    </row>
    <row r="37" spans="12:18">
      <c r="L37" s="132"/>
      <c r="M37" s="142" t="s">
        <v>152</v>
      </c>
      <c r="N37" s="518">
        <v>12.804500000000001</v>
      </c>
      <c r="O37" s="156">
        <v>12.5657</v>
      </c>
      <c r="P37" s="516">
        <v>-1.864969346714048</v>
      </c>
      <c r="Q37" s="157"/>
      <c r="R37" s="134"/>
    </row>
    <row r="38" spans="12:18">
      <c r="L38" s="132"/>
      <c r="M38" s="368" t="s">
        <v>153</v>
      </c>
      <c r="N38" s="518">
        <v>2.2372000000000001</v>
      </c>
      <c r="O38" s="156">
        <v>0.38109999999999999</v>
      </c>
      <c r="P38" s="516">
        <v>-82.965313785088512</v>
      </c>
      <c r="Q38" s="157"/>
      <c r="R38" s="134"/>
    </row>
    <row r="39" spans="12:18">
      <c r="L39" s="132"/>
      <c r="M39" s="368" t="s">
        <v>154</v>
      </c>
      <c r="N39" s="518">
        <v>2.3296000000000001</v>
      </c>
      <c r="O39" s="156">
        <v>2.1002999999999998</v>
      </c>
      <c r="P39" s="516">
        <v>-9.842891483516496</v>
      </c>
      <c r="Q39" s="157"/>
      <c r="R39" s="134"/>
    </row>
    <row r="40" spans="12:18">
      <c r="L40" s="132"/>
      <c r="M40" s="368" t="s">
        <v>155</v>
      </c>
      <c r="N40" s="518">
        <v>6.9999000000000002</v>
      </c>
      <c r="O40" s="155">
        <v>6.7737999999999996</v>
      </c>
      <c r="P40" s="516">
        <v>-3.230046143516347</v>
      </c>
      <c r="Q40" s="157"/>
      <c r="R40" s="134"/>
    </row>
    <row r="41" spans="12:18">
      <c r="L41" s="132"/>
      <c r="M41" s="368" t="s">
        <v>156</v>
      </c>
      <c r="N41" s="518">
        <v>0.59550000000000003</v>
      </c>
      <c r="O41" s="155">
        <v>0.1487</v>
      </c>
      <c r="P41" s="516">
        <v>-75.029387069689335</v>
      </c>
      <c r="Q41" s="157"/>
      <c r="R41" s="134"/>
    </row>
    <row r="42" spans="12:18" ht="14.25" thickBot="1">
      <c r="L42" s="132"/>
      <c r="M42" s="145" t="s">
        <v>157</v>
      </c>
      <c r="N42" s="519">
        <v>1.4208000000000001</v>
      </c>
      <c r="O42" s="158">
        <v>1.3109999999999999</v>
      </c>
      <c r="P42" s="517">
        <v>-7.7280405405405475</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39" t="s">
        <v>110</v>
      </c>
      <c r="N46" s="164" t="s">
        <v>213</v>
      </c>
      <c r="O46" s="165"/>
      <c r="P46" s="525" t="s">
        <v>214</v>
      </c>
      <c r="Q46" s="438"/>
      <c r="R46" s="134"/>
    </row>
    <row r="47" spans="12:18">
      <c r="L47" s="132"/>
      <c r="M47" s="142" t="s">
        <v>142</v>
      </c>
      <c r="N47" s="166" t="s">
        <v>215</v>
      </c>
      <c r="O47" s="143"/>
      <c r="P47" s="526" t="s">
        <v>216</v>
      </c>
      <c r="Q47" s="384"/>
      <c r="R47" s="134"/>
    </row>
    <row r="48" spans="12:18">
      <c r="L48" s="132"/>
      <c r="M48" s="142" t="s">
        <v>144</v>
      </c>
      <c r="N48" s="166" t="s">
        <v>217</v>
      </c>
      <c r="O48" s="143"/>
      <c r="P48" s="526" t="s">
        <v>218</v>
      </c>
      <c r="Q48" s="384"/>
      <c r="R48" s="134"/>
    </row>
    <row r="49" spans="1:18">
      <c r="L49" s="132"/>
      <c r="M49" s="142" t="s">
        <v>145</v>
      </c>
      <c r="N49" s="166" t="s">
        <v>219</v>
      </c>
      <c r="O49" s="143"/>
      <c r="P49" s="526" t="s">
        <v>220</v>
      </c>
      <c r="Q49" s="384"/>
      <c r="R49" s="134"/>
    </row>
    <row r="50" spans="1:18">
      <c r="L50" s="132"/>
      <c r="M50" s="142" t="s">
        <v>149</v>
      </c>
      <c r="N50" s="166" t="s">
        <v>221</v>
      </c>
      <c r="O50" s="143"/>
      <c r="P50" s="526" t="s">
        <v>222</v>
      </c>
      <c r="Q50" s="384"/>
      <c r="R50" s="134"/>
    </row>
    <row r="51" spans="1:18">
      <c r="L51" s="132"/>
      <c r="M51" s="142" t="s">
        <v>150</v>
      </c>
      <c r="N51" s="166" t="s">
        <v>223</v>
      </c>
      <c r="O51" s="143"/>
      <c r="P51" s="526" t="s">
        <v>224</v>
      </c>
      <c r="Q51" s="384"/>
      <c r="R51" s="134"/>
    </row>
    <row r="52" spans="1:18">
      <c r="L52" s="132"/>
      <c r="M52" s="142" t="s">
        <v>151</v>
      </c>
      <c r="N52" s="166" t="s">
        <v>225</v>
      </c>
      <c r="O52" s="143"/>
      <c r="P52" s="526" t="s">
        <v>226</v>
      </c>
      <c r="Q52" s="384"/>
      <c r="R52" s="134"/>
    </row>
    <row r="53" spans="1:18">
      <c r="L53" s="132"/>
      <c r="M53" s="142" t="s">
        <v>152</v>
      </c>
      <c r="N53" s="166" t="s">
        <v>227</v>
      </c>
      <c r="O53" s="143"/>
      <c r="P53" s="526" t="s">
        <v>228</v>
      </c>
      <c r="Q53" s="384"/>
      <c r="R53" s="134"/>
    </row>
    <row r="54" spans="1:18">
      <c r="L54" s="132"/>
      <c r="M54" s="368" t="s">
        <v>153</v>
      </c>
      <c r="N54" s="166" t="s">
        <v>229</v>
      </c>
      <c r="O54" s="369"/>
      <c r="P54" s="526" t="s">
        <v>230</v>
      </c>
      <c r="Q54" s="439"/>
      <c r="R54" s="134"/>
    </row>
    <row r="55" spans="1:18">
      <c r="L55" s="132"/>
      <c r="M55" s="368" t="s">
        <v>154</v>
      </c>
      <c r="N55" s="166" t="s">
        <v>231</v>
      </c>
      <c r="O55" s="369"/>
      <c r="P55" s="526" t="s">
        <v>232</v>
      </c>
      <c r="Q55" s="439"/>
      <c r="R55" s="134"/>
    </row>
    <row r="56" spans="1:18">
      <c r="L56" s="132"/>
      <c r="M56" s="368" t="s">
        <v>155</v>
      </c>
      <c r="N56" s="166" t="s">
        <v>233</v>
      </c>
      <c r="O56" s="369"/>
      <c r="P56" s="526" t="s">
        <v>234</v>
      </c>
      <c r="Q56" s="439"/>
      <c r="R56" s="134"/>
    </row>
    <row r="57" spans="1:18">
      <c r="L57" s="132"/>
      <c r="M57" s="368" t="s">
        <v>156</v>
      </c>
      <c r="N57" s="166" t="s">
        <v>235</v>
      </c>
      <c r="O57" s="369"/>
      <c r="P57" s="526" t="s">
        <v>236</v>
      </c>
      <c r="Q57" s="439"/>
      <c r="R57" s="134"/>
    </row>
    <row r="58" spans="1:18" ht="14.25" thickBot="1">
      <c r="L58" s="132"/>
      <c r="M58" s="145" t="s">
        <v>157</v>
      </c>
      <c r="N58" s="168" t="s">
        <v>237</v>
      </c>
      <c r="O58" s="146"/>
      <c r="P58" s="520" t="s">
        <v>238</v>
      </c>
      <c r="Q58" s="440"/>
      <c r="R58" s="134"/>
    </row>
    <row r="59" spans="1:18">
      <c r="L59" s="132"/>
      <c r="M59" s="133"/>
      <c r="N59" s="133"/>
      <c r="O59" s="133"/>
      <c r="P59" s="133"/>
      <c r="Q59" s="133"/>
      <c r="R59" s="134"/>
    </row>
    <row r="60" spans="1:18" ht="14.25" thickBot="1">
      <c r="A60" s="176" t="s">
        <v>116</v>
      </c>
      <c r="B60" s="177" t="s">
        <v>211</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8" orientation="portrait" useFirstPageNumber="1" r:id="rId1"/>
  <headerFooter alignWithMargins="0">
    <oddFooter>&amp;C&amp;10－&amp;P－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135</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119</v>
      </c>
      <c r="N4" s="133"/>
      <c r="O4" s="133"/>
      <c r="P4" s="133"/>
      <c r="Q4" s="133"/>
      <c r="R4" s="134"/>
    </row>
    <row r="5" spans="1:18" ht="13.5" customHeight="1">
      <c r="L5" s="132"/>
      <c r="M5" s="137"/>
      <c r="N5" s="809" t="s">
        <v>210</v>
      </c>
      <c r="O5" s="811" t="s">
        <v>208</v>
      </c>
      <c r="P5" s="133"/>
      <c r="Q5" s="133"/>
      <c r="R5" s="134"/>
    </row>
    <row r="6" spans="1:18" ht="14.25" thickBot="1">
      <c r="L6" s="132"/>
      <c r="M6" s="138"/>
      <c r="N6" s="810"/>
      <c r="O6" s="812"/>
      <c r="P6" s="133"/>
      <c r="Q6" s="133"/>
      <c r="R6" s="134"/>
    </row>
    <row r="7" spans="1:18" ht="14.25" thickTop="1">
      <c r="L7" s="132"/>
      <c r="M7" s="139" t="s">
        <v>139</v>
      </c>
      <c r="N7" s="140">
        <v>68029.816000000006</v>
      </c>
      <c r="O7" s="141">
        <v>71339.966</v>
      </c>
      <c r="P7" s="133"/>
      <c r="Q7" s="133"/>
      <c r="R7" s="134"/>
    </row>
    <row r="8" spans="1:18">
      <c r="L8" s="132"/>
      <c r="M8" s="139" t="s">
        <v>140</v>
      </c>
      <c r="N8" s="140">
        <v>853.56</v>
      </c>
      <c r="O8" s="141">
        <v>885.46199999999999</v>
      </c>
      <c r="P8" s="133"/>
      <c r="Q8" s="133"/>
      <c r="R8" s="134"/>
    </row>
    <row r="9" spans="1:18">
      <c r="L9" s="132"/>
      <c r="M9" s="139" t="s">
        <v>141</v>
      </c>
      <c r="N9" s="140">
        <v>13483.14</v>
      </c>
      <c r="O9" s="141">
        <v>13191.334000000001</v>
      </c>
      <c r="P9" s="133"/>
      <c r="Q9" s="133"/>
      <c r="R9" s="134"/>
    </row>
    <row r="10" spans="1:18">
      <c r="L10" s="132"/>
      <c r="M10" s="142" t="s">
        <v>142</v>
      </c>
      <c r="N10" s="140">
        <v>35320.822</v>
      </c>
      <c r="O10" s="141">
        <v>35466.527999999998</v>
      </c>
      <c r="P10" s="133"/>
      <c r="Q10" s="133"/>
      <c r="R10" s="134"/>
    </row>
    <row r="11" spans="1:18">
      <c r="L11" s="132"/>
      <c r="M11" s="142" t="s">
        <v>144</v>
      </c>
      <c r="N11" s="140">
        <v>393.47899999999998</v>
      </c>
      <c r="O11" s="141">
        <v>397.37700000000001</v>
      </c>
      <c r="P11" s="133"/>
      <c r="Q11" s="133"/>
      <c r="R11" s="134"/>
    </row>
    <row r="12" spans="1:18">
      <c r="L12" s="132"/>
      <c r="M12" s="142" t="s">
        <v>145</v>
      </c>
      <c r="N12" s="140">
        <v>6144.85</v>
      </c>
      <c r="O12" s="141">
        <v>5942.0559999999996</v>
      </c>
      <c r="P12" s="133"/>
      <c r="Q12" s="133"/>
      <c r="R12" s="134"/>
    </row>
    <row r="13" spans="1:18">
      <c r="L13" s="132"/>
      <c r="M13" s="142" t="s">
        <v>146</v>
      </c>
      <c r="N13" s="140">
        <v>72.5</v>
      </c>
      <c r="O13" s="141">
        <v>77.837000000000003</v>
      </c>
      <c r="P13" s="133"/>
      <c r="Q13" s="133"/>
      <c r="R13" s="134"/>
    </row>
    <row r="14" spans="1:18">
      <c r="L14" s="132"/>
      <c r="M14" s="142" t="s">
        <v>147</v>
      </c>
      <c r="N14" s="140">
        <v>1.663</v>
      </c>
      <c r="O14" s="141">
        <v>0.79400000000000004</v>
      </c>
      <c r="P14" s="133"/>
      <c r="Q14" s="133"/>
      <c r="R14" s="134"/>
    </row>
    <row r="15" spans="1:18">
      <c r="L15" s="132"/>
      <c r="M15" s="142" t="s">
        <v>148</v>
      </c>
      <c r="N15" s="140">
        <v>13.763</v>
      </c>
      <c r="O15" s="141">
        <v>18.46</v>
      </c>
      <c r="P15" s="133"/>
      <c r="Q15" s="133"/>
      <c r="R15" s="134"/>
    </row>
    <row r="16" spans="1:18">
      <c r="L16" s="132"/>
      <c r="M16" s="142" t="s">
        <v>149</v>
      </c>
      <c r="N16" s="140">
        <v>5762.509</v>
      </c>
      <c r="O16" s="141">
        <v>5828.1940000000004</v>
      </c>
      <c r="P16" s="133"/>
      <c r="Q16" s="133"/>
      <c r="R16" s="134"/>
    </row>
    <row r="17" spans="2:28">
      <c r="L17" s="132"/>
      <c r="M17" s="142" t="s">
        <v>150</v>
      </c>
      <c r="N17" s="140">
        <v>80.787000000000006</v>
      </c>
      <c r="O17" s="141">
        <v>89.924999999999997</v>
      </c>
      <c r="P17" s="133"/>
      <c r="Q17" s="133"/>
      <c r="R17" s="134"/>
    </row>
    <row r="18" spans="2:28">
      <c r="L18" s="132"/>
      <c r="M18" s="142" t="s">
        <v>151</v>
      </c>
      <c r="N18" s="140">
        <v>1414.9570000000001</v>
      </c>
      <c r="O18" s="141">
        <v>1353.5150000000001</v>
      </c>
      <c r="P18" s="133"/>
      <c r="Q18" s="133"/>
      <c r="R18" s="134"/>
    </row>
    <row r="19" spans="2:28">
      <c r="L19" s="132"/>
      <c r="M19" s="142" t="s">
        <v>152</v>
      </c>
      <c r="N19" s="140">
        <v>16924.565999999999</v>
      </c>
      <c r="O19" s="141">
        <v>17621.55</v>
      </c>
      <c r="P19" s="133"/>
      <c r="Q19" s="133"/>
      <c r="R19" s="134"/>
    </row>
    <row r="20" spans="2:28">
      <c r="L20" s="132"/>
      <c r="M20" s="368" t="s">
        <v>153</v>
      </c>
      <c r="N20" s="140">
        <v>260.71199999999999</v>
      </c>
      <c r="O20" s="141">
        <v>262.42099999999999</v>
      </c>
      <c r="P20" s="133"/>
      <c r="Q20" s="133"/>
      <c r="R20" s="134"/>
    </row>
    <row r="21" spans="2:28">
      <c r="L21" s="132"/>
      <c r="M21" s="368" t="s">
        <v>154</v>
      </c>
      <c r="N21" s="140">
        <v>3755.25</v>
      </c>
      <c r="O21" s="141">
        <v>3714.0410000000002</v>
      </c>
      <c r="P21" s="133"/>
      <c r="Q21" s="133"/>
      <c r="R21" s="134"/>
    </row>
    <row r="22" spans="2:28">
      <c r="L22" s="132"/>
      <c r="M22" s="368" t="s">
        <v>155</v>
      </c>
      <c r="N22" s="512">
        <v>9949.4189999999999</v>
      </c>
      <c r="O22" s="144">
        <v>12345.857</v>
      </c>
      <c r="P22" s="133"/>
      <c r="Q22" s="133"/>
      <c r="R22" s="134"/>
    </row>
    <row r="23" spans="2:28">
      <c r="L23" s="132"/>
      <c r="M23" s="368" t="s">
        <v>156</v>
      </c>
      <c r="N23" s="513">
        <v>116.919</v>
      </c>
      <c r="O23" s="141">
        <v>134.94499999999999</v>
      </c>
      <c r="P23" s="133"/>
      <c r="Q23" s="133"/>
      <c r="R23" s="134"/>
    </row>
    <row r="24" spans="2:28" ht="14.25" thickBot="1">
      <c r="L24" s="132"/>
      <c r="M24" s="145" t="s">
        <v>157</v>
      </c>
      <c r="N24" s="514">
        <v>2154.3199999999997</v>
      </c>
      <c r="O24" s="515">
        <v>2163.2619999999997</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9" t="str">
        <f>N5</f>
        <v>令和6年度審査分</v>
      </c>
      <c r="O27" s="813" t="str">
        <f>O5</f>
        <v>令和7年度審査分</v>
      </c>
      <c r="P27" s="807" t="s">
        <v>113</v>
      </c>
      <c r="Q27" s="152"/>
      <c r="R27" s="134"/>
    </row>
    <row r="28" spans="2:28" ht="14.25" thickBot="1">
      <c r="B28" s="167"/>
      <c r="C28" s="167"/>
      <c r="L28" s="132"/>
      <c r="M28" s="138"/>
      <c r="N28" s="810"/>
      <c r="O28" s="814"/>
      <c r="P28" s="808"/>
      <c r="Q28" s="133"/>
      <c r="R28" s="134"/>
      <c r="AB28" s="485"/>
    </row>
    <row r="29" spans="2:28" ht="14.25" thickTop="1">
      <c r="L29" s="132"/>
      <c r="M29" s="139" t="s">
        <v>110</v>
      </c>
      <c r="N29" s="153">
        <v>0</v>
      </c>
      <c r="O29" s="154">
        <v>0</v>
      </c>
      <c r="P29" s="483" t="s">
        <v>18</v>
      </c>
      <c r="Q29" s="152"/>
      <c r="R29" s="134"/>
    </row>
    <row r="30" spans="2:28">
      <c r="L30" s="132"/>
      <c r="M30" s="142" t="s">
        <v>110</v>
      </c>
      <c r="N30" s="521">
        <v>82.366516000000004</v>
      </c>
      <c r="O30" s="156">
        <v>85.416762000000006</v>
      </c>
      <c r="P30" s="516">
        <v>3.7032597081076091</v>
      </c>
      <c r="Q30" s="157"/>
      <c r="R30" s="134"/>
    </row>
    <row r="31" spans="2:28">
      <c r="L31" s="132"/>
      <c r="M31" s="142" t="s">
        <v>142</v>
      </c>
      <c r="N31" s="521">
        <v>35.320822</v>
      </c>
      <c r="O31" s="156">
        <v>35.466527999999997</v>
      </c>
      <c r="P31" s="516">
        <v>0.41252154324153878</v>
      </c>
      <c r="Q31" s="157"/>
      <c r="R31" s="134"/>
    </row>
    <row r="32" spans="2:28">
      <c r="L32" s="132"/>
      <c r="M32" s="142" t="s">
        <v>144</v>
      </c>
      <c r="N32" s="521">
        <v>0.39347899999999997</v>
      </c>
      <c r="O32" s="156">
        <v>0.39737700000000004</v>
      </c>
      <c r="P32" s="516">
        <v>0.99065007281203066</v>
      </c>
      <c r="Q32" s="157"/>
      <c r="R32" s="134"/>
    </row>
    <row r="33" spans="12:18" ht="13.5" customHeight="1">
      <c r="L33" s="132"/>
      <c r="M33" s="142" t="s">
        <v>145</v>
      </c>
      <c r="N33" s="521">
        <v>6.1448499999999999</v>
      </c>
      <c r="O33" s="156">
        <v>5.942056</v>
      </c>
      <c r="P33" s="516">
        <v>-3.3002270193739491</v>
      </c>
      <c r="Q33" s="157"/>
      <c r="R33" s="134"/>
    </row>
    <row r="34" spans="12:18">
      <c r="L34" s="132"/>
      <c r="M34" s="142" t="s">
        <v>149</v>
      </c>
      <c r="N34" s="522">
        <v>5.7625089999999997</v>
      </c>
      <c r="O34" s="156">
        <v>5.8281940000000008</v>
      </c>
      <c r="P34" s="516">
        <v>1.1398680678850468</v>
      </c>
      <c r="Q34" s="157"/>
      <c r="R34" s="134"/>
    </row>
    <row r="35" spans="12:18">
      <c r="L35" s="132"/>
      <c r="M35" s="142" t="s">
        <v>150</v>
      </c>
      <c r="N35" s="522">
        <v>8.0787000000000012E-2</v>
      </c>
      <c r="O35" s="156">
        <v>8.9924999999999991E-2</v>
      </c>
      <c r="P35" s="516">
        <v>11.311225816034721</v>
      </c>
      <c r="Q35" s="157"/>
      <c r="R35" s="134"/>
    </row>
    <row r="36" spans="12:18">
      <c r="L36" s="132"/>
      <c r="M36" s="142" t="s">
        <v>151</v>
      </c>
      <c r="N36" s="522">
        <v>1.414957</v>
      </c>
      <c r="O36" s="156">
        <v>1.353515</v>
      </c>
      <c r="P36" s="516">
        <v>-4.3423227702325988</v>
      </c>
      <c r="Q36" s="157"/>
      <c r="R36" s="134"/>
    </row>
    <row r="37" spans="12:18">
      <c r="L37" s="132"/>
      <c r="M37" s="142" t="s">
        <v>152</v>
      </c>
      <c r="N37" s="522">
        <v>16.924565999999999</v>
      </c>
      <c r="O37" s="156">
        <v>17.621549999999999</v>
      </c>
      <c r="P37" s="516">
        <v>4.1181794558277147</v>
      </c>
      <c r="Q37" s="157"/>
      <c r="R37" s="134"/>
    </row>
    <row r="38" spans="12:18">
      <c r="L38" s="132"/>
      <c r="M38" s="368" t="s">
        <v>153</v>
      </c>
      <c r="N38" s="522">
        <v>0.260712</v>
      </c>
      <c r="O38" s="156">
        <v>0.26242100000000002</v>
      </c>
      <c r="P38" s="516">
        <v>0.65551259627483205</v>
      </c>
      <c r="Q38" s="157"/>
      <c r="R38" s="134"/>
    </row>
    <row r="39" spans="12:18">
      <c r="L39" s="132"/>
      <c r="M39" s="368" t="s">
        <v>154</v>
      </c>
      <c r="N39" s="522">
        <v>3.7552500000000002</v>
      </c>
      <c r="O39" s="156">
        <v>3.7140410000000004</v>
      </c>
      <c r="P39" s="516">
        <v>-1.0973703481792114</v>
      </c>
      <c r="Q39" s="157"/>
      <c r="R39" s="134"/>
    </row>
    <row r="40" spans="12:18">
      <c r="L40" s="132"/>
      <c r="M40" s="368" t="s">
        <v>155</v>
      </c>
      <c r="N40" s="518">
        <v>10.021919</v>
      </c>
      <c r="O40" s="156">
        <v>12.423693999999999</v>
      </c>
      <c r="P40" s="516">
        <v>23.965220632894741</v>
      </c>
      <c r="Q40" s="157"/>
      <c r="R40" s="134"/>
    </row>
    <row r="41" spans="12:18">
      <c r="L41" s="132"/>
      <c r="M41" s="368" t="s">
        <v>156</v>
      </c>
      <c r="N41" s="518">
        <v>0.11858199999999999</v>
      </c>
      <c r="O41" s="156">
        <v>0.135739</v>
      </c>
      <c r="P41" s="516">
        <v>14.46846907625104</v>
      </c>
      <c r="Q41" s="157"/>
      <c r="R41" s="134"/>
    </row>
    <row r="42" spans="12:18" ht="14.25" thickBot="1">
      <c r="L42" s="132"/>
      <c r="M42" s="145" t="s">
        <v>157</v>
      </c>
      <c r="N42" s="519">
        <v>2.1680829999999998</v>
      </c>
      <c r="O42" s="159">
        <v>2.1817219999999997</v>
      </c>
      <c r="P42" s="517">
        <v>0.62908108222794112</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79" t="s">
        <v>110</v>
      </c>
      <c r="N46" s="524" t="s">
        <v>239</v>
      </c>
      <c r="O46" s="165"/>
      <c r="P46" s="525" t="s">
        <v>240</v>
      </c>
      <c r="Q46" s="438"/>
      <c r="R46" s="134"/>
    </row>
    <row r="47" spans="12:18">
      <c r="L47" s="132"/>
      <c r="M47" s="142" t="s">
        <v>142</v>
      </c>
      <c r="N47" s="166" t="s">
        <v>241</v>
      </c>
      <c r="O47" s="143"/>
      <c r="P47" s="526" t="s">
        <v>242</v>
      </c>
      <c r="Q47" s="384"/>
      <c r="R47" s="134"/>
    </row>
    <row r="48" spans="12:18">
      <c r="L48" s="132"/>
      <c r="M48" s="142" t="s">
        <v>144</v>
      </c>
      <c r="N48" s="166" t="s">
        <v>243</v>
      </c>
      <c r="O48" s="143"/>
      <c r="P48" s="526" t="s">
        <v>244</v>
      </c>
      <c r="Q48" s="384"/>
      <c r="R48" s="134"/>
    </row>
    <row r="49" spans="1:18">
      <c r="L49" s="132"/>
      <c r="M49" s="142" t="s">
        <v>145</v>
      </c>
      <c r="N49" s="166" t="s">
        <v>245</v>
      </c>
      <c r="O49" s="143"/>
      <c r="P49" s="526" t="s">
        <v>246</v>
      </c>
      <c r="Q49" s="384"/>
      <c r="R49" s="134"/>
    </row>
    <row r="50" spans="1:18">
      <c r="L50" s="132"/>
      <c r="M50" s="142" t="s">
        <v>149</v>
      </c>
      <c r="N50" s="166" t="s">
        <v>247</v>
      </c>
      <c r="O50" s="143"/>
      <c r="P50" s="526" t="s">
        <v>248</v>
      </c>
      <c r="Q50" s="384"/>
      <c r="R50" s="134"/>
    </row>
    <row r="51" spans="1:18">
      <c r="L51" s="132"/>
      <c r="M51" s="142" t="s">
        <v>150</v>
      </c>
      <c r="N51" s="166" t="s">
        <v>249</v>
      </c>
      <c r="O51" s="143"/>
      <c r="P51" s="526" t="s">
        <v>250</v>
      </c>
      <c r="Q51" s="384"/>
      <c r="R51" s="134"/>
    </row>
    <row r="52" spans="1:18">
      <c r="L52" s="132"/>
      <c r="M52" s="142" t="s">
        <v>151</v>
      </c>
      <c r="N52" s="166" t="s">
        <v>251</v>
      </c>
      <c r="O52" s="143"/>
      <c r="P52" s="526" t="s">
        <v>252</v>
      </c>
      <c r="Q52" s="384"/>
      <c r="R52" s="134"/>
    </row>
    <row r="53" spans="1:18">
      <c r="L53" s="132"/>
      <c r="M53" s="142" t="s">
        <v>152</v>
      </c>
      <c r="N53" s="166" t="s">
        <v>253</v>
      </c>
      <c r="O53" s="143"/>
      <c r="P53" s="526" t="s">
        <v>254</v>
      </c>
      <c r="Q53" s="384"/>
      <c r="R53" s="134"/>
    </row>
    <row r="54" spans="1:18">
      <c r="L54" s="132"/>
      <c r="M54" s="368" t="s">
        <v>153</v>
      </c>
      <c r="N54" s="166" t="s">
        <v>255</v>
      </c>
      <c r="O54" s="369"/>
      <c r="P54" s="526" t="s">
        <v>256</v>
      </c>
      <c r="Q54" s="439"/>
      <c r="R54" s="134"/>
    </row>
    <row r="55" spans="1:18">
      <c r="L55" s="132"/>
      <c r="M55" s="368" t="s">
        <v>154</v>
      </c>
      <c r="N55" s="166" t="s">
        <v>257</v>
      </c>
      <c r="O55" s="369"/>
      <c r="P55" s="526" t="s">
        <v>258</v>
      </c>
      <c r="Q55" s="439"/>
      <c r="R55" s="134"/>
    </row>
    <row r="56" spans="1:18">
      <c r="L56" s="132"/>
      <c r="M56" s="368" t="s">
        <v>155</v>
      </c>
      <c r="N56" s="166" t="s">
        <v>259</v>
      </c>
      <c r="O56" s="369"/>
      <c r="P56" s="526" t="s">
        <v>260</v>
      </c>
      <c r="Q56" s="439"/>
      <c r="R56" s="134"/>
    </row>
    <row r="57" spans="1:18">
      <c r="L57" s="132"/>
      <c r="M57" s="368" t="s">
        <v>156</v>
      </c>
      <c r="N57" s="166" t="s">
        <v>261</v>
      </c>
      <c r="O57" s="369"/>
      <c r="P57" s="526" t="s">
        <v>262</v>
      </c>
      <c r="Q57" s="439"/>
      <c r="R57" s="134"/>
    </row>
    <row r="58" spans="1:18" ht="14.25" thickBot="1">
      <c r="L58" s="132"/>
      <c r="M58" s="145" t="s">
        <v>157</v>
      </c>
      <c r="N58" s="168" t="s">
        <v>263</v>
      </c>
      <c r="O58" s="146"/>
      <c r="P58" s="520" t="s">
        <v>264</v>
      </c>
      <c r="Q58" s="440"/>
      <c r="R58" s="134"/>
    </row>
    <row r="59" spans="1:18">
      <c r="L59" s="132"/>
      <c r="M59" s="133"/>
      <c r="N59" s="133"/>
      <c r="O59" s="133"/>
      <c r="P59" s="133"/>
      <c r="Q59" s="133"/>
      <c r="R59" s="134"/>
    </row>
    <row r="60" spans="1:18" ht="14.25" thickBot="1">
      <c r="A60" s="176" t="s">
        <v>116</v>
      </c>
      <c r="B60" s="177" t="s">
        <v>211</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P27:P28"/>
    <mergeCell ref="N5:N6"/>
    <mergeCell ref="O5:O6"/>
    <mergeCell ref="O27:O28"/>
    <mergeCell ref="N27:N28"/>
  </mergeCells>
  <phoneticPr fontId="2"/>
  <pageMargins left="0.59055118110236227" right="0.39370078740157483" top="0.39370078740157483" bottom="0.39370078740157483" header="0.19685039370078741" footer="0.31496062992125984"/>
  <pageSetup paperSize="9" firstPageNumber="9" orientation="portrait" useFirstPageNumber="1" r:id="rId1"/>
  <headerFooter alignWithMargins="0">
    <oddFooter>&amp;C&amp;10－&amp;P－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158</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121</v>
      </c>
      <c r="N4" s="133"/>
      <c r="O4" s="133"/>
      <c r="P4" s="133"/>
      <c r="Q4" s="133"/>
      <c r="R4" s="134"/>
    </row>
    <row r="5" spans="1:18">
      <c r="L5" s="132"/>
      <c r="M5" s="137"/>
      <c r="N5" s="809" t="s">
        <v>210</v>
      </c>
      <c r="O5" s="811" t="s">
        <v>208</v>
      </c>
      <c r="P5" s="133"/>
      <c r="Q5" s="133"/>
      <c r="R5" s="134"/>
    </row>
    <row r="6" spans="1:18" ht="14.25" thickBot="1">
      <c r="L6" s="132"/>
      <c r="M6" s="138"/>
      <c r="N6" s="810"/>
      <c r="O6" s="812"/>
      <c r="P6" s="133"/>
      <c r="Q6" s="133"/>
      <c r="R6" s="134"/>
    </row>
    <row r="7" spans="1:18" ht="14.25" thickTop="1">
      <c r="L7" s="132"/>
      <c r="M7" s="139" t="s">
        <v>139</v>
      </c>
      <c r="N7" s="528">
        <v>37897</v>
      </c>
      <c r="O7" s="527">
        <v>41379</v>
      </c>
      <c r="P7" s="133"/>
      <c r="Q7" s="133"/>
      <c r="R7" s="134"/>
    </row>
    <row r="8" spans="1:18">
      <c r="L8" s="132"/>
      <c r="M8" s="139" t="s">
        <v>140</v>
      </c>
      <c r="N8" s="512">
        <v>1898</v>
      </c>
      <c r="O8" s="144">
        <v>2051</v>
      </c>
      <c r="P8" s="133"/>
      <c r="Q8" s="133"/>
      <c r="R8" s="134"/>
    </row>
    <row r="9" spans="1:18">
      <c r="L9" s="132"/>
      <c r="M9" s="139" t="s">
        <v>141</v>
      </c>
      <c r="N9" s="512">
        <v>70974</v>
      </c>
      <c r="O9" s="144">
        <v>65633</v>
      </c>
      <c r="P9" s="133"/>
      <c r="Q9" s="133"/>
      <c r="R9" s="134"/>
    </row>
    <row r="10" spans="1:18">
      <c r="L10" s="132"/>
      <c r="M10" s="142" t="s">
        <v>143</v>
      </c>
      <c r="N10" s="512">
        <v>23263</v>
      </c>
      <c r="O10" s="144">
        <v>24929</v>
      </c>
      <c r="P10" s="133"/>
      <c r="Q10" s="133"/>
      <c r="R10" s="134"/>
    </row>
    <row r="11" spans="1:18">
      <c r="L11" s="132"/>
      <c r="M11" s="142" t="s">
        <v>144</v>
      </c>
      <c r="N11" s="512">
        <v>1623</v>
      </c>
      <c r="O11" s="144">
        <v>1611</v>
      </c>
      <c r="P11" s="133"/>
      <c r="Q11" s="133"/>
      <c r="R11" s="134"/>
    </row>
    <row r="12" spans="1:18">
      <c r="L12" s="132"/>
      <c r="M12" s="142" t="s">
        <v>145</v>
      </c>
      <c r="N12" s="512">
        <v>43605</v>
      </c>
      <c r="O12" s="144">
        <v>36010</v>
      </c>
      <c r="P12" s="133"/>
      <c r="Q12" s="133"/>
      <c r="R12" s="134"/>
    </row>
    <row r="13" spans="1:18">
      <c r="L13" s="132"/>
      <c r="M13" s="142" t="s">
        <v>146</v>
      </c>
      <c r="N13" s="512">
        <v>74</v>
      </c>
      <c r="O13" s="144">
        <v>89</v>
      </c>
      <c r="P13" s="133"/>
      <c r="Q13" s="133"/>
      <c r="R13" s="134"/>
    </row>
    <row r="14" spans="1:18">
      <c r="L14" s="132"/>
      <c r="M14" s="142" t="s">
        <v>147</v>
      </c>
      <c r="N14" s="512">
        <v>0</v>
      </c>
      <c r="O14" s="144">
        <v>1</v>
      </c>
      <c r="P14" s="133"/>
      <c r="Q14" s="133"/>
      <c r="R14" s="134"/>
    </row>
    <row r="15" spans="1:18">
      <c r="L15" s="132"/>
      <c r="M15" s="142" t="s">
        <v>148</v>
      </c>
      <c r="N15" s="512">
        <v>134</v>
      </c>
      <c r="O15" s="144">
        <v>161</v>
      </c>
      <c r="P15" s="133"/>
      <c r="Q15" s="133"/>
      <c r="R15" s="134"/>
    </row>
    <row r="16" spans="1:18">
      <c r="L16" s="132"/>
      <c r="M16" s="142" t="s">
        <v>149</v>
      </c>
      <c r="N16" s="512">
        <v>2201</v>
      </c>
      <c r="O16" s="144">
        <v>2593</v>
      </c>
      <c r="P16" s="133"/>
      <c r="Q16" s="133"/>
      <c r="R16" s="134"/>
    </row>
    <row r="17" spans="2:28">
      <c r="L17" s="132"/>
      <c r="M17" s="142" t="s">
        <v>150</v>
      </c>
      <c r="N17" s="512">
        <v>86</v>
      </c>
      <c r="O17" s="144">
        <v>139</v>
      </c>
      <c r="P17" s="133"/>
      <c r="Q17" s="133"/>
      <c r="R17" s="134"/>
    </row>
    <row r="18" spans="2:28">
      <c r="L18" s="132"/>
      <c r="M18" s="142" t="s">
        <v>151</v>
      </c>
      <c r="N18" s="512">
        <v>3157</v>
      </c>
      <c r="O18" s="144">
        <v>3892</v>
      </c>
      <c r="P18" s="133"/>
      <c r="Q18" s="133"/>
      <c r="R18" s="134"/>
    </row>
    <row r="19" spans="2:28">
      <c r="L19" s="132"/>
      <c r="M19" s="142" t="s">
        <v>152</v>
      </c>
      <c r="N19" s="512">
        <v>10623</v>
      </c>
      <c r="O19" s="144">
        <v>12114</v>
      </c>
      <c r="P19" s="133"/>
      <c r="Q19" s="133"/>
      <c r="R19" s="134"/>
    </row>
    <row r="20" spans="2:28">
      <c r="L20" s="132"/>
      <c r="M20" s="142" t="s">
        <v>153</v>
      </c>
      <c r="N20" s="512">
        <v>156</v>
      </c>
      <c r="O20" s="144">
        <v>248</v>
      </c>
      <c r="P20" s="133"/>
      <c r="Q20" s="133"/>
      <c r="R20" s="134"/>
    </row>
    <row r="21" spans="2:28">
      <c r="L21" s="132"/>
      <c r="M21" s="142" t="s">
        <v>154</v>
      </c>
      <c r="N21" s="512">
        <v>21954</v>
      </c>
      <c r="O21" s="144">
        <v>23424</v>
      </c>
      <c r="P21" s="133"/>
      <c r="Q21" s="133"/>
      <c r="R21" s="134"/>
    </row>
    <row r="22" spans="2:28">
      <c r="L22" s="132"/>
      <c r="M22" s="368" t="s">
        <v>155</v>
      </c>
      <c r="N22" s="512">
        <v>1736</v>
      </c>
      <c r="O22" s="144">
        <v>1654</v>
      </c>
      <c r="P22" s="133"/>
      <c r="Q22" s="133"/>
      <c r="R22" s="134"/>
    </row>
    <row r="23" spans="2:28">
      <c r="L23" s="132"/>
      <c r="M23" s="368" t="s">
        <v>156</v>
      </c>
      <c r="N23" s="512">
        <v>33</v>
      </c>
      <c r="O23" s="144">
        <v>52</v>
      </c>
      <c r="P23" s="133"/>
      <c r="Q23" s="133"/>
      <c r="R23" s="134"/>
    </row>
    <row r="24" spans="2:28" ht="14.25" thickBot="1">
      <c r="L24" s="132"/>
      <c r="M24" s="145" t="s">
        <v>157</v>
      </c>
      <c r="N24" s="529">
        <v>2124</v>
      </c>
      <c r="O24" s="147">
        <v>2146</v>
      </c>
      <c r="P24" s="133"/>
      <c r="Q24" s="133"/>
      <c r="R24" s="134"/>
    </row>
    <row r="25" spans="2:28">
      <c r="L25" s="132"/>
      <c r="M25" s="133"/>
      <c r="N25" s="133"/>
      <c r="O25" s="133"/>
      <c r="P25" s="133"/>
      <c r="Q25" s="133"/>
      <c r="R25" s="134"/>
    </row>
    <row r="26" spans="2:28" ht="14.25" thickBot="1">
      <c r="L26" s="132"/>
      <c r="M26" s="148" t="s">
        <v>111</v>
      </c>
      <c r="N26" s="149"/>
      <c r="O26" s="150"/>
      <c r="P26" s="151" t="s">
        <v>112</v>
      </c>
      <c r="Q26" s="133"/>
      <c r="R26" s="134"/>
    </row>
    <row r="27" spans="2:28">
      <c r="L27" s="132"/>
      <c r="M27" s="137"/>
      <c r="N27" s="809" t="str">
        <f>N5</f>
        <v>令和6年度審査分</v>
      </c>
      <c r="O27" s="813" t="str">
        <f>O5</f>
        <v>令和7年度審査分</v>
      </c>
      <c r="P27" s="807" t="s">
        <v>113</v>
      </c>
      <c r="Q27" s="152"/>
      <c r="R27" s="134"/>
    </row>
    <row r="28" spans="2:28" ht="14.25" thickBot="1">
      <c r="B28" s="167"/>
      <c r="C28" s="167"/>
      <c r="L28" s="132"/>
      <c r="M28" s="138"/>
      <c r="N28" s="810"/>
      <c r="O28" s="814"/>
      <c r="P28" s="808"/>
      <c r="Q28" s="133"/>
      <c r="R28" s="134"/>
      <c r="AB28" s="485"/>
    </row>
    <row r="29" spans="2:28" ht="14.25" thickTop="1">
      <c r="L29" s="132"/>
      <c r="M29" s="139" t="s">
        <v>110</v>
      </c>
      <c r="N29" s="153">
        <v>0</v>
      </c>
      <c r="O29" s="154">
        <v>0</v>
      </c>
      <c r="P29" s="483" t="s">
        <v>195</v>
      </c>
      <c r="Q29" s="152"/>
      <c r="R29" s="134"/>
    </row>
    <row r="30" spans="2:28">
      <c r="L30" s="132"/>
      <c r="M30" s="142" t="s">
        <v>110</v>
      </c>
      <c r="N30" s="521">
        <v>11.0769</v>
      </c>
      <c r="O30" s="156">
        <v>10.9063</v>
      </c>
      <c r="P30" s="482">
        <v>-1.540142097518256</v>
      </c>
      <c r="Q30" s="157"/>
      <c r="R30" s="134"/>
    </row>
    <row r="31" spans="2:28">
      <c r="L31" s="132"/>
      <c r="M31" s="142" t="s">
        <v>142</v>
      </c>
      <c r="N31" s="521">
        <v>2.3262999999999998</v>
      </c>
      <c r="O31" s="156">
        <v>2.4929000000000001</v>
      </c>
      <c r="P31" s="482">
        <v>7.1615870695955124</v>
      </c>
      <c r="Q31" s="157"/>
      <c r="R31" s="134"/>
    </row>
    <row r="32" spans="2:28">
      <c r="L32" s="132"/>
      <c r="M32" s="142" t="s">
        <v>144</v>
      </c>
      <c r="N32" s="521">
        <v>0.1623</v>
      </c>
      <c r="O32" s="156">
        <v>0.16109999999999999</v>
      </c>
      <c r="P32" s="482">
        <v>-0.73937153419593926</v>
      </c>
      <c r="Q32" s="157"/>
      <c r="R32" s="134"/>
    </row>
    <row r="33" spans="12:18" ht="13.5" customHeight="1">
      <c r="L33" s="132"/>
      <c r="M33" s="142" t="s">
        <v>145</v>
      </c>
      <c r="N33" s="521">
        <v>4.3605</v>
      </c>
      <c r="O33" s="156">
        <v>3.601</v>
      </c>
      <c r="P33" s="482">
        <v>-17.417727324848059</v>
      </c>
      <c r="Q33" s="157"/>
      <c r="R33" s="134"/>
    </row>
    <row r="34" spans="12:18">
      <c r="L34" s="132"/>
      <c r="M34" s="142" t="s">
        <v>149</v>
      </c>
      <c r="N34" s="521">
        <v>0.22009999999999999</v>
      </c>
      <c r="O34" s="156">
        <v>0.25929999999999997</v>
      </c>
      <c r="P34" s="482">
        <v>17.810086324398</v>
      </c>
      <c r="Q34" s="157"/>
      <c r="R34" s="134"/>
    </row>
    <row r="35" spans="12:18">
      <c r="L35" s="132"/>
      <c r="M35" s="142" t="s">
        <v>150</v>
      </c>
      <c r="N35" s="521">
        <v>8.6E-3</v>
      </c>
      <c r="O35" s="156">
        <v>1.3899999999999999E-2</v>
      </c>
      <c r="P35" s="482">
        <v>61.627906976744185</v>
      </c>
      <c r="Q35" s="157"/>
      <c r="R35" s="134"/>
    </row>
    <row r="36" spans="12:18">
      <c r="L36" s="132"/>
      <c r="M36" s="142" t="s">
        <v>151</v>
      </c>
      <c r="N36" s="521">
        <v>0.31569999999999998</v>
      </c>
      <c r="O36" s="156">
        <v>0.38919999999999999</v>
      </c>
      <c r="P36" s="482">
        <v>23.281596452328174</v>
      </c>
      <c r="Q36" s="157"/>
      <c r="R36" s="134"/>
    </row>
    <row r="37" spans="12:18">
      <c r="L37" s="132"/>
      <c r="M37" s="142" t="s">
        <v>152</v>
      </c>
      <c r="N37" s="521">
        <v>1.0623</v>
      </c>
      <c r="O37" s="156">
        <v>1.2114</v>
      </c>
      <c r="P37" s="482">
        <v>14.035583168596432</v>
      </c>
      <c r="Q37" s="157"/>
      <c r="R37" s="134"/>
    </row>
    <row r="38" spans="12:18">
      <c r="L38" s="132"/>
      <c r="M38" s="368" t="s">
        <v>153</v>
      </c>
      <c r="N38" s="521">
        <v>1.5599999999999999E-2</v>
      </c>
      <c r="O38" s="156">
        <v>2.4799999999999999E-2</v>
      </c>
      <c r="P38" s="482">
        <v>58.974358974358978</v>
      </c>
      <c r="Q38" s="157"/>
      <c r="R38" s="134"/>
    </row>
    <row r="39" spans="12:18">
      <c r="L39" s="132"/>
      <c r="M39" s="368" t="s">
        <v>154</v>
      </c>
      <c r="N39" s="521">
        <v>2.1953999999999998</v>
      </c>
      <c r="O39" s="156">
        <v>2.3424</v>
      </c>
      <c r="P39" s="482">
        <v>6.6958185296529251</v>
      </c>
      <c r="Q39" s="157"/>
      <c r="R39" s="134"/>
    </row>
    <row r="40" spans="12:18">
      <c r="L40" s="132"/>
      <c r="M40" s="368" t="s">
        <v>155</v>
      </c>
      <c r="N40" s="530">
        <v>0.18099999999999999</v>
      </c>
      <c r="O40" s="370">
        <v>0.17430000000000001</v>
      </c>
      <c r="P40" s="482">
        <v>-3.7016574585635169</v>
      </c>
      <c r="Q40" s="157"/>
      <c r="R40" s="134"/>
    </row>
    <row r="41" spans="12:18">
      <c r="L41" s="132"/>
      <c r="M41" s="368" t="s">
        <v>156</v>
      </c>
      <c r="N41" s="530">
        <v>3.3E-3</v>
      </c>
      <c r="O41" s="370">
        <v>5.3E-3</v>
      </c>
      <c r="P41" s="482">
        <v>60.606060606060595</v>
      </c>
      <c r="Q41" s="157"/>
      <c r="R41" s="134"/>
    </row>
    <row r="42" spans="12:18" ht="14.25" thickBot="1">
      <c r="L42" s="132"/>
      <c r="M42" s="145" t="s">
        <v>157</v>
      </c>
      <c r="N42" s="523">
        <v>0.2258</v>
      </c>
      <c r="O42" s="159">
        <v>0.23069999999999999</v>
      </c>
      <c r="P42" s="517">
        <v>2.170062001771484</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39" t="s">
        <v>110</v>
      </c>
      <c r="N46" s="164" t="s">
        <v>265</v>
      </c>
      <c r="O46" s="165"/>
      <c r="P46" s="525" t="s">
        <v>266</v>
      </c>
      <c r="Q46" s="438"/>
      <c r="R46" s="134"/>
    </row>
    <row r="47" spans="12:18">
      <c r="L47" s="132"/>
      <c r="M47" s="142" t="s">
        <v>142</v>
      </c>
      <c r="N47" s="166" t="s">
        <v>267</v>
      </c>
      <c r="O47" s="143"/>
      <c r="P47" s="526" t="s">
        <v>268</v>
      </c>
      <c r="Q47" s="384"/>
      <c r="R47" s="134"/>
    </row>
    <row r="48" spans="12:18">
      <c r="L48" s="132"/>
      <c r="M48" s="142" t="s">
        <v>144</v>
      </c>
      <c r="N48" s="166" t="s">
        <v>269</v>
      </c>
      <c r="O48" s="143"/>
      <c r="P48" s="526" t="s">
        <v>270</v>
      </c>
      <c r="Q48" s="384"/>
      <c r="R48" s="134"/>
    </row>
    <row r="49" spans="1:18">
      <c r="L49" s="132"/>
      <c r="M49" s="142" t="s">
        <v>145</v>
      </c>
      <c r="N49" s="166" t="s">
        <v>271</v>
      </c>
      <c r="O49" s="143"/>
      <c r="P49" s="526" t="s">
        <v>272</v>
      </c>
      <c r="Q49" s="384"/>
      <c r="R49" s="134"/>
    </row>
    <row r="50" spans="1:18">
      <c r="L50" s="132"/>
      <c r="M50" s="142" t="s">
        <v>149</v>
      </c>
      <c r="N50" s="166" t="s">
        <v>273</v>
      </c>
      <c r="O50" s="143"/>
      <c r="P50" s="526" t="s">
        <v>274</v>
      </c>
      <c r="Q50" s="384"/>
      <c r="R50" s="134"/>
    </row>
    <row r="51" spans="1:18">
      <c r="L51" s="132"/>
      <c r="M51" s="142" t="s">
        <v>150</v>
      </c>
      <c r="N51" s="166" t="s">
        <v>275</v>
      </c>
      <c r="O51" s="143"/>
      <c r="P51" s="526" t="s">
        <v>276</v>
      </c>
      <c r="Q51" s="384"/>
      <c r="R51" s="134"/>
    </row>
    <row r="52" spans="1:18">
      <c r="L52" s="132"/>
      <c r="M52" s="142" t="s">
        <v>151</v>
      </c>
      <c r="N52" s="166" t="s">
        <v>277</v>
      </c>
      <c r="O52" s="143"/>
      <c r="P52" s="526" t="s">
        <v>278</v>
      </c>
      <c r="Q52" s="384"/>
      <c r="R52" s="134"/>
    </row>
    <row r="53" spans="1:18">
      <c r="L53" s="132"/>
      <c r="M53" s="142" t="s">
        <v>152</v>
      </c>
      <c r="N53" s="166" t="s">
        <v>279</v>
      </c>
      <c r="O53" s="143"/>
      <c r="P53" s="526" t="s">
        <v>280</v>
      </c>
      <c r="Q53" s="384"/>
      <c r="R53" s="134"/>
    </row>
    <row r="54" spans="1:18">
      <c r="L54" s="132"/>
      <c r="M54" s="368" t="s">
        <v>153</v>
      </c>
      <c r="N54" s="166" t="s">
        <v>281</v>
      </c>
      <c r="O54" s="369"/>
      <c r="P54" s="526" t="s">
        <v>282</v>
      </c>
      <c r="Q54" s="439"/>
      <c r="R54" s="134"/>
    </row>
    <row r="55" spans="1:18">
      <c r="L55" s="132"/>
      <c r="M55" s="368" t="s">
        <v>154</v>
      </c>
      <c r="N55" s="166" t="s">
        <v>283</v>
      </c>
      <c r="O55" s="369"/>
      <c r="P55" s="526" t="s">
        <v>284</v>
      </c>
      <c r="Q55" s="439"/>
      <c r="R55" s="134"/>
    </row>
    <row r="56" spans="1:18">
      <c r="L56" s="132"/>
      <c r="M56" s="368" t="s">
        <v>155</v>
      </c>
      <c r="N56" s="166" t="s">
        <v>285</v>
      </c>
      <c r="O56" s="369"/>
      <c r="P56" s="526" t="s">
        <v>286</v>
      </c>
      <c r="Q56" s="439"/>
      <c r="R56" s="134"/>
    </row>
    <row r="57" spans="1:18">
      <c r="L57" s="132"/>
      <c r="M57" s="368" t="s">
        <v>156</v>
      </c>
      <c r="N57" s="166" t="s">
        <v>287</v>
      </c>
      <c r="O57" s="369"/>
      <c r="P57" s="526" t="s">
        <v>288</v>
      </c>
      <c r="Q57" s="439"/>
      <c r="R57" s="134"/>
    </row>
    <row r="58" spans="1:18" ht="14.25" thickBot="1">
      <c r="L58" s="132"/>
      <c r="M58" s="145" t="s">
        <v>157</v>
      </c>
      <c r="N58" s="168" t="s">
        <v>289</v>
      </c>
      <c r="O58" s="146"/>
      <c r="P58" s="520" t="s">
        <v>290</v>
      </c>
      <c r="Q58" s="440"/>
      <c r="R58" s="134"/>
    </row>
    <row r="59" spans="1:18">
      <c r="L59" s="132"/>
      <c r="M59" s="133"/>
      <c r="N59" s="133"/>
      <c r="O59" s="133"/>
      <c r="P59" s="133"/>
      <c r="Q59" s="133"/>
      <c r="R59" s="134"/>
    </row>
    <row r="60" spans="1:18" ht="14.25" thickBot="1">
      <c r="A60" s="176" t="s">
        <v>116</v>
      </c>
      <c r="B60" s="177" t="s">
        <v>211</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0" orientation="portrait" useFirstPageNumber="1" r:id="rId1"/>
  <headerFooter alignWithMargins="0">
    <oddFooter>&amp;C&amp;10－&amp;P－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AB62"/>
  <sheetViews>
    <sheetView showGridLines="0" zoomScaleNormal="100" zoomScaleSheetLayoutView="100" workbookViewId="0"/>
  </sheetViews>
  <sheetFormatPr defaultRowHeight="13.5"/>
  <cols>
    <col min="1" max="1" width="9" style="126"/>
    <col min="2" max="3" width="9.25" style="126" bestFit="1" customWidth="1"/>
    <col min="4" max="10" width="9" style="126"/>
    <col min="11" max="11" width="4.625" style="126" customWidth="1"/>
    <col min="12" max="12" width="2.5" style="126" customWidth="1"/>
    <col min="13" max="13" width="15.625" style="127" customWidth="1"/>
    <col min="14" max="14" width="16.875" style="127" customWidth="1"/>
    <col min="15" max="15" width="16" style="127" customWidth="1"/>
    <col min="16" max="17" width="12.625" style="127" customWidth="1"/>
    <col min="18" max="18" width="2.5" style="126" customWidth="1"/>
    <col min="19" max="16384" width="9" style="126"/>
  </cols>
  <sheetData>
    <row r="1" spans="1:18" ht="19.5" thickBot="1">
      <c r="A1" s="486" t="s">
        <v>159</v>
      </c>
      <c r="B1" s="125"/>
      <c r="C1" s="125"/>
      <c r="D1" s="125"/>
      <c r="E1" s="125"/>
      <c r="F1" s="125"/>
      <c r="G1" s="125"/>
      <c r="H1" s="125"/>
      <c r="I1" s="125"/>
      <c r="J1" s="125"/>
    </row>
    <row r="2" spans="1:18" ht="15" customHeight="1">
      <c r="A2" s="128"/>
      <c r="B2" s="128"/>
      <c r="C2" s="128"/>
      <c r="D2" s="128"/>
      <c r="E2" s="128"/>
      <c r="F2" s="128"/>
      <c r="G2" s="128"/>
      <c r="H2" s="128"/>
      <c r="I2" s="128"/>
      <c r="J2" s="128"/>
      <c r="L2" s="129"/>
      <c r="M2" s="130"/>
      <c r="N2" s="130"/>
      <c r="O2" s="130"/>
      <c r="P2" s="130"/>
      <c r="Q2" s="130"/>
      <c r="R2" s="131"/>
    </row>
    <row r="3" spans="1:18">
      <c r="A3" s="128"/>
      <c r="B3" s="128"/>
      <c r="C3" s="128"/>
      <c r="D3" s="128"/>
      <c r="E3" s="128"/>
      <c r="F3" s="128"/>
      <c r="G3" s="128"/>
      <c r="H3" s="128"/>
      <c r="I3" s="128"/>
      <c r="J3" s="128"/>
      <c r="L3" s="132"/>
      <c r="M3" s="133"/>
      <c r="N3" s="133"/>
      <c r="O3" s="133"/>
      <c r="P3" s="133"/>
      <c r="Q3" s="133"/>
      <c r="R3" s="134"/>
    </row>
    <row r="4" spans="1:18" ht="14.25" thickBot="1">
      <c r="A4" s="532" t="s">
        <v>205</v>
      </c>
      <c r="B4" s="128"/>
      <c r="C4" s="128"/>
      <c r="D4" s="128"/>
      <c r="E4" s="128"/>
      <c r="F4" s="128"/>
      <c r="G4" s="128"/>
      <c r="H4" s="128"/>
      <c r="I4" s="128"/>
      <c r="J4" s="135" t="s">
        <v>208</v>
      </c>
      <c r="L4" s="132"/>
      <c r="M4" s="136" t="s">
        <v>122</v>
      </c>
      <c r="N4" s="133"/>
      <c r="O4" s="133"/>
      <c r="P4" s="133"/>
      <c r="Q4" s="133"/>
      <c r="R4" s="134"/>
    </row>
    <row r="5" spans="1:18" ht="13.5" customHeight="1">
      <c r="L5" s="132"/>
      <c r="M5" s="137"/>
      <c r="N5" s="809" t="s">
        <v>210</v>
      </c>
      <c r="O5" s="811" t="s">
        <v>208</v>
      </c>
      <c r="P5" s="133"/>
      <c r="Q5" s="133"/>
      <c r="R5" s="134"/>
    </row>
    <row r="6" spans="1:18" ht="14.25" thickBot="1">
      <c r="L6" s="132"/>
      <c r="M6" s="138"/>
      <c r="N6" s="810"/>
      <c r="O6" s="812"/>
      <c r="P6" s="133"/>
      <c r="Q6" s="133"/>
      <c r="R6" s="134"/>
    </row>
    <row r="7" spans="1:18" ht="14.25" thickTop="1">
      <c r="L7" s="132"/>
      <c r="M7" s="139" t="s">
        <v>139</v>
      </c>
      <c r="N7" s="528">
        <v>6756.902</v>
      </c>
      <c r="O7" s="527">
        <v>7335.3450000000003</v>
      </c>
      <c r="P7" s="133"/>
      <c r="Q7" s="133"/>
      <c r="R7" s="134"/>
    </row>
    <row r="8" spans="1:18">
      <c r="L8" s="132"/>
      <c r="M8" s="139" t="s">
        <v>140</v>
      </c>
      <c r="N8" s="512">
        <v>321.62299999999999</v>
      </c>
      <c r="O8" s="144">
        <v>362.82799999999997</v>
      </c>
      <c r="P8" s="133"/>
      <c r="Q8" s="133"/>
      <c r="R8" s="134"/>
    </row>
    <row r="9" spans="1:18">
      <c r="L9" s="132"/>
      <c r="M9" s="139" t="s">
        <v>141</v>
      </c>
      <c r="N9" s="512">
        <v>26386.148000000001</v>
      </c>
      <c r="O9" s="144">
        <v>28022.168000000001</v>
      </c>
      <c r="P9" s="133"/>
      <c r="Q9" s="133"/>
      <c r="R9" s="134"/>
    </row>
    <row r="10" spans="1:18">
      <c r="L10" s="132"/>
      <c r="M10" s="142" t="s">
        <v>142</v>
      </c>
      <c r="N10" s="512">
        <v>4392.5259999999998</v>
      </c>
      <c r="O10" s="144">
        <v>4668.4290000000001</v>
      </c>
      <c r="P10" s="133"/>
      <c r="Q10" s="133"/>
      <c r="R10" s="134"/>
    </row>
    <row r="11" spans="1:18">
      <c r="L11" s="132"/>
      <c r="M11" s="142" t="s">
        <v>144</v>
      </c>
      <c r="N11" s="512">
        <v>279.49099999999999</v>
      </c>
      <c r="O11" s="144">
        <v>321.733</v>
      </c>
      <c r="P11" s="133"/>
      <c r="Q11" s="133"/>
      <c r="R11" s="134"/>
    </row>
    <row r="12" spans="1:18">
      <c r="L12" s="132"/>
      <c r="M12" s="142" t="s">
        <v>145</v>
      </c>
      <c r="N12" s="512">
        <v>19718.582999999999</v>
      </c>
      <c r="O12" s="144">
        <v>21253.837</v>
      </c>
      <c r="P12" s="133"/>
      <c r="Q12" s="133"/>
      <c r="R12" s="134"/>
    </row>
    <row r="13" spans="1:18">
      <c r="L13" s="132"/>
      <c r="M13" s="142" t="s">
        <v>146</v>
      </c>
      <c r="N13" s="512">
        <v>11.686</v>
      </c>
      <c r="O13" s="144">
        <v>16.148</v>
      </c>
      <c r="P13" s="133"/>
      <c r="Q13" s="133"/>
      <c r="R13" s="134"/>
    </row>
    <row r="14" spans="1:18">
      <c r="L14" s="132"/>
      <c r="M14" s="142" t="s">
        <v>147</v>
      </c>
      <c r="N14" s="512">
        <v>0</v>
      </c>
      <c r="O14" s="144">
        <v>0.04</v>
      </c>
      <c r="P14" s="133"/>
      <c r="Q14" s="133"/>
      <c r="R14" s="134"/>
    </row>
    <row r="15" spans="1:18">
      <c r="L15" s="132"/>
      <c r="M15" s="142" t="s">
        <v>148</v>
      </c>
      <c r="N15" s="512">
        <v>31.626999999999999</v>
      </c>
      <c r="O15" s="144">
        <v>33.756999999999998</v>
      </c>
      <c r="P15" s="133"/>
      <c r="Q15" s="133"/>
      <c r="R15" s="134"/>
    </row>
    <row r="16" spans="1:18">
      <c r="L16" s="132"/>
      <c r="M16" s="142" t="s">
        <v>149</v>
      </c>
      <c r="N16" s="512">
        <v>237.017</v>
      </c>
      <c r="O16" s="144">
        <v>327.36099999999999</v>
      </c>
      <c r="P16" s="133"/>
      <c r="Q16" s="133"/>
      <c r="R16" s="134"/>
    </row>
    <row r="17" spans="2:28">
      <c r="L17" s="132"/>
      <c r="M17" s="142" t="s">
        <v>150</v>
      </c>
      <c r="N17" s="512">
        <v>12.502000000000001</v>
      </c>
      <c r="O17" s="144">
        <v>9.11</v>
      </c>
      <c r="P17" s="133"/>
      <c r="Q17" s="133"/>
      <c r="R17" s="134"/>
    </row>
    <row r="18" spans="2:28">
      <c r="L18" s="132"/>
      <c r="M18" s="142" t="s">
        <v>151</v>
      </c>
      <c r="N18" s="512">
        <v>478.18700000000001</v>
      </c>
      <c r="O18" s="144">
        <v>589.83900000000006</v>
      </c>
      <c r="P18" s="133"/>
      <c r="Q18" s="133"/>
      <c r="R18" s="134"/>
    </row>
    <row r="19" spans="2:28">
      <c r="L19" s="132"/>
      <c r="M19" s="142" t="s">
        <v>152</v>
      </c>
      <c r="N19" s="512">
        <v>1850.847</v>
      </c>
      <c r="O19" s="144">
        <v>2051.5540000000001</v>
      </c>
      <c r="P19" s="133"/>
      <c r="Q19" s="133"/>
      <c r="R19" s="134"/>
    </row>
    <row r="20" spans="2:28">
      <c r="L20" s="132"/>
      <c r="M20" s="368" t="s">
        <v>153</v>
      </c>
      <c r="N20" s="512">
        <v>20.978000000000002</v>
      </c>
      <c r="O20" s="144">
        <v>23.094000000000001</v>
      </c>
      <c r="P20" s="133"/>
      <c r="Q20" s="133"/>
      <c r="R20" s="134"/>
    </row>
    <row r="21" spans="2:28">
      <c r="L21" s="132"/>
      <c r="M21" s="368" t="s">
        <v>154</v>
      </c>
      <c r="N21" s="512">
        <v>5804.0559999999996</v>
      </c>
      <c r="O21" s="144">
        <v>5700.3670000000002</v>
      </c>
      <c r="P21" s="133"/>
      <c r="Q21" s="133"/>
      <c r="R21" s="134"/>
    </row>
    <row r="22" spans="2:28">
      <c r="L22" s="132"/>
      <c r="M22" s="368" t="s">
        <v>155</v>
      </c>
      <c r="N22" s="512">
        <v>264.82600000000002</v>
      </c>
      <c r="O22" s="144">
        <v>271.85300000000001</v>
      </c>
      <c r="P22" s="133"/>
      <c r="Q22" s="133"/>
      <c r="R22" s="134"/>
    </row>
    <row r="23" spans="2:28">
      <c r="L23" s="132"/>
      <c r="M23" s="368" t="s">
        <v>156</v>
      </c>
      <c r="N23" s="512">
        <v>8.6519999999999992</v>
      </c>
      <c r="O23" s="144">
        <v>8.8510000000000009</v>
      </c>
      <c r="P23" s="133"/>
      <c r="Q23" s="133"/>
      <c r="R23" s="134"/>
    </row>
    <row r="24" spans="2:28" ht="14.25" thickBot="1">
      <c r="L24" s="132"/>
      <c r="M24" s="145" t="s">
        <v>157</v>
      </c>
      <c r="N24" s="529">
        <v>353.69499999999999</v>
      </c>
      <c r="O24" s="147">
        <v>444.36799999999999</v>
      </c>
      <c r="P24" s="133"/>
      <c r="Q24" s="133"/>
      <c r="R24" s="134"/>
    </row>
    <row r="25" spans="2:28">
      <c r="L25" s="132"/>
      <c r="M25" s="133"/>
      <c r="N25" s="133"/>
      <c r="O25" s="133"/>
      <c r="P25" s="133"/>
      <c r="Q25" s="133"/>
      <c r="R25" s="134"/>
    </row>
    <row r="26" spans="2:28" ht="14.25" thickBot="1">
      <c r="L26" s="132"/>
      <c r="M26" s="148" t="s">
        <v>111</v>
      </c>
      <c r="N26" s="149"/>
      <c r="O26" s="150"/>
      <c r="P26" s="178" t="s">
        <v>120</v>
      </c>
      <c r="Q26" s="133"/>
      <c r="R26" s="134"/>
    </row>
    <row r="27" spans="2:28">
      <c r="L27" s="132"/>
      <c r="M27" s="137"/>
      <c r="N27" s="809" t="str">
        <f>N5</f>
        <v>令和6年度審査分</v>
      </c>
      <c r="O27" s="813" t="str">
        <f>O5</f>
        <v>令和7年度審査分</v>
      </c>
      <c r="P27" s="807" t="s">
        <v>113</v>
      </c>
      <c r="Q27" s="152"/>
      <c r="R27" s="134"/>
    </row>
    <row r="28" spans="2:28" ht="14.25" thickBot="1">
      <c r="B28" s="167"/>
      <c r="C28" s="167"/>
      <c r="L28" s="132"/>
      <c r="M28" s="138"/>
      <c r="N28" s="810"/>
      <c r="O28" s="814"/>
      <c r="P28" s="808"/>
      <c r="Q28" s="133"/>
      <c r="R28" s="134"/>
      <c r="AB28" s="485"/>
    </row>
    <row r="29" spans="2:28" ht="14.25" thickTop="1">
      <c r="L29" s="132"/>
      <c r="M29" s="139" t="s">
        <v>110</v>
      </c>
      <c r="N29" s="153">
        <v>0</v>
      </c>
      <c r="O29" s="154">
        <v>0</v>
      </c>
      <c r="P29" s="483" t="s">
        <v>18</v>
      </c>
      <c r="Q29" s="152"/>
      <c r="R29" s="134"/>
    </row>
    <row r="30" spans="2:28">
      <c r="L30" s="132"/>
      <c r="M30" s="142" t="s">
        <v>110</v>
      </c>
      <c r="N30" s="521">
        <v>33.464673000000005</v>
      </c>
      <c r="O30" s="156">
        <v>35.720340999999998</v>
      </c>
      <c r="P30" s="516">
        <v>6.7404453645789175</v>
      </c>
      <c r="Q30" s="157"/>
      <c r="R30" s="134"/>
    </row>
    <row r="31" spans="2:28">
      <c r="L31" s="132"/>
      <c r="M31" s="142" t="s">
        <v>142</v>
      </c>
      <c r="N31" s="521">
        <v>4.3925260000000002</v>
      </c>
      <c r="O31" s="156">
        <v>4.6684289999999997</v>
      </c>
      <c r="P31" s="516">
        <v>6.2811921887314952</v>
      </c>
      <c r="Q31" s="157"/>
      <c r="R31" s="134"/>
    </row>
    <row r="32" spans="2:28">
      <c r="L32" s="132"/>
      <c r="M32" s="142" t="s">
        <v>144</v>
      </c>
      <c r="N32" s="521">
        <v>0.27949099999999999</v>
      </c>
      <c r="O32" s="156">
        <v>0.32173299999999999</v>
      </c>
      <c r="P32" s="516">
        <v>15.113903488842226</v>
      </c>
      <c r="Q32" s="157"/>
      <c r="R32" s="134"/>
    </row>
    <row r="33" spans="12:18" ht="13.5" customHeight="1">
      <c r="L33" s="132"/>
      <c r="M33" s="142" t="s">
        <v>145</v>
      </c>
      <c r="N33" s="521">
        <v>19.718582999999999</v>
      </c>
      <c r="O33" s="156">
        <v>21.253837000000001</v>
      </c>
      <c r="P33" s="516">
        <v>7.7858231496654753</v>
      </c>
      <c r="Q33" s="157"/>
      <c r="R33" s="134"/>
    </row>
    <row r="34" spans="12:18">
      <c r="L34" s="132"/>
      <c r="M34" s="142" t="s">
        <v>149</v>
      </c>
      <c r="N34" s="522">
        <v>0.23701700000000001</v>
      </c>
      <c r="O34" s="156">
        <v>0.32736100000000001</v>
      </c>
      <c r="P34" s="516">
        <v>38.117097085863037</v>
      </c>
      <c r="Q34" s="157"/>
      <c r="R34" s="134"/>
    </row>
    <row r="35" spans="12:18">
      <c r="L35" s="132"/>
      <c r="M35" s="142" t="s">
        <v>150</v>
      </c>
      <c r="N35" s="522">
        <v>1.2502000000000001E-2</v>
      </c>
      <c r="O35" s="156">
        <v>9.11E-3</v>
      </c>
      <c r="P35" s="516">
        <v>-27.131658934570481</v>
      </c>
      <c r="Q35" s="157"/>
      <c r="R35" s="134"/>
    </row>
    <row r="36" spans="12:18">
      <c r="L36" s="132"/>
      <c r="M36" s="142" t="s">
        <v>151</v>
      </c>
      <c r="N36" s="522">
        <v>0.47818700000000003</v>
      </c>
      <c r="O36" s="156">
        <v>0.589839</v>
      </c>
      <c r="P36" s="516">
        <v>23.349024544791035</v>
      </c>
      <c r="Q36" s="157"/>
      <c r="R36" s="134"/>
    </row>
    <row r="37" spans="12:18">
      <c r="L37" s="132"/>
      <c r="M37" s="142" t="s">
        <v>152</v>
      </c>
      <c r="N37" s="522">
        <v>1.8508469999999999</v>
      </c>
      <c r="O37" s="156">
        <v>2.0515539999999999</v>
      </c>
      <c r="P37" s="516">
        <v>10.844062205033694</v>
      </c>
      <c r="Q37" s="157"/>
      <c r="R37" s="134"/>
    </row>
    <row r="38" spans="12:18">
      <c r="L38" s="132"/>
      <c r="M38" s="368" t="s">
        <v>153</v>
      </c>
      <c r="N38" s="522">
        <v>2.0978E-2</v>
      </c>
      <c r="O38" s="156">
        <v>2.3094E-2</v>
      </c>
      <c r="P38" s="516">
        <v>10.086757555534362</v>
      </c>
      <c r="Q38" s="157"/>
      <c r="R38" s="134"/>
    </row>
    <row r="39" spans="12:18">
      <c r="L39" s="132"/>
      <c r="M39" s="368" t="s">
        <v>154</v>
      </c>
      <c r="N39" s="522">
        <v>5.8040559999999992</v>
      </c>
      <c r="O39" s="156">
        <v>5.700367</v>
      </c>
      <c r="P39" s="516">
        <v>-1.7864920669269821</v>
      </c>
      <c r="Q39" s="157"/>
      <c r="R39" s="134"/>
    </row>
    <row r="40" spans="12:18">
      <c r="L40" s="132"/>
      <c r="M40" s="368" t="s">
        <v>155</v>
      </c>
      <c r="N40" s="518">
        <v>0.27651199999999998</v>
      </c>
      <c r="O40" s="156">
        <v>0.28800100000000001</v>
      </c>
      <c r="P40" s="516">
        <v>4.1549733827103381</v>
      </c>
      <c r="Q40" s="157"/>
      <c r="R40" s="134"/>
    </row>
    <row r="41" spans="12:18">
      <c r="L41" s="132"/>
      <c r="M41" s="368" t="s">
        <v>156</v>
      </c>
      <c r="N41" s="518">
        <v>8.652E-3</v>
      </c>
      <c r="O41" s="156">
        <v>8.8909999999999996E-3</v>
      </c>
      <c r="P41" s="516">
        <v>2.7623670827554321</v>
      </c>
      <c r="Q41" s="157"/>
      <c r="R41" s="134"/>
    </row>
    <row r="42" spans="12:18" ht="14.25" thickBot="1">
      <c r="L42" s="132"/>
      <c r="M42" s="145" t="s">
        <v>157</v>
      </c>
      <c r="N42" s="519">
        <v>0.385322</v>
      </c>
      <c r="O42" s="159">
        <v>0.47812500000000002</v>
      </c>
      <c r="P42" s="517">
        <v>24.084531897996996</v>
      </c>
      <c r="Q42" s="157"/>
      <c r="R42" s="134"/>
    </row>
    <row r="43" spans="12:18">
      <c r="L43" s="132"/>
      <c r="M43" s="133"/>
      <c r="N43" s="133"/>
      <c r="O43" s="133"/>
      <c r="P43" s="133"/>
      <c r="Q43" s="133"/>
      <c r="R43" s="134"/>
    </row>
    <row r="44" spans="12:18" ht="14.25" thickBot="1">
      <c r="L44" s="132"/>
      <c r="M44" s="148" t="s">
        <v>114</v>
      </c>
      <c r="N44" s="133"/>
      <c r="O44" s="133"/>
      <c r="P44" s="133"/>
      <c r="Q44" s="133"/>
      <c r="R44" s="134"/>
    </row>
    <row r="45" spans="12:18" ht="14.25" thickBot="1">
      <c r="L45" s="132"/>
      <c r="M45" s="160"/>
      <c r="N45" s="161" t="str">
        <f>N5</f>
        <v>令和6年度審査分</v>
      </c>
      <c r="O45" s="162"/>
      <c r="P45" s="163" t="str">
        <f>O5</f>
        <v>令和7年度審査分</v>
      </c>
      <c r="Q45" s="437"/>
      <c r="R45" s="134"/>
    </row>
    <row r="46" spans="12:18" ht="14.25" thickTop="1">
      <c r="L46" s="132"/>
      <c r="M46" s="179" t="s">
        <v>110</v>
      </c>
      <c r="N46" s="524" t="s">
        <v>291</v>
      </c>
      <c r="O46" s="165"/>
      <c r="P46" s="525" t="s">
        <v>292</v>
      </c>
      <c r="Q46" s="438"/>
      <c r="R46" s="134"/>
    </row>
    <row r="47" spans="12:18">
      <c r="L47" s="132"/>
      <c r="M47" s="142" t="s">
        <v>142</v>
      </c>
      <c r="N47" s="166" t="s">
        <v>293</v>
      </c>
      <c r="O47" s="143"/>
      <c r="P47" s="526" t="s">
        <v>294</v>
      </c>
      <c r="Q47" s="384"/>
      <c r="R47" s="134"/>
    </row>
    <row r="48" spans="12:18">
      <c r="L48" s="132"/>
      <c r="M48" s="142" t="s">
        <v>144</v>
      </c>
      <c r="N48" s="166" t="s">
        <v>295</v>
      </c>
      <c r="O48" s="143"/>
      <c r="P48" s="526" t="s">
        <v>296</v>
      </c>
      <c r="Q48" s="384"/>
      <c r="R48" s="134"/>
    </row>
    <row r="49" spans="1:18">
      <c r="L49" s="132"/>
      <c r="M49" s="142" t="s">
        <v>145</v>
      </c>
      <c r="N49" s="166" t="s">
        <v>297</v>
      </c>
      <c r="O49" s="143"/>
      <c r="P49" s="526" t="s">
        <v>298</v>
      </c>
      <c r="Q49" s="384"/>
      <c r="R49" s="134"/>
    </row>
    <row r="50" spans="1:18">
      <c r="L50" s="132"/>
      <c r="M50" s="142" t="s">
        <v>149</v>
      </c>
      <c r="N50" s="166" t="s">
        <v>299</v>
      </c>
      <c r="O50" s="143"/>
      <c r="P50" s="526" t="s">
        <v>300</v>
      </c>
      <c r="Q50" s="384"/>
      <c r="R50" s="134"/>
    </row>
    <row r="51" spans="1:18">
      <c r="L51" s="132"/>
      <c r="M51" s="142" t="s">
        <v>150</v>
      </c>
      <c r="N51" s="166" t="s">
        <v>301</v>
      </c>
      <c r="O51" s="143"/>
      <c r="P51" s="526" t="s">
        <v>302</v>
      </c>
      <c r="Q51" s="384"/>
      <c r="R51" s="134"/>
    </row>
    <row r="52" spans="1:18">
      <c r="L52" s="132"/>
      <c r="M52" s="142" t="s">
        <v>151</v>
      </c>
      <c r="N52" s="166" t="s">
        <v>303</v>
      </c>
      <c r="O52" s="143"/>
      <c r="P52" s="526" t="s">
        <v>304</v>
      </c>
      <c r="Q52" s="384"/>
      <c r="R52" s="134"/>
    </row>
    <row r="53" spans="1:18">
      <c r="L53" s="132"/>
      <c r="M53" s="142" t="s">
        <v>152</v>
      </c>
      <c r="N53" s="166" t="s">
        <v>305</v>
      </c>
      <c r="O53" s="143"/>
      <c r="P53" s="526" t="s">
        <v>306</v>
      </c>
      <c r="Q53" s="384"/>
      <c r="R53" s="134"/>
    </row>
    <row r="54" spans="1:18">
      <c r="L54" s="132"/>
      <c r="M54" s="368" t="s">
        <v>153</v>
      </c>
      <c r="N54" s="166" t="s">
        <v>307</v>
      </c>
      <c r="O54" s="369"/>
      <c r="P54" s="526" t="s">
        <v>308</v>
      </c>
      <c r="Q54" s="439"/>
      <c r="R54" s="134"/>
    </row>
    <row r="55" spans="1:18">
      <c r="L55" s="132"/>
      <c r="M55" s="368" t="s">
        <v>154</v>
      </c>
      <c r="N55" s="166" t="s">
        <v>309</v>
      </c>
      <c r="O55" s="369"/>
      <c r="P55" s="526" t="s">
        <v>310</v>
      </c>
      <c r="Q55" s="439"/>
      <c r="R55" s="134"/>
    </row>
    <row r="56" spans="1:18">
      <c r="L56" s="132"/>
      <c r="M56" s="368" t="s">
        <v>155</v>
      </c>
      <c r="N56" s="166" t="s">
        <v>311</v>
      </c>
      <c r="O56" s="369"/>
      <c r="P56" s="526" t="s">
        <v>312</v>
      </c>
      <c r="Q56" s="439"/>
      <c r="R56" s="134"/>
    </row>
    <row r="57" spans="1:18">
      <c r="L57" s="132"/>
      <c r="M57" s="368" t="s">
        <v>156</v>
      </c>
      <c r="N57" s="166" t="s">
        <v>313</v>
      </c>
      <c r="O57" s="369"/>
      <c r="P57" s="526" t="s">
        <v>314</v>
      </c>
      <c r="Q57" s="439"/>
      <c r="R57" s="134"/>
    </row>
    <row r="58" spans="1:18" ht="14.25" thickBot="1">
      <c r="L58" s="132"/>
      <c r="M58" s="145" t="s">
        <v>157</v>
      </c>
      <c r="N58" s="168" t="s">
        <v>315</v>
      </c>
      <c r="O58" s="146"/>
      <c r="P58" s="520" t="s">
        <v>316</v>
      </c>
      <c r="Q58" s="440"/>
      <c r="R58" s="134"/>
    </row>
    <row r="59" spans="1:18">
      <c r="L59" s="132"/>
      <c r="M59" s="133"/>
      <c r="N59" s="133"/>
      <c r="O59" s="133"/>
      <c r="P59" s="133"/>
      <c r="Q59" s="133"/>
      <c r="R59" s="134"/>
    </row>
    <row r="60" spans="1:18" ht="14.25" thickBot="1">
      <c r="A60" s="176" t="s">
        <v>116</v>
      </c>
      <c r="B60" s="177" t="s">
        <v>211</v>
      </c>
      <c r="L60" s="132"/>
      <c r="M60" s="148" t="s">
        <v>115</v>
      </c>
      <c r="N60" s="133"/>
      <c r="O60" s="133"/>
      <c r="P60" s="133"/>
      <c r="Q60" s="133"/>
      <c r="R60" s="134"/>
    </row>
    <row r="61" spans="1:18" ht="14.25" thickBot="1">
      <c r="A61" s="176" t="s">
        <v>117</v>
      </c>
      <c r="B61" s="177" t="s">
        <v>118</v>
      </c>
      <c r="L61" s="132"/>
      <c r="M61" s="169" t="str">
        <f>N5</f>
        <v>令和6年度審査分</v>
      </c>
      <c r="N61" s="170"/>
      <c r="O61" s="171" t="str">
        <f>O5</f>
        <v>令和7年度審査分</v>
      </c>
      <c r="P61" s="172"/>
      <c r="Q61" s="149"/>
      <c r="R61" s="134"/>
    </row>
    <row r="62" spans="1:18" ht="14.25" thickBot="1">
      <c r="L62" s="173"/>
      <c r="M62" s="174"/>
      <c r="N62" s="174"/>
      <c r="O62" s="174"/>
      <c r="P62" s="174"/>
      <c r="Q62" s="174"/>
      <c r="R62" s="175"/>
    </row>
  </sheetData>
  <mergeCells count="5">
    <mergeCell ref="N5:N6"/>
    <mergeCell ref="O5:O6"/>
    <mergeCell ref="N27:N28"/>
    <mergeCell ref="O27:O28"/>
    <mergeCell ref="P27:P28"/>
  </mergeCells>
  <phoneticPr fontId="2"/>
  <pageMargins left="0.59055118110236227" right="0.39370078740157483" top="0.39370078740157483" bottom="0.39370078740157483" header="0.19685039370078741" footer="0.31496062992125984"/>
  <pageSetup paperSize="9" firstPageNumber="11" orientation="portrait" useFirstPageNumber="1" r:id="rId1"/>
  <headerFooter alignWithMargins="0">
    <oddFooter>&amp;C&amp;10－&amp;P－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5B032FDB2C43C4BA1E4C83FC1E18A3B" ma:contentTypeVersion="18" ma:contentTypeDescription="新しいドキュメントを作成します。" ma:contentTypeScope="" ma:versionID="8660d126ec91bd934386896c7ca8c63b">
  <xsd:schema xmlns:xsd="http://www.w3.org/2001/XMLSchema" xmlns:xs="http://www.w3.org/2001/XMLSchema" xmlns:p="http://schemas.microsoft.com/office/2006/metadata/properties" xmlns:ns2="8558deb4-5f77-4441-a51d-a2fe795943eb" xmlns:ns3="2695a0cb-42b0-493e-b6df-4baa1a2be24c" targetNamespace="http://schemas.microsoft.com/office/2006/metadata/properties" ma:root="true" ma:fieldsID="449093f5e479fcdd670d15650eef04a0" ns2:_="" ns3:_="">
    <xsd:import namespace="8558deb4-5f77-4441-a51d-a2fe795943eb"/>
    <xsd:import namespace="2695a0cb-42b0-493e-b6df-4baa1a2be24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58deb4-5f77-4441-a51d-a2fe795943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8a5ce24b-1daf-44ae-8d22-d8bcdfc94638"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95a0cb-42b0-493e-b6df-4baa1a2be24c" elementFormDefault="qualified">
    <xsd:import namespace="http://schemas.microsoft.com/office/2006/documentManagement/types"/>
    <xsd:import namespace="http://schemas.microsoft.com/office/infopath/2007/PartnerControls"/>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ba237c50-4e15-430a-9909-292027437525}" ma:internalName="TaxCatchAll" ma:showField="CatchAllData" ma:web="2695a0cb-42b0-493e-b6df-4baa1a2be24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58deb4-5f77-4441-a51d-a2fe795943eb">
      <Terms xmlns="http://schemas.microsoft.com/office/infopath/2007/PartnerControls"/>
    </lcf76f155ced4ddcb4097134ff3c332f>
    <TaxCatchAll xmlns="2695a0cb-42b0-493e-b6df-4baa1a2be24c" xsi:nil="true"/>
  </documentManagement>
</p:properties>
</file>

<file path=customXml/itemProps1.xml><?xml version="1.0" encoding="utf-8"?>
<ds:datastoreItem xmlns:ds="http://schemas.openxmlformats.org/officeDocument/2006/customXml" ds:itemID="{DF485C36-2CF5-4008-BDE6-299C54C677FE}"/>
</file>

<file path=customXml/itemProps2.xml><?xml version="1.0" encoding="utf-8"?>
<ds:datastoreItem xmlns:ds="http://schemas.openxmlformats.org/officeDocument/2006/customXml" ds:itemID="{151E8963-A6AE-40A7-96C2-AF240FA8715E}"/>
</file>

<file path=customXml/itemProps3.xml><?xml version="1.0" encoding="utf-8"?>
<ds:datastoreItem xmlns:ds="http://schemas.openxmlformats.org/officeDocument/2006/customXml" ds:itemID="{A4D73D41-AA73-49A2-94D8-CB9E693E210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11</vt:i4>
      </vt:variant>
    </vt:vector>
  </HeadingPairs>
  <TitlesOfParts>
    <vt:vector size="22" baseType="lpstr">
      <vt:lpstr>表紙</vt:lpstr>
      <vt:lpstr>①総括</vt:lpstr>
      <vt:lpstr>②件数</vt:lpstr>
      <vt:lpstr>③件数前年比</vt:lpstr>
      <vt:lpstr>④点数</vt:lpstr>
      <vt:lpstr>⑤点数前年比</vt:lpstr>
      <vt:lpstr>⑥特審</vt:lpstr>
      <vt:lpstr>⑦査定件</vt:lpstr>
      <vt:lpstr>⑧査定点</vt:lpstr>
      <vt:lpstr>⑨再審件</vt:lpstr>
      <vt:lpstr>⑩再審点</vt:lpstr>
      <vt:lpstr>①総括!Print_Area</vt:lpstr>
      <vt:lpstr>②件数!Print_Area</vt:lpstr>
      <vt:lpstr>③件数前年比!Print_Area</vt:lpstr>
      <vt:lpstr>④点数!Print_Area</vt:lpstr>
      <vt:lpstr>⑤点数前年比!Print_Area</vt:lpstr>
      <vt:lpstr>⑥特審!Print_Area</vt:lpstr>
      <vt:lpstr>⑦査定件!Print_Area</vt:lpstr>
      <vt:lpstr>⑧査定点!Print_Area</vt:lpstr>
      <vt:lpstr>⑨再審件!Print_Area</vt:lpstr>
      <vt:lpstr>⑩再審点!Print_Area</vt:lpstr>
      <vt:lpstr>表紙!Print_Area</vt:lpstr>
    </vt:vector>
  </TitlesOfParts>
  <Company>社会保険診療報酬支払基金</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kikin</dc:creator>
  <cp:lastModifiedBy>社会保険診療報酬支払基金</cp:lastModifiedBy>
  <cp:lastPrinted>2020-04-07T01:15:24Z</cp:lastPrinted>
  <dcterms:created xsi:type="dcterms:W3CDTF">2005-07-22T00:33:45Z</dcterms:created>
  <dcterms:modified xsi:type="dcterms:W3CDTF">2026-06-10T01:29:36Z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0x01010085B032FDB2C43C4BA1E4C83FC1E18A3B</vt:lpwstr>
  </property>
</Properties>
</file>