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chart4.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worksheets/sheet1.xml" ContentType="application/vnd.openxmlformats-officedocument.spreadsheetml.worksheet+xml"/>
  <Override PartName="/xl/drawings/drawing3.xml" ContentType="application/vnd.openxmlformats-officedocument.drawing+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9.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charts/chart1.xml" ContentType="application/vnd.openxmlformats-officedocument.drawingml.chart+xml"/>
  <Override PartName="/xl/worksheets/sheet6.xml" ContentType="application/vnd.openxmlformats-officedocument.spreadsheetml.workshee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8"/>
  <workbookPr updateLinks="always" codeName="ThisWorkbook"/>
  <mc:AlternateContent xmlns:mc="http://schemas.openxmlformats.org/markup-compatibility/2006">
    <mc:Choice Requires="x15">
      <x15ac:absPath xmlns:x15ac="http://schemas.microsoft.com/office/spreadsheetml/2010/11/ac" url="\\nfsv480003\04_分析評価部\01_分析評価課\01_統計管理係\02_定例業務_月次\理事会資料作成\本紙資料・別添資料・参考資料\支払基金における審査状況\支払基金における審査状況（令和08年05月審査分）\"/>
    </mc:Choice>
  </mc:AlternateContent>
  <xr:revisionPtr revIDLastSave="0" documentId="13_ncr:1_{D184C688-80F5-4F0F-B471-F180AC0DCB21}" xr6:coauthVersionLast="36" xr6:coauthVersionMax="36" xr10:uidLastSave="{00000000-0000-0000-0000-000000000000}"/>
  <bookViews>
    <workbookView xWindow="-15" yWindow="3975" windowWidth="19170" windowHeight="3990" tabRatio="824" xr2:uid="{00000000-000D-0000-FFFF-FFFF00000000}"/>
  </bookViews>
  <sheets>
    <sheet name="表紙" sheetId="90" r:id="rId1"/>
    <sheet name="①総括" sheetId="91" r:id="rId2"/>
    <sheet name="②件数" sheetId="92" r:id="rId3"/>
    <sheet name="③件数前年比" sheetId="93" r:id="rId4"/>
    <sheet name="④点数" sheetId="94" r:id="rId5"/>
    <sheet name="⑤点数前年比" sheetId="95" r:id="rId6"/>
    <sheet name="⑥特審" sheetId="100" r:id="rId7"/>
    <sheet name="⑦査定件" sheetId="96" r:id="rId8"/>
    <sheet name="⑧査定点" sheetId="97" r:id="rId9"/>
    <sheet name="⑨再審件" sheetId="98" r:id="rId10"/>
    <sheet name="⑩再審点" sheetId="99" r:id="rId11"/>
  </sheets>
  <definedNames>
    <definedName name="_1突合点検_単月_件数">#REF!</definedName>
    <definedName name="_2突合点検_単月_件数_対比">#REF!</definedName>
    <definedName name="_3突合点検_単月_点数">#REF!</definedName>
    <definedName name="_4突合点検_単月_点数_対比">#REF!</definedName>
    <definedName name="_xlnm._FilterDatabase" localSheetId="7" hidden="1">⑦査定件!$A$1</definedName>
    <definedName name="_xlnm._FilterDatabase" localSheetId="9" hidden="1">⑨再審件!$A$1</definedName>
    <definedName name="a" localSheetId="1" hidden="1">{"'確定金額'!$A$3:$E$37"}</definedName>
    <definedName name="a" localSheetId="2" hidden="1">{"'確定金額'!$A$3:$E$37"}</definedName>
    <definedName name="a" localSheetId="3" hidden="1">{"'確定金額'!$A$3:$E$37"}</definedName>
    <definedName name="a" localSheetId="4" hidden="1">{"'確定金額'!$A$3:$E$37"}</definedName>
    <definedName name="a" localSheetId="5" hidden="1">{"'確定金額'!$A$3:$E$37"}</definedName>
    <definedName name="a" localSheetId="6" hidden="1">{"'確定金額'!$A$3:$E$37"}</definedName>
    <definedName name="a" localSheetId="0" hidden="1">{"'確定金額'!$A$3:$E$37"}</definedName>
    <definedName name="a" hidden="1">{"'確定金額'!$A$3:$E$37"}</definedName>
    <definedName name="HTML_CodePage" hidden="1">932</definedName>
    <definedName name="HTML_Control" localSheetId="1" hidden="1">{"'確定金額'!$A$3:$E$37"}</definedName>
    <definedName name="HTML_Control" localSheetId="2" hidden="1">{"'確定金額'!$A$3:$E$37"}</definedName>
    <definedName name="HTML_Control" localSheetId="3" hidden="1">{"'確定金額'!$A$3:$E$37"}</definedName>
    <definedName name="HTML_Control" localSheetId="4" hidden="1">{"'確定金額'!$A$3:$E$37"}</definedName>
    <definedName name="HTML_Control" localSheetId="5" hidden="1">{"'確定金額'!$A$3:$E$37"}</definedName>
    <definedName name="HTML_Control" localSheetId="6" hidden="1">{"'確定金額'!$A$3:$E$37"}</definedName>
    <definedName name="HTML_Control" localSheetId="0" hidden="1">{"'確定金額'!$A$3:$E$37"}</definedName>
    <definedName name="HTML_Control" hidden="1">{"'確定金額'!$A$3:$E$37"}</definedName>
    <definedName name="HTML_Description" hidden="1">""</definedName>
    <definedName name="HTML_Email" hidden="1">""</definedName>
    <definedName name="HTML_Header" hidden="1">""</definedName>
    <definedName name="HTML_LastUpdate" hidden="1">"98/11/20"</definedName>
    <definedName name="HTML_LineAfter" hidden="1">FALSE</definedName>
    <definedName name="HTML_LineBefore" hidden="1">FALSE</definedName>
    <definedName name="HTML_Name" hidden="1">"統計管理課"</definedName>
    <definedName name="HTML_OBDlg2" hidden="1">TRUE</definedName>
    <definedName name="HTML_OBDlg3" hidden="1">TRUE</definedName>
    <definedName name="HTML_OBDlg4" hidden="1">TRUE</definedName>
    <definedName name="HTML_OS" hidden="1">0</definedName>
    <definedName name="HTML_PathFile" hidden="1">"h:\統計管理課\1MyHTML.htm"</definedName>
    <definedName name="HTML_PathTemplate" hidden="1">"H:\統計管理課\MyHTML.htm"</definedName>
    <definedName name="HTML_Title" hidden="1">""</definedName>
    <definedName name="_xlnm.Print_Area" localSheetId="1">①総括!$A$1:$AE$75</definedName>
    <definedName name="_xlnm.Print_Area" localSheetId="2">②件数!$A$1:$AW$58</definedName>
    <definedName name="_xlnm.Print_Area" localSheetId="3">③件数前年比!$A$1:$Z$58</definedName>
    <definedName name="_xlnm.Print_Area" localSheetId="4">④点数!$A$1:$AI$58</definedName>
    <definedName name="_xlnm.Print_Area" localSheetId="5">⑤点数前年比!$A$1:$S$58</definedName>
    <definedName name="_xlnm.Print_Area" localSheetId="6">⑥特審!$A$1:$L$22</definedName>
    <definedName name="_xlnm.Print_Area" localSheetId="7">⑦査定件!$A$1:$J$61</definedName>
    <definedName name="_xlnm.Print_Area" localSheetId="8">⑧査定点!$A$1:$J$61</definedName>
    <definedName name="_xlnm.Print_Area" localSheetId="9">⑨再審件!$A$1:$J$61</definedName>
    <definedName name="_xlnm.Print_Area" localSheetId="10">⑩再審点!$A$1:$J$61</definedName>
    <definedName name="_xlnm.Print_Area" localSheetId="0">表紙!$A$1:$U$41</definedName>
    <definedName name="審査状況_単月46前請求">#REF!</definedName>
    <definedName name="審査状況_単月46前請求_対比">#REF!</definedName>
    <definedName name="審査状況_単月57前請求">#REF!</definedName>
    <definedName name="審査状況_単月57前請求_対比">#REF!</definedName>
    <definedName name="審査状況_単月件数">#REF!</definedName>
    <definedName name="審査状況_単月件数_対比">#REF!</definedName>
    <definedName name="審査状況_単月点数">#REF!</definedName>
    <definedName name="審査状況_単月点数_対比">#REF!</definedName>
    <definedName name="特審＿原審査">#REF!</definedName>
    <definedName name="特審＿再審査">#REF!</definedName>
    <definedName name="突合点検_単月件数">#REF!</definedName>
    <definedName name="突合点検_単月件数_対比">#REF!</definedName>
    <definedName name="突合点検_単月点数">#REF!</definedName>
    <definedName name="突合点検_単月点数_対比">#REF!</definedName>
    <definedName name="理事会管掌別_単月46前請求">#REF!</definedName>
    <definedName name="理事会管掌別_単月46前請求_対比">#REF!</definedName>
    <definedName name="理事会管掌別_単月57前請求">#REF!</definedName>
    <definedName name="理事会管掌別_単月57前請求_対比">#REF!</definedName>
    <definedName name="理事会管掌別_単月件数">#REF!</definedName>
    <definedName name="理事会管掌別_単月件数_対比">#REF!</definedName>
    <definedName name="理事会管掌別_単月点数">#REF!</definedName>
    <definedName name="理事会管掌別_単月点数_対比">#REF!</definedName>
    <definedName name="理事会支部別_単月46前請求">#REF!</definedName>
    <definedName name="理事会支部別_単月46前請求_対比">#REF!</definedName>
    <definedName name="理事会支部別_単月57前請求">#REF!</definedName>
    <definedName name="理事会支部別_単月57前請求_対比">#REF!</definedName>
    <definedName name="理事会支部別_単月件数">#REF!</definedName>
    <definedName name="理事会支部別_単月件数_対比">#REF!</definedName>
    <definedName name="理事会支部別_単月点数">#REF!</definedName>
    <definedName name="理事会支部別_単月点数_対比">#REF!</definedName>
  </definedNames>
  <calcPr calcId="191029"/>
</workbook>
</file>

<file path=xl/calcChain.xml><?xml version="1.0" encoding="utf-8"?>
<calcChain xmlns="http://schemas.openxmlformats.org/spreadsheetml/2006/main">
  <c r="L6" i="100" l="1"/>
  <c r="P45" i="98" l="1"/>
  <c r="P45" i="99"/>
  <c r="P45" i="97"/>
  <c r="O61" i="98"/>
  <c r="O61" i="99"/>
  <c r="O61" i="97"/>
  <c r="O27" i="98"/>
  <c r="O27" i="99"/>
  <c r="O27" i="97"/>
  <c r="M61" i="98"/>
  <c r="M61" i="99"/>
  <c r="M61" i="97"/>
  <c r="N45" i="98"/>
  <c r="N45" i="99"/>
  <c r="N45" i="97"/>
  <c r="N27" i="98"/>
  <c r="N27" i="99"/>
  <c r="N27" i="97"/>
  <c r="O61" i="96"/>
  <c r="P45" i="96"/>
  <c r="O27" i="96"/>
  <c r="M61" i="96"/>
  <c r="N45" i="96"/>
  <c r="N27" i="96"/>
</calcChain>
</file>

<file path=xl/sharedStrings.xml><?xml version="1.0" encoding="utf-8"?>
<sst xmlns="http://schemas.openxmlformats.org/spreadsheetml/2006/main" count="1595" uniqueCount="334">
  <si>
    <t>処理区分</t>
    <rPh sb="0" eb="2">
      <t>ショリ</t>
    </rPh>
    <rPh sb="2" eb="4">
      <t>クブン</t>
    </rPh>
    <phoneticPr fontId="2"/>
  </si>
  <si>
    <t>原審査</t>
    <rPh sb="0" eb="1">
      <t>ゲン</t>
    </rPh>
    <rPh sb="1" eb="3">
      <t>シンサ</t>
    </rPh>
    <phoneticPr fontId="2"/>
  </si>
  <si>
    <t>請求</t>
    <rPh sb="0" eb="2">
      <t>セイキュウ</t>
    </rPh>
    <phoneticPr fontId="2"/>
  </si>
  <si>
    <t>査定</t>
    <rPh sb="0" eb="2">
      <t>サテイ</t>
    </rPh>
    <phoneticPr fontId="2"/>
  </si>
  <si>
    <t>再審査</t>
    <rPh sb="0" eb="3">
      <t>サイシンサ</t>
    </rPh>
    <phoneticPr fontId="2"/>
  </si>
  <si>
    <t>保険者</t>
    <rPh sb="0" eb="3">
      <t>ホケンシャ</t>
    </rPh>
    <phoneticPr fontId="2"/>
  </si>
  <si>
    <t>原審どおり</t>
    <rPh sb="0" eb="2">
      <t>ゲンシン</t>
    </rPh>
    <phoneticPr fontId="2"/>
  </si>
  <si>
    <t>単月点検分</t>
    <rPh sb="0" eb="1">
      <t>タン</t>
    </rPh>
    <rPh sb="1" eb="2">
      <t>ゲツ</t>
    </rPh>
    <rPh sb="2" eb="4">
      <t>テンケン</t>
    </rPh>
    <rPh sb="4" eb="5">
      <t>ブン</t>
    </rPh>
    <phoneticPr fontId="2"/>
  </si>
  <si>
    <t>縦覧点検分</t>
    <rPh sb="0" eb="2">
      <t>ジュウラン</t>
    </rPh>
    <rPh sb="2" eb="4">
      <t>テンケン</t>
    </rPh>
    <rPh sb="4" eb="5">
      <t>ブン</t>
    </rPh>
    <phoneticPr fontId="2"/>
  </si>
  <si>
    <t>計</t>
    <rPh sb="0" eb="1">
      <t>ケイ</t>
    </rPh>
    <phoneticPr fontId="2"/>
  </si>
  <si>
    <t>医療機関</t>
    <rPh sb="0" eb="2">
      <t>イリョウ</t>
    </rPh>
    <rPh sb="2" eb="4">
      <t>キカン</t>
    </rPh>
    <phoneticPr fontId="2"/>
  </si>
  <si>
    <t>資格返戻</t>
    <rPh sb="0" eb="2">
      <t>シカク</t>
    </rPh>
    <rPh sb="2" eb="4">
      <t>ヘンレイ</t>
    </rPh>
    <phoneticPr fontId="2"/>
  </si>
  <si>
    <t>その他</t>
    <rPh sb="2" eb="3">
      <t>タ</t>
    </rPh>
    <phoneticPr fontId="2"/>
  </si>
  <si>
    <t>件数</t>
    <rPh sb="0" eb="2">
      <t>ケンスウ</t>
    </rPh>
    <phoneticPr fontId="2"/>
  </si>
  <si>
    <t>点数</t>
    <rPh sb="0" eb="2">
      <t>テンスウ</t>
    </rPh>
    <phoneticPr fontId="2"/>
  </si>
  <si>
    <t>（件）</t>
    <rPh sb="1" eb="2">
      <t>ケン</t>
    </rPh>
    <phoneticPr fontId="2"/>
  </si>
  <si>
    <t>（千点）</t>
    <rPh sb="1" eb="3">
      <t>センテン</t>
    </rPh>
    <phoneticPr fontId="2"/>
  </si>
  <si>
    <t>支払基金における審査状況（総括）</t>
    <rPh sb="0" eb="2">
      <t>シハライ</t>
    </rPh>
    <rPh sb="2" eb="4">
      <t>キキン</t>
    </rPh>
    <rPh sb="8" eb="10">
      <t>シンサ</t>
    </rPh>
    <rPh sb="10" eb="12">
      <t>ジョウキョウ</t>
    </rPh>
    <rPh sb="13" eb="15">
      <t>ソウカツ</t>
    </rPh>
    <phoneticPr fontId="2"/>
  </si>
  <si>
    <t>-</t>
    <phoneticPr fontId="2"/>
  </si>
  <si>
    <t>注</t>
    <rPh sb="0" eb="1">
      <t>チュウ</t>
    </rPh>
    <phoneticPr fontId="2"/>
  </si>
  <si>
    <t>審査返戻</t>
    <rPh sb="0" eb="2">
      <t>シンサ</t>
    </rPh>
    <rPh sb="2" eb="4">
      <t>ヘンレイ</t>
    </rPh>
    <phoneticPr fontId="2"/>
  </si>
  <si>
    <t>事務返戻</t>
    <rPh sb="0" eb="2">
      <t>ジム</t>
    </rPh>
    <rPh sb="2" eb="4">
      <t>ヘンレイ</t>
    </rPh>
    <phoneticPr fontId="2"/>
  </si>
  <si>
    <t>-</t>
  </si>
  <si>
    <t>（％）</t>
    <phoneticPr fontId="2"/>
  </si>
  <si>
    <t>資格返戻等</t>
    <rPh sb="0" eb="2">
      <t>シカク</t>
    </rPh>
    <rPh sb="2" eb="4">
      <t>ヘンレイ</t>
    </rPh>
    <rPh sb="4" eb="5">
      <t>トウ</t>
    </rPh>
    <phoneticPr fontId="2"/>
  </si>
  <si>
    <t>全管掌分</t>
    <rPh sb="0" eb="1">
      <t>ゼン</t>
    </rPh>
    <rPh sb="1" eb="3">
      <t>カンショウ</t>
    </rPh>
    <rPh sb="3" eb="4">
      <t>ブン</t>
    </rPh>
    <phoneticPr fontId="2"/>
  </si>
  <si>
    <t>船員保険分</t>
    <rPh sb="0" eb="2">
      <t>センイン</t>
    </rPh>
    <rPh sb="2" eb="4">
      <t>ホケン</t>
    </rPh>
    <rPh sb="4" eb="5">
      <t>ブン</t>
    </rPh>
    <phoneticPr fontId="2"/>
  </si>
  <si>
    <t>健保組合分</t>
    <rPh sb="0" eb="2">
      <t>ケンポ</t>
    </rPh>
    <rPh sb="2" eb="4">
      <t>クミアイ</t>
    </rPh>
    <rPh sb="4" eb="5">
      <t>ブン</t>
    </rPh>
    <phoneticPr fontId="2"/>
  </si>
  <si>
    <t>共済組合分</t>
    <rPh sb="0" eb="2">
      <t>キョウサイ</t>
    </rPh>
    <rPh sb="2" eb="4">
      <t>クミアイ</t>
    </rPh>
    <rPh sb="4" eb="5">
      <t>ブン</t>
    </rPh>
    <phoneticPr fontId="2"/>
  </si>
  <si>
    <t>査定・返戻等の合計（点数）</t>
    <rPh sb="0" eb="2">
      <t>サテイ</t>
    </rPh>
    <rPh sb="3" eb="5">
      <t>ヘンレイ</t>
    </rPh>
    <rPh sb="5" eb="6">
      <t>トウ</t>
    </rPh>
    <rPh sb="7" eb="9">
      <t>ゴウケイ</t>
    </rPh>
    <rPh sb="10" eb="12">
      <t>テンスウ</t>
    </rPh>
    <phoneticPr fontId="2"/>
  </si>
  <si>
    <t>保　険　者　等　の　申　出　に　よ　る　調　整</t>
    <rPh sb="0" eb="1">
      <t>タモツ</t>
    </rPh>
    <rPh sb="2" eb="3">
      <t>ケン</t>
    </rPh>
    <rPh sb="4" eb="5">
      <t>シャ</t>
    </rPh>
    <rPh sb="6" eb="7">
      <t>トウ</t>
    </rPh>
    <rPh sb="10" eb="11">
      <t>サル</t>
    </rPh>
    <rPh sb="12" eb="13">
      <t>デ</t>
    </rPh>
    <rPh sb="20" eb="21">
      <t>チョウ</t>
    </rPh>
    <rPh sb="22" eb="23">
      <t>タダシ</t>
    </rPh>
    <phoneticPr fontId="2"/>
  </si>
  <si>
    <t>用語の説明</t>
  </si>
  <si>
    <t>（原審査欄）</t>
  </si>
  <si>
    <t>（保険者等の申出による調整欄）</t>
  </si>
  <si>
    <t>支払基金における審査状況</t>
    <phoneticPr fontId="2"/>
  </si>
  <si>
    <t>支払基金における審査状況</t>
  </si>
  <si>
    <t>（件）</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</si>
  <si>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</si>
  <si>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</si>
  <si>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</si>
  <si>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</si>
  <si>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</si>
  <si>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</si>
  <si>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</si>
  <si>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</si>
  <si>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</si>
  <si>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</si>
  <si>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</si>
  <si>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</si>
  <si>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</si>
  <si>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</si>
  <si>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</si>
  <si>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</si>
  <si>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</si>
  <si>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</si>
  <si>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</si>
  <si>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</si>
  <si>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</si>
  <si>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</si>
  <si>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</si>
  <si>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</si>
  <si>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</si>
  <si>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</si>
  <si>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</si>
  <si>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</si>
  <si>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</si>
  <si>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</si>
  <si>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</si>
  <si>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</si>
  <si>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</si>
  <si>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</si>
  <si>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</si>
  <si>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</si>
  <si>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</si>
  <si>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</si>
  <si>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</si>
  <si>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</si>
  <si>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</si>
  <si>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</si>
  <si>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</si>
  <si>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</si>
  <si>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</si>
  <si>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</si>
  <si>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原審査</t>
    <rPh sb="0" eb="1">
      <t>ゲン</t>
    </rPh>
    <rPh sb="1" eb="3">
      <t>シンサ</t>
    </rPh>
    <phoneticPr fontId="19"/>
  </si>
  <si>
    <t>保　　険　　者　　等　　の　　申　　出　　に　　よ　　る　　調　　整</t>
    <rPh sb="0" eb="1">
      <t>タモツ</t>
    </rPh>
    <rPh sb="3" eb="4">
      <t>ケン</t>
    </rPh>
    <rPh sb="6" eb="7">
      <t>シャ</t>
    </rPh>
    <rPh sb="9" eb="10">
      <t>トウ</t>
    </rPh>
    <rPh sb="15" eb="16">
      <t>サル</t>
    </rPh>
    <rPh sb="18" eb="19">
      <t>デ</t>
    </rPh>
    <rPh sb="30" eb="31">
      <t>チョウ</t>
    </rPh>
    <rPh sb="33" eb="34">
      <t>タダシ</t>
    </rPh>
    <phoneticPr fontId="19"/>
  </si>
  <si>
    <t>請求</t>
    <rPh sb="0" eb="2">
      <t>セイキュウ</t>
    </rPh>
    <phoneticPr fontId="19"/>
  </si>
  <si>
    <t>査定</t>
    <rPh sb="0" eb="2">
      <t>サテイ</t>
    </rPh>
    <phoneticPr fontId="19"/>
  </si>
  <si>
    <t>再審査</t>
    <rPh sb="0" eb="3">
      <t>サイシンサ</t>
    </rPh>
    <phoneticPr fontId="19"/>
  </si>
  <si>
    <t>資格返戻等</t>
    <rPh sb="0" eb="2">
      <t>シカク</t>
    </rPh>
    <rPh sb="2" eb="4">
      <t>ヘンレイ</t>
    </rPh>
    <rPh sb="4" eb="5">
      <t>トウ</t>
    </rPh>
    <phoneticPr fontId="19"/>
  </si>
  <si>
    <t>保険者</t>
    <rPh sb="0" eb="3">
      <t>ホケンシャ</t>
    </rPh>
    <phoneticPr fontId="19"/>
  </si>
  <si>
    <t>医療機関</t>
    <rPh sb="0" eb="2">
      <t>イリョウ</t>
    </rPh>
    <rPh sb="2" eb="4">
      <t>キカン</t>
    </rPh>
    <phoneticPr fontId="19"/>
  </si>
  <si>
    <t>原審どおり</t>
    <rPh sb="0" eb="2">
      <t>ゲンシン</t>
    </rPh>
    <phoneticPr fontId="19"/>
  </si>
  <si>
    <t>審査返戻</t>
    <rPh sb="0" eb="2">
      <t>シンサ</t>
    </rPh>
    <rPh sb="2" eb="4">
      <t>ヘンレイ</t>
    </rPh>
    <phoneticPr fontId="19"/>
  </si>
  <si>
    <t>計</t>
    <rPh sb="0" eb="1">
      <t>ケイ</t>
    </rPh>
    <phoneticPr fontId="19"/>
  </si>
  <si>
    <t>資格返戻</t>
    <rPh sb="0" eb="2">
      <t>シカク</t>
    </rPh>
    <rPh sb="2" eb="4">
      <t>ヘンレイ</t>
    </rPh>
    <phoneticPr fontId="19"/>
  </si>
  <si>
    <t>事務返戻</t>
    <rPh sb="0" eb="2">
      <t>ジム</t>
    </rPh>
    <rPh sb="2" eb="4">
      <t>ヘンレイ</t>
    </rPh>
    <phoneticPr fontId="19"/>
  </si>
  <si>
    <t>その他</t>
    <rPh sb="2" eb="3">
      <t>タ</t>
    </rPh>
    <phoneticPr fontId="19"/>
  </si>
  <si>
    <t>単月点検分</t>
    <rPh sb="0" eb="1">
      <t>タン</t>
    </rPh>
    <rPh sb="1" eb="2">
      <t>ゲツ</t>
    </rPh>
    <rPh sb="2" eb="4">
      <t>テンケン</t>
    </rPh>
    <rPh sb="4" eb="5">
      <t>ブン</t>
    </rPh>
    <phoneticPr fontId="19"/>
  </si>
  <si>
    <t>縦覧点検分</t>
    <rPh sb="0" eb="2">
      <t>ジュウラン</t>
    </rPh>
    <rPh sb="2" eb="4">
      <t>テンケン</t>
    </rPh>
    <rPh sb="4" eb="5">
      <t>ブン</t>
    </rPh>
    <phoneticPr fontId="19"/>
  </si>
  <si>
    <t>全国計</t>
    <rPh sb="0" eb="2">
      <t>ゼンコク</t>
    </rPh>
    <rPh sb="2" eb="3">
      <t>ケイ</t>
    </rPh>
    <phoneticPr fontId="19"/>
  </si>
  <si>
    <t>北海道</t>
    <rPh sb="0" eb="3">
      <t>ホッカイドウ</t>
    </rPh>
    <phoneticPr fontId="19"/>
  </si>
  <si>
    <t>青森県</t>
    <rPh sb="0" eb="3">
      <t>アオモリケン</t>
    </rPh>
    <phoneticPr fontId="19"/>
  </si>
  <si>
    <t>沖縄県</t>
    <rPh sb="0" eb="3">
      <t>オキナワケン</t>
    </rPh>
    <phoneticPr fontId="19"/>
  </si>
  <si>
    <t>(千点）</t>
  </si>
  <si>
    <t>協会けんぽ分</t>
    <rPh sb="5" eb="6">
      <t>ブン</t>
    </rPh>
    <phoneticPr fontId="2"/>
  </si>
  <si>
    <t>平成16年度</t>
  </si>
  <si>
    <t>(%）</t>
  </si>
  <si>
    <t>（%）</t>
    <phoneticPr fontId="19"/>
  </si>
  <si>
    <t>(%）</t>
    <phoneticPr fontId="19"/>
  </si>
  <si>
    <t>原審査査定件数</t>
    <rPh sb="0" eb="1">
      <t>ゲン</t>
    </rPh>
    <rPh sb="1" eb="3">
      <t>シンサ</t>
    </rPh>
    <rPh sb="3" eb="5">
      <t>サテイ</t>
    </rPh>
    <rPh sb="5" eb="7">
      <t>ケンスウ</t>
    </rPh>
    <phoneticPr fontId="2"/>
  </si>
  <si>
    <t>全管掌</t>
    <rPh sb="0" eb="1">
      <t>ゼン</t>
    </rPh>
    <rPh sb="1" eb="3">
      <t>カンショウ</t>
    </rPh>
    <phoneticPr fontId="2"/>
  </si>
  <si>
    <t>グラフ用</t>
    <rPh sb="3" eb="4">
      <t>ヨウ</t>
    </rPh>
    <phoneticPr fontId="2"/>
  </si>
  <si>
    <t>単位：万件</t>
    <rPh sb="0" eb="2">
      <t>タンイ</t>
    </rPh>
    <rPh sb="3" eb="5">
      <t>マンケン</t>
    </rPh>
    <phoneticPr fontId="2"/>
  </si>
  <si>
    <t>前年同期比</t>
    <rPh sb="0" eb="2">
      <t>ゼンネン</t>
    </rPh>
    <rPh sb="2" eb="5">
      <t>ドウキヒ</t>
    </rPh>
    <phoneticPr fontId="2"/>
  </si>
  <si>
    <t>ラベル用</t>
    <rPh sb="3" eb="4">
      <t>ヨウ</t>
    </rPh>
    <phoneticPr fontId="2"/>
  </si>
  <si>
    <t>項目軸用</t>
    <rPh sb="0" eb="2">
      <t>コウモク</t>
    </rPh>
    <rPh sb="2" eb="3">
      <t>ジク</t>
    </rPh>
    <rPh sb="3" eb="4">
      <t>ヨウ</t>
    </rPh>
    <phoneticPr fontId="2"/>
  </si>
  <si>
    <t>注１</t>
  </si>
  <si>
    <t>２</t>
  </si>
  <si>
    <t>：「その他」の数値は、船員保険及びその他各法の数値である。</t>
  </si>
  <si>
    <t>原審査査定点数</t>
    <rPh sb="0" eb="1">
      <t>ゲン</t>
    </rPh>
    <rPh sb="1" eb="3">
      <t>シンサ</t>
    </rPh>
    <rPh sb="3" eb="5">
      <t>サテイ</t>
    </rPh>
    <rPh sb="5" eb="7">
      <t>テンスウ</t>
    </rPh>
    <phoneticPr fontId="2"/>
  </si>
  <si>
    <t>単位：百万点</t>
    <rPh sb="0" eb="2">
      <t>タンイ</t>
    </rPh>
    <rPh sb="3" eb="6">
      <t>ヒャクマンテン</t>
    </rPh>
    <phoneticPr fontId="2"/>
  </si>
  <si>
    <t>再審査査定件数</t>
    <rPh sb="0" eb="3">
      <t>サイシンサ</t>
    </rPh>
    <rPh sb="3" eb="5">
      <t>サテイ</t>
    </rPh>
    <rPh sb="5" eb="7">
      <t>ケンスウ</t>
    </rPh>
    <phoneticPr fontId="2"/>
  </si>
  <si>
    <t>再審査査定点数</t>
    <rPh sb="0" eb="3">
      <t>サイシンサ</t>
    </rPh>
    <rPh sb="3" eb="5">
      <t>サテイ</t>
    </rPh>
    <rPh sb="5" eb="7">
      <t>テンスウ</t>
    </rPh>
    <phoneticPr fontId="2"/>
  </si>
  <si>
    <t>生活保護分</t>
    <rPh sb="0" eb="2">
      <t>セイカツ</t>
    </rPh>
    <rPh sb="2" eb="4">
      <t>ホゴ</t>
    </rPh>
    <rPh sb="4" eb="5">
      <t>ブン</t>
    </rPh>
    <phoneticPr fontId="2"/>
  </si>
  <si>
    <t>突合点検分</t>
    <rPh sb="0" eb="2">
      <t>トツゴウ</t>
    </rPh>
    <rPh sb="2" eb="4">
      <t>テンケン</t>
    </rPh>
    <rPh sb="4" eb="5">
      <t>ブン</t>
    </rPh>
    <phoneticPr fontId="19"/>
  </si>
  <si>
    <t>突合点検分</t>
    <rPh sb="0" eb="2">
      <t>トツゴウ</t>
    </rPh>
    <rPh sb="2" eb="4">
      <t>テンケン</t>
    </rPh>
    <rPh sb="4" eb="5">
      <t>ブン</t>
    </rPh>
    <phoneticPr fontId="2"/>
  </si>
  <si>
    <t>（%）</t>
  </si>
  <si>
    <t>査定・・・・・・・・・・・・・・・・・・・再審査の結果、診療内容について保険者又は医療機関からの申出により査定したもの</t>
    <rPh sb="53" eb="55">
      <t>サテイ</t>
    </rPh>
    <phoneticPr fontId="2"/>
  </si>
  <si>
    <t>対前年増減率</t>
    <rPh sb="2" eb="3">
      <t>ドシ</t>
    </rPh>
    <rPh sb="3" eb="5">
      <t>ゾウゲン</t>
    </rPh>
    <rPh sb="5" eb="6">
      <t>リツ</t>
    </rPh>
    <phoneticPr fontId="2"/>
  </si>
  <si>
    <t>（点）</t>
    <rPh sb="1" eb="2">
      <t>テン</t>
    </rPh>
    <phoneticPr fontId="2"/>
  </si>
  <si>
    <t>請求1万点
当たり点数</t>
    <rPh sb="0" eb="2">
      <t>セイキュウ</t>
    </rPh>
    <rPh sb="3" eb="4">
      <t>マン</t>
    </rPh>
    <rPh sb="4" eb="5">
      <t>テン</t>
    </rPh>
    <rPh sb="6" eb="7">
      <t>ア</t>
    </rPh>
    <rPh sb="9" eb="11">
      <t>テンスウ</t>
    </rPh>
    <phoneticPr fontId="2"/>
  </si>
  <si>
    <t>請求1万件
当たり件数</t>
    <rPh sb="0" eb="2">
      <t>セイキュウ</t>
    </rPh>
    <rPh sb="3" eb="5">
      <t>マンケン</t>
    </rPh>
    <rPh sb="6" eb="7">
      <t>ア</t>
    </rPh>
    <rPh sb="9" eb="11">
      <t>ケンスウ</t>
    </rPh>
    <phoneticPr fontId="2"/>
  </si>
  <si>
    <t>請求1万点
当たり点数</t>
    <rPh sb="0" eb="2">
      <t>セイキュウ</t>
    </rPh>
    <rPh sb="3" eb="5">
      <t>マンテン</t>
    </rPh>
    <rPh sb="6" eb="7">
      <t>ア</t>
    </rPh>
    <rPh sb="9" eb="11">
      <t>テンスウ</t>
    </rPh>
    <phoneticPr fontId="2"/>
  </si>
  <si>
    <t>（点）</t>
  </si>
  <si>
    <t>原審査査定件数の比較（対前年増減率）</t>
    <rPh sb="13" eb="14">
      <t>ドシ</t>
    </rPh>
    <phoneticPr fontId="2"/>
  </si>
  <si>
    <t>原審査査定点数の比較（対前年増減率）</t>
    <rPh sb="5" eb="6">
      <t>テン</t>
    </rPh>
    <rPh sb="13" eb="14">
      <t>ドシ</t>
    </rPh>
    <phoneticPr fontId="2"/>
  </si>
  <si>
    <t>２：「査定・返戻等の合計（点数）」は、原審査査定及び保険者等の申出による調整の点数の合計である。</t>
    <rPh sb="3" eb="5">
      <t>サテイ</t>
    </rPh>
    <rPh sb="6" eb="8">
      <t>ヘンレイ</t>
    </rPh>
    <rPh sb="8" eb="9">
      <t>トウ</t>
    </rPh>
    <rPh sb="10" eb="12">
      <t>ゴウケイ</t>
    </rPh>
    <rPh sb="13" eb="15">
      <t>テンスウ</t>
    </rPh>
    <rPh sb="19" eb="20">
      <t>ゲン</t>
    </rPh>
    <rPh sb="20" eb="22">
      <t>シンサ</t>
    </rPh>
    <rPh sb="22" eb="24">
      <t>サテイ</t>
    </rPh>
    <rPh sb="24" eb="25">
      <t>オヨ</t>
    </rPh>
    <rPh sb="26" eb="29">
      <t>ホケンシャ</t>
    </rPh>
    <rPh sb="29" eb="30">
      <t>トウ</t>
    </rPh>
    <rPh sb="31" eb="33">
      <t>モウシデ</t>
    </rPh>
    <rPh sb="36" eb="38">
      <t>チョウセイ</t>
    </rPh>
    <rPh sb="39" eb="41">
      <t>テンスウ</t>
    </rPh>
    <rPh sb="42" eb="44">
      <t>ゴウケイ</t>
    </rPh>
    <phoneticPr fontId="2"/>
  </si>
  <si>
    <t>「－」は掲げる計数がないもの、「０」は表示単位に満たないもの、「▲」は負数のもの、「…」は対前年増減率で乖離があるもの</t>
    <rPh sb="45" eb="46">
      <t>タイ</t>
    </rPh>
    <phoneticPr fontId="2"/>
  </si>
  <si>
    <t>単月点検分</t>
    <rPh sb="0" eb="2">
      <t>タンゲツ</t>
    </rPh>
    <rPh sb="2" eb="4">
      <t>テンケン</t>
    </rPh>
    <rPh sb="4" eb="5">
      <t>ブン</t>
    </rPh>
    <phoneticPr fontId="19"/>
  </si>
  <si>
    <t>全管掌（単月）</t>
    <rPh sb="0" eb="1">
      <t>ゼン</t>
    </rPh>
    <rPh sb="1" eb="3">
      <t>カンショウ</t>
    </rPh>
    <rPh sb="4" eb="6">
      <t>タンゲツ</t>
    </rPh>
    <phoneticPr fontId="2"/>
  </si>
  <si>
    <t>全管掌（突合）</t>
    <rPh sb="0" eb="1">
      <t>ゼン</t>
    </rPh>
    <rPh sb="1" eb="3">
      <t>カンショウ</t>
    </rPh>
    <rPh sb="4" eb="6">
      <t>トツゴウ</t>
    </rPh>
    <phoneticPr fontId="2"/>
  </si>
  <si>
    <t>全管掌（縦覧）</t>
    <rPh sb="0" eb="1">
      <t>ゼン</t>
    </rPh>
    <rPh sb="1" eb="3">
      <t>カンショウ</t>
    </rPh>
    <rPh sb="4" eb="6">
      <t>ジュウラン</t>
    </rPh>
    <phoneticPr fontId="2"/>
  </si>
  <si>
    <t>協会けんぽ（単月）</t>
  </si>
  <si>
    <t>協会けんぽ（単月）</t>
    <phoneticPr fontId="2"/>
  </si>
  <si>
    <t>協会けんぽ（突合）</t>
    <rPh sb="6" eb="8">
      <t>トツゴウ</t>
    </rPh>
    <phoneticPr fontId="2"/>
  </si>
  <si>
    <t>協会けんぽ（縦覧）</t>
    <rPh sb="6" eb="8">
      <t>ジュウラン</t>
    </rPh>
    <phoneticPr fontId="2"/>
  </si>
  <si>
    <t>船員保険（単月）</t>
    <rPh sb="0" eb="2">
      <t>センイン</t>
    </rPh>
    <rPh sb="2" eb="4">
      <t>ホケン</t>
    </rPh>
    <phoneticPr fontId="2"/>
  </si>
  <si>
    <t>船員保険（突合）</t>
    <rPh sb="0" eb="2">
      <t>センイン</t>
    </rPh>
    <rPh sb="2" eb="4">
      <t>ホケン</t>
    </rPh>
    <rPh sb="5" eb="7">
      <t>トツゴウ</t>
    </rPh>
    <phoneticPr fontId="2"/>
  </si>
  <si>
    <t>船員保険（縦覧）</t>
    <rPh sb="0" eb="2">
      <t>センイン</t>
    </rPh>
    <rPh sb="2" eb="4">
      <t>ホケン</t>
    </rPh>
    <rPh sb="5" eb="7">
      <t>ジュウラン</t>
    </rPh>
    <phoneticPr fontId="2"/>
  </si>
  <si>
    <t>共済組合（単月）</t>
    <rPh sb="0" eb="2">
      <t>キョウサイ</t>
    </rPh>
    <rPh sb="2" eb="4">
      <t>クミアイ</t>
    </rPh>
    <phoneticPr fontId="2"/>
  </si>
  <si>
    <t>共済組合（突合）</t>
    <rPh sb="0" eb="2">
      <t>キョウサイ</t>
    </rPh>
    <rPh sb="2" eb="4">
      <t>クミアイ</t>
    </rPh>
    <rPh sb="5" eb="7">
      <t>トツゴウ</t>
    </rPh>
    <phoneticPr fontId="2"/>
  </si>
  <si>
    <t>共済組合（縦覧）</t>
    <rPh sb="0" eb="2">
      <t>キョウサイ</t>
    </rPh>
    <rPh sb="2" eb="4">
      <t>クミアイ</t>
    </rPh>
    <rPh sb="5" eb="7">
      <t>ジュウラン</t>
    </rPh>
    <phoneticPr fontId="2"/>
  </si>
  <si>
    <t>健保組合（単月）</t>
    <rPh sb="0" eb="2">
      <t>ケンポ</t>
    </rPh>
    <rPh sb="2" eb="4">
      <t>クミアイ</t>
    </rPh>
    <phoneticPr fontId="2"/>
  </si>
  <si>
    <t>健保組合（突合）</t>
    <rPh sb="0" eb="2">
      <t>ケンポ</t>
    </rPh>
    <rPh sb="2" eb="4">
      <t>クミアイ</t>
    </rPh>
    <rPh sb="5" eb="7">
      <t>トツゴウ</t>
    </rPh>
    <phoneticPr fontId="2"/>
  </si>
  <si>
    <t>健保組合（縦覧）</t>
    <rPh sb="0" eb="2">
      <t>ケンポ</t>
    </rPh>
    <rPh sb="2" eb="4">
      <t>クミアイ</t>
    </rPh>
    <rPh sb="5" eb="7">
      <t>ジュウラン</t>
    </rPh>
    <phoneticPr fontId="2"/>
  </si>
  <si>
    <t>その他各法（単月）</t>
    <rPh sb="2" eb="3">
      <t>タ</t>
    </rPh>
    <rPh sb="3" eb="5">
      <t>カクホウ</t>
    </rPh>
    <phoneticPr fontId="2"/>
  </si>
  <si>
    <t>その他各法（突合）</t>
    <rPh sb="2" eb="3">
      <t>タ</t>
    </rPh>
    <rPh sb="3" eb="5">
      <t>カクホウ</t>
    </rPh>
    <rPh sb="6" eb="8">
      <t>トツゴウ</t>
    </rPh>
    <phoneticPr fontId="2"/>
  </si>
  <si>
    <t>その他各法（縦覧）</t>
    <rPh sb="2" eb="3">
      <t>タ</t>
    </rPh>
    <rPh sb="3" eb="5">
      <t>カクホウ</t>
    </rPh>
    <rPh sb="6" eb="8">
      <t>ジュウラン</t>
    </rPh>
    <phoneticPr fontId="2"/>
  </si>
  <si>
    <t>再審査査定件数の比較（対前年増減率）</t>
    <rPh sb="0" eb="3">
      <t>サイシンサ</t>
    </rPh>
    <rPh sb="13" eb="14">
      <t>ドシ</t>
    </rPh>
    <phoneticPr fontId="2"/>
  </si>
  <si>
    <t>再審査査定点数の比較（対前年増減率）</t>
    <rPh sb="0" eb="3">
      <t>サイシンサ</t>
    </rPh>
    <rPh sb="5" eb="6">
      <t>テン</t>
    </rPh>
    <rPh sb="13" eb="14">
      <t>ドシ</t>
    </rPh>
    <phoneticPr fontId="2"/>
  </si>
  <si>
    <t>１：「請求1万件（点）当たり件数（点数）」は、原審査請求件数（点数）に対するものである。ただし、再審査の「請求1万件（点）当たり件数（点数）」は、4～6か月前平均原審査請求件数（点数）に対するものである。</t>
    <rPh sb="3" eb="5">
      <t>セイキュウ</t>
    </rPh>
    <rPh sb="6" eb="8">
      <t>マンケン</t>
    </rPh>
    <rPh sb="9" eb="10">
      <t>テン</t>
    </rPh>
    <rPh sb="11" eb="12">
      <t>ア</t>
    </rPh>
    <rPh sb="14" eb="16">
      <t>ケンスウ</t>
    </rPh>
    <rPh sb="17" eb="19">
      <t>テンスウ</t>
    </rPh>
    <rPh sb="23" eb="24">
      <t>ゲン</t>
    </rPh>
    <rPh sb="24" eb="26">
      <t>シンサ</t>
    </rPh>
    <rPh sb="26" eb="28">
      <t>セイキュウ</t>
    </rPh>
    <rPh sb="28" eb="30">
      <t>ケンスウ</t>
    </rPh>
    <rPh sb="31" eb="33">
      <t>テンスウ</t>
    </rPh>
    <rPh sb="35" eb="36">
      <t>タイ</t>
    </rPh>
    <rPh sb="48" eb="51">
      <t>サイシンサ</t>
    </rPh>
    <rPh sb="53" eb="55">
      <t>セイキュウ</t>
    </rPh>
    <rPh sb="56" eb="58">
      <t>マンケン</t>
    </rPh>
    <rPh sb="59" eb="60">
      <t>テン</t>
    </rPh>
    <rPh sb="61" eb="62">
      <t>ア</t>
    </rPh>
    <rPh sb="64" eb="66">
      <t>ケンスウ</t>
    </rPh>
    <rPh sb="67" eb="69">
      <t>テンスウ</t>
    </rPh>
    <rPh sb="77" eb="79">
      <t>ゲツマエ</t>
    </rPh>
    <rPh sb="79" eb="81">
      <t>ヘイキン</t>
    </rPh>
    <rPh sb="81" eb="82">
      <t>ゲン</t>
    </rPh>
    <rPh sb="82" eb="84">
      <t>シンサ</t>
    </rPh>
    <rPh sb="84" eb="86">
      <t>セイキュウ</t>
    </rPh>
    <rPh sb="86" eb="88">
      <t>ケンスウ</t>
    </rPh>
    <rPh sb="89" eb="91">
      <t>テンスウ</t>
    </rPh>
    <rPh sb="93" eb="94">
      <t>タイ</t>
    </rPh>
    <phoneticPr fontId="2"/>
  </si>
  <si>
    <t>注　： 表中の網掛け部分は、原審査請求件数に対する請求1万件当たり件数である。ただし、再審査は4～6か月前平均原審査請求件数により算出している。</t>
    <rPh sb="4" eb="5">
      <t>ヒョウ</t>
    </rPh>
    <rPh sb="5" eb="6">
      <t>チュウ</t>
    </rPh>
    <rPh sb="7" eb="9">
      <t>アミカ</t>
    </rPh>
    <rPh sb="25" eb="27">
      <t>セイキュウ</t>
    </rPh>
    <rPh sb="28" eb="30">
      <t>マンケン</t>
    </rPh>
    <rPh sb="30" eb="31">
      <t>ア</t>
    </rPh>
    <rPh sb="33" eb="35">
      <t>ケンスウ</t>
    </rPh>
    <rPh sb="53" eb="55">
      <t>ヘイキン</t>
    </rPh>
    <rPh sb="65" eb="67">
      <t>サンシュツ</t>
    </rPh>
    <phoneticPr fontId="19"/>
  </si>
  <si>
    <t>注　： 表中の網掛け部分は、原審査請求点数に対する請求1万点当たり点数である。ただし、再審査は4～6か月前平均原審査請求点数により算出している。</t>
    <rPh sb="4" eb="5">
      <t>ヒョウ</t>
    </rPh>
    <rPh sb="5" eb="6">
      <t>チュウ</t>
    </rPh>
    <rPh sb="7" eb="9">
      <t>アミカ</t>
    </rPh>
    <rPh sb="19" eb="20">
      <t>テン</t>
    </rPh>
    <rPh sb="25" eb="27">
      <t>セイキュウ</t>
    </rPh>
    <rPh sb="28" eb="29">
      <t>マン</t>
    </rPh>
    <rPh sb="29" eb="30">
      <t>テン</t>
    </rPh>
    <rPh sb="30" eb="31">
      <t>ア</t>
    </rPh>
    <rPh sb="33" eb="35">
      <t>テンスウ</t>
    </rPh>
    <rPh sb="53" eb="55">
      <t>ヘイキン</t>
    </rPh>
    <rPh sb="60" eb="61">
      <t>テン</t>
    </rPh>
    <rPh sb="65" eb="67">
      <t>サンシュツ</t>
    </rPh>
    <phoneticPr fontId="19"/>
  </si>
  <si>
    <t>再審査欄</t>
    <phoneticPr fontId="2"/>
  </si>
  <si>
    <t>再審査・・・・・・・・・・・・・・・・・・原審査後の診療報酬明細書に、保険者又は医療機関が再度の審査を申し出たものに対する審査</t>
    <phoneticPr fontId="2"/>
  </si>
  <si>
    <t>原審どおり・・・・・・・・・・・・・・・・再審査の結果、診療内容について保険者又は医療機関からの申出に対し原審査のとおりとしたもの</t>
    <phoneticPr fontId="2"/>
  </si>
  <si>
    <t>資格返戻等欄</t>
    <phoneticPr fontId="2"/>
  </si>
  <si>
    <t>請　求・・・・・・・・・・・・・・・・・・医療機関から請求があった診療報酬明細書のうち、保険者等へ請求したもの</t>
    <rPh sb="0" eb="1">
      <t>ショウ</t>
    </rPh>
    <rPh sb="2" eb="3">
      <t>キュウ</t>
    </rPh>
    <rPh sb="44" eb="47">
      <t>ホケンシャ</t>
    </rPh>
    <rPh sb="47" eb="48">
      <t>トウ</t>
    </rPh>
    <rPh sb="49" eb="51">
      <t>セイキュウ</t>
    </rPh>
    <phoneticPr fontId="2"/>
  </si>
  <si>
    <t>査　定・・・・・・・・・・・・・・・・・・原審査において査定したもの</t>
    <rPh sb="0" eb="1">
      <t>サ</t>
    </rPh>
    <rPh sb="2" eb="3">
      <t>ジョウ</t>
    </rPh>
    <rPh sb="21" eb="22">
      <t>ゲン</t>
    </rPh>
    <rPh sb="22" eb="24">
      <t>シンサ</t>
    </rPh>
    <rPh sb="28" eb="30">
      <t>サテイ</t>
    </rPh>
    <phoneticPr fontId="2"/>
  </si>
  <si>
    <t>⑴</t>
    <phoneticPr fontId="2"/>
  </si>
  <si>
    <t>単月点検分・・・・・・・・・・・・・・・・原審査査定のうち、単月単位（明細書１件単位）の審査によるもの</t>
    <rPh sb="0" eb="1">
      <t>タン</t>
    </rPh>
    <rPh sb="1" eb="2">
      <t>ゲツ</t>
    </rPh>
    <rPh sb="2" eb="4">
      <t>テンケン</t>
    </rPh>
    <rPh sb="4" eb="5">
      <t>ブン</t>
    </rPh>
    <rPh sb="21" eb="22">
      <t>ゲン</t>
    </rPh>
    <rPh sb="22" eb="24">
      <t>シンサ</t>
    </rPh>
    <rPh sb="24" eb="26">
      <t>サテイ</t>
    </rPh>
    <rPh sb="30" eb="31">
      <t>タン</t>
    </rPh>
    <rPh sb="31" eb="32">
      <t>ゲツ</t>
    </rPh>
    <rPh sb="32" eb="34">
      <t>タンイ</t>
    </rPh>
    <rPh sb="35" eb="38">
      <t>メイサイショ</t>
    </rPh>
    <rPh sb="39" eb="40">
      <t>ケン</t>
    </rPh>
    <rPh sb="40" eb="42">
      <t>タンイ</t>
    </rPh>
    <rPh sb="44" eb="46">
      <t>シンサ</t>
    </rPh>
    <phoneticPr fontId="2"/>
  </si>
  <si>
    <t>⑵</t>
    <phoneticPr fontId="2"/>
  </si>
  <si>
    <t>突合点検分・・・・・・・・・・・・・・・・原審査査定のうち、診療報酬明細書と調剤報酬明細書を照合した審査によるもの</t>
    <rPh sb="0" eb="1">
      <t>トツ</t>
    </rPh>
    <rPh sb="1" eb="2">
      <t>ゴウ</t>
    </rPh>
    <rPh sb="2" eb="4">
      <t>テンケン</t>
    </rPh>
    <rPh sb="4" eb="5">
      <t>ブン</t>
    </rPh>
    <rPh sb="21" eb="22">
      <t>ゲン</t>
    </rPh>
    <rPh sb="22" eb="24">
      <t>シンサ</t>
    </rPh>
    <rPh sb="30" eb="32">
      <t>シンリョウ</t>
    </rPh>
    <rPh sb="32" eb="34">
      <t>ホウシュウ</t>
    </rPh>
    <rPh sb="34" eb="37">
      <t>メイサイショ</t>
    </rPh>
    <rPh sb="38" eb="40">
      <t>チョウザイ</t>
    </rPh>
    <rPh sb="40" eb="42">
      <t>ホウシュウ</t>
    </rPh>
    <rPh sb="42" eb="45">
      <t>メイサイショ</t>
    </rPh>
    <rPh sb="46" eb="48">
      <t>ショウゴウ</t>
    </rPh>
    <rPh sb="50" eb="52">
      <t>シンサ</t>
    </rPh>
    <phoneticPr fontId="2"/>
  </si>
  <si>
    <t>　　　　　　 　　　　　　　　　　　　　　（調剤報酬明細書に係る原審査査定を含む）</t>
    <rPh sb="22" eb="24">
      <t>チョウザイ</t>
    </rPh>
    <rPh sb="24" eb="26">
      <t>ホウシュウ</t>
    </rPh>
    <rPh sb="26" eb="29">
      <t>メイサイショ</t>
    </rPh>
    <rPh sb="30" eb="31">
      <t>カカ</t>
    </rPh>
    <rPh sb="32" eb="35">
      <t>ゲンシンサ</t>
    </rPh>
    <rPh sb="35" eb="37">
      <t>サテイ</t>
    </rPh>
    <rPh sb="38" eb="39">
      <t>フク</t>
    </rPh>
    <phoneticPr fontId="2"/>
  </si>
  <si>
    <t>⑶</t>
    <phoneticPr fontId="2"/>
  </si>
  <si>
    <t>縦覧点検分・・・・・・・・・・・・・・・・原審査査定のうち、複数月単位の審査によるもの</t>
    <rPh sb="0" eb="2">
      <t>ジュウラン</t>
    </rPh>
    <rPh sb="2" eb="4">
      <t>テンケン</t>
    </rPh>
    <rPh sb="4" eb="5">
      <t>ブン</t>
    </rPh>
    <rPh sb="21" eb="22">
      <t>ゲン</t>
    </rPh>
    <rPh sb="22" eb="24">
      <t>シンサ</t>
    </rPh>
    <rPh sb="30" eb="32">
      <t>フクスウ</t>
    </rPh>
    <rPh sb="32" eb="33">
      <t>ヅキ</t>
    </rPh>
    <rPh sb="33" eb="35">
      <t>タンイ</t>
    </rPh>
    <rPh sb="36" eb="38">
      <t>シンサ</t>
    </rPh>
    <phoneticPr fontId="2"/>
  </si>
  <si>
    <t>　　 　　　　  　　　　　　　　　　　　　（入院明細書と入院外明細書を照合した審査（入外点検）の原審査査定を含む）</t>
    <rPh sb="23" eb="25">
      <t>ニュウイン</t>
    </rPh>
    <rPh sb="25" eb="28">
      <t>メイサイショ</t>
    </rPh>
    <rPh sb="29" eb="31">
      <t>ニュウイン</t>
    </rPh>
    <rPh sb="31" eb="32">
      <t>ガイ</t>
    </rPh>
    <rPh sb="32" eb="35">
      <t>メイサイショ</t>
    </rPh>
    <rPh sb="36" eb="38">
      <t>ショウゴウ</t>
    </rPh>
    <rPh sb="40" eb="42">
      <t>シンサ</t>
    </rPh>
    <rPh sb="43" eb="44">
      <t>ニュウ</t>
    </rPh>
    <rPh sb="44" eb="45">
      <t>ガイ</t>
    </rPh>
    <rPh sb="45" eb="46">
      <t>テン</t>
    </rPh>
    <rPh sb="46" eb="47">
      <t>ケン</t>
    </rPh>
    <rPh sb="49" eb="50">
      <t>ゲン</t>
    </rPh>
    <rPh sb="50" eb="52">
      <t>シンサ</t>
    </rPh>
    <rPh sb="52" eb="54">
      <t>サテイ</t>
    </rPh>
    <rPh sb="55" eb="56">
      <t>フク</t>
    </rPh>
    <phoneticPr fontId="2"/>
  </si>
  <si>
    <t>　　　 　　  　　　　　  　　　　　　　　（突合点検分に係る調剤報酬明細書の再審査査定を含む）</t>
    <rPh sb="24" eb="26">
      <t>トツゴウ</t>
    </rPh>
    <rPh sb="26" eb="28">
      <t>テンケン</t>
    </rPh>
    <rPh sb="28" eb="29">
      <t>ブン</t>
    </rPh>
    <rPh sb="30" eb="31">
      <t>カカ</t>
    </rPh>
    <rPh sb="32" eb="34">
      <t>チョウザイ</t>
    </rPh>
    <rPh sb="34" eb="36">
      <t>ホウシュウ</t>
    </rPh>
    <rPh sb="36" eb="39">
      <t>メイサイショ</t>
    </rPh>
    <rPh sb="40" eb="43">
      <t>サイシンサ</t>
    </rPh>
    <rPh sb="43" eb="45">
      <t>サテイ</t>
    </rPh>
    <rPh sb="46" eb="47">
      <t>フク</t>
    </rPh>
    <phoneticPr fontId="2"/>
  </si>
  <si>
    <t>⑷</t>
    <phoneticPr fontId="2"/>
  </si>
  <si>
    <t>審査返戻・・・・・・・・・・・・・・・・・再審査の必要上、診療内容について医療機関に返戻照会したもの</t>
    <phoneticPr fontId="2"/>
  </si>
  <si>
    <t>⑸</t>
    <phoneticPr fontId="2"/>
  </si>
  <si>
    <t>⑵原審どおり～⑷審査返戻の区分共通</t>
    <rPh sb="1" eb="3">
      <t>ゲンシン</t>
    </rPh>
    <rPh sb="8" eb="10">
      <t>シンサ</t>
    </rPh>
    <rPh sb="10" eb="12">
      <t>ヘンレイ</t>
    </rPh>
    <rPh sb="13" eb="15">
      <t>クブン</t>
    </rPh>
    <rPh sb="15" eb="17">
      <t>キョウツウ</t>
    </rPh>
    <phoneticPr fontId="2"/>
  </si>
  <si>
    <t>ア 単月点検分・・・・・・・・・・・・・・・保険者からの申出のうち、単月単位（明細書１件単位）の審査によるもの</t>
    <phoneticPr fontId="2"/>
  </si>
  <si>
    <t>イ 突合点検分・・・・・・・・・・・・・・・保険者からの申出のうち、診療報酬明細書と調剤報酬明細書を照合した審査によるもの</t>
    <rPh sb="2" eb="4">
      <t>トツゴウ</t>
    </rPh>
    <phoneticPr fontId="2"/>
  </si>
  <si>
    <t>ウ 縦覧点検分・・・・・・・・・・・・・・・保険者からの申出のうち、複数月単位の審査によるもの</t>
    <phoneticPr fontId="2"/>
  </si>
  <si>
    <t>　　　   　　　 　　　　　　　　　　　　　（入院明細書と入院外明細書を照合した審査（入外点検）の再審査を含む）</t>
    <rPh sb="24" eb="26">
      <t>ニュウイン</t>
    </rPh>
    <rPh sb="26" eb="29">
      <t>メイサイショ</t>
    </rPh>
    <rPh sb="30" eb="32">
      <t>ニュウイン</t>
    </rPh>
    <rPh sb="32" eb="33">
      <t>ガイ</t>
    </rPh>
    <rPh sb="33" eb="36">
      <t>メイサイショ</t>
    </rPh>
    <rPh sb="37" eb="39">
      <t>ショウゴウ</t>
    </rPh>
    <rPh sb="41" eb="43">
      <t>シンサ</t>
    </rPh>
    <rPh sb="44" eb="45">
      <t>ニュウ</t>
    </rPh>
    <rPh sb="45" eb="46">
      <t>ガイ</t>
    </rPh>
    <rPh sb="46" eb="47">
      <t>テン</t>
    </rPh>
    <rPh sb="47" eb="48">
      <t>ケン</t>
    </rPh>
    <rPh sb="50" eb="51">
      <t>サイ</t>
    </rPh>
    <rPh sb="51" eb="53">
      <t>シンサ</t>
    </rPh>
    <rPh sb="54" eb="55">
      <t>フク</t>
    </rPh>
    <phoneticPr fontId="2"/>
  </si>
  <si>
    <t>資格返戻・・・・・・・・・・・・・・・・・保険者から受給資格がないとの申出があり、医療機関に返戻照会したもの</t>
    <phoneticPr fontId="2"/>
  </si>
  <si>
    <t>事務返戻・・・・・・・・・・・・・・・・・保険者からの申出のうち、事務内容について医療機関に返戻照会したもの</t>
    <phoneticPr fontId="2"/>
  </si>
  <si>
    <t>その他・・・・・・・・・・・・・・・・・・医療機関からの取り下げ依頼等によるもの</t>
    <phoneticPr fontId="2"/>
  </si>
  <si>
    <r>
      <rPr>
        <sz val="14"/>
        <rFont val="ＭＳ Ｐゴシック"/>
        <family val="3"/>
        <charset val="128"/>
      </rPr>
      <t>※</t>
    </r>
    <r>
      <rPr>
        <sz val="9.8000000000000007"/>
        <rFont val="ＭＳ 明朝"/>
        <family val="1"/>
        <charset val="128"/>
      </rPr>
      <t>　</t>
    </r>
    <r>
      <rPr>
        <sz val="14"/>
        <rFont val="ＭＳ 明朝"/>
        <family val="1"/>
        <charset val="128"/>
      </rPr>
      <t>記号の説明</t>
    </r>
    <rPh sb="2" eb="4">
      <t>キゴウ</t>
    </rPh>
    <phoneticPr fontId="2"/>
  </si>
  <si>
    <t>・</t>
    <phoneticPr fontId="2"/>
  </si>
  <si>
    <t>原審査・・・・・・・・・・・・・・・・・・医療機関から請求があった診療報酬明細書に対する審査</t>
    <phoneticPr fontId="2"/>
  </si>
  <si>
    <t>（％）</t>
    <phoneticPr fontId="2"/>
  </si>
  <si>
    <t>（%）</t>
    <phoneticPr fontId="19"/>
  </si>
  <si>
    <t>協会けんぽ（単月）</t>
    <phoneticPr fontId="2"/>
  </si>
  <si>
    <t>-</t>
    <phoneticPr fontId="2"/>
  </si>
  <si>
    <t>（医科歯科計）</t>
  </si>
  <si>
    <t>点 数　対前年増減率（医科歯科計，全請求者分）</t>
  </si>
  <si>
    <t>点 数　（医科歯科計，全請求者分）</t>
  </si>
  <si>
    <t>件 数　対前年増減率 （医科歯科計，全請求者分）</t>
  </si>
  <si>
    <t>件 数　（医科歯科計，全請求者分）</t>
  </si>
  <si>
    <t>（医科歯科計，全請求者分）</t>
  </si>
  <si>
    <t>－医科歯科計－</t>
  </si>
  <si>
    <t>-</t>
    <phoneticPr fontId="2"/>
  </si>
  <si>
    <t>（医科歯科計，全請求者分）</t>
    <phoneticPr fontId="2"/>
  </si>
  <si>
    <t>都道府県</t>
    <phoneticPr fontId="19"/>
  </si>
  <si>
    <t>令和8年5月審査分</t>
    <phoneticPr fontId="2"/>
  </si>
  <si>
    <t>令和7年5月審査分</t>
    <phoneticPr fontId="2"/>
  </si>
  <si>
    <t>：令和8年5月審査分の（　）内の数値は、令和7年5月審査分に対する増減率である。</t>
    <phoneticPr fontId="2"/>
  </si>
  <si>
    <t>…</t>
  </si>
  <si>
    <t>全管掌
104.5万件</t>
  </si>
  <si>
    <t>98.1万件
（▲6.1％）</t>
  </si>
  <si>
    <t>協会けんぽ（単月）
27.0万件</t>
  </si>
  <si>
    <t>25.7万件
（▲4.9％）</t>
  </si>
  <si>
    <t>協会けんぽ（突合）
8.8万件</t>
  </si>
  <si>
    <t>7.4万件
（▲15.7％）</t>
  </si>
  <si>
    <t>協会けんぽ（縦覧）
6.3万件</t>
  </si>
  <si>
    <t>6.9万件
（+8.6％）</t>
  </si>
  <si>
    <t>共済組合（単月）
5.7万件</t>
  </si>
  <si>
    <t>5.3万件
（▲7.3％）</t>
  </si>
  <si>
    <t>共済組合（突合）
1.9万件</t>
  </si>
  <si>
    <t>1.5万件
（▲20.1％）</t>
  </si>
  <si>
    <t>共済組合（縦覧）
1.3万件</t>
  </si>
  <si>
    <t>1.4万件
（+4.5％）</t>
  </si>
  <si>
    <t>健保組合（単月）
17.7万件</t>
  </si>
  <si>
    <t>16.5万件
（▲6.7％）</t>
  </si>
  <si>
    <t>健保組合（突合）
5.8万件</t>
  </si>
  <si>
    <t>4.4万件
（▲23.0％）</t>
  </si>
  <si>
    <t>健保組合（縦覧）
4.3万件</t>
  </si>
  <si>
    <t>4.6万件
（+5.9％）</t>
  </si>
  <si>
    <t>その他（単月）
15.7万件</t>
  </si>
  <si>
    <t>14.8万件
（▲5.5％）</t>
  </si>
  <si>
    <t>その他（突合）
5.8万件</t>
  </si>
  <si>
    <t>5.3万件
（▲10.1％）</t>
  </si>
  <si>
    <t>その他（縦覧）
4.1万件</t>
  </si>
  <si>
    <t>4.3万件
（+5.2％）</t>
  </si>
  <si>
    <t>全管掌
476.2百万点</t>
  </si>
  <si>
    <t>518.1百万点
（+8.8％）</t>
  </si>
  <si>
    <t>協会けんぽ（単月）
164.5百万点</t>
  </si>
  <si>
    <t>181.4百万点
（+10.3％）</t>
  </si>
  <si>
    <t>協会けんぽ（突合）
17.9百万点</t>
  </si>
  <si>
    <t>18.4百万点
（+2.7％）</t>
  </si>
  <si>
    <t>協会けんぽ（縦覧）
16.0百万点</t>
  </si>
  <si>
    <t>18.2百万点
（+13.2％）</t>
  </si>
  <si>
    <t>共済組合（単月）
28.7百万点</t>
  </si>
  <si>
    <t>32.6百万点
（+13.5％）</t>
  </si>
  <si>
    <t>共済組合（突合）
3.3百万点</t>
  </si>
  <si>
    <t>3.3百万点
（▲1.5％）</t>
  </si>
  <si>
    <t>共済組合（縦覧）
3.5百万点</t>
  </si>
  <si>
    <t>3.3百万点
（▲6.4％）</t>
  </si>
  <si>
    <t>健保組合（単月）
92.1百万点</t>
  </si>
  <si>
    <t>102.7百万点
（+11.5％）</t>
  </si>
  <si>
    <t>健保組合（突合）
10.1百万点</t>
  </si>
  <si>
    <t>10.2百万点
（+0.9％）</t>
  </si>
  <si>
    <t>健保組合（縦覧）
10.8百万点</t>
  </si>
  <si>
    <t>11.4百万点
（+5.7％）</t>
  </si>
  <si>
    <t>その他（単月）
102.3百万点</t>
  </si>
  <si>
    <t>109.8百万点
（+7.3％）</t>
  </si>
  <si>
    <t>その他（突合）
15.8百万点</t>
  </si>
  <si>
    <t>15.1百万点
（▲4.1％）</t>
  </si>
  <si>
    <t>その他（縦覧）
11.1百万点</t>
  </si>
  <si>
    <t>11.8百万点
（+6.1％）</t>
  </si>
  <si>
    <t>全管掌
19.5万件</t>
  </si>
  <si>
    <t>18.3万件
（▲5.9％）</t>
  </si>
  <si>
    <t>協会けんぽ（単月）
2.9万件</t>
  </si>
  <si>
    <t>2.8万件
（▲4.8％）</t>
  </si>
  <si>
    <t>協会けんぽ（突合）
1.7万件</t>
  </si>
  <si>
    <t>2.0万件
（+16.8％）</t>
  </si>
  <si>
    <t>協会けんぽ（縦覧）
2.0万件</t>
  </si>
  <si>
    <t>1.9万件
（▲6.7％）</t>
  </si>
  <si>
    <t>共済組合（単月）
1.0万件</t>
  </si>
  <si>
    <t>1.0万件
（▲0.1％）</t>
  </si>
  <si>
    <t>共済組合（突合）
0.4万件</t>
  </si>
  <si>
    <t>0.4万件
（▲10.7％）</t>
  </si>
  <si>
    <t>共済組合（縦覧）
0.7万件</t>
  </si>
  <si>
    <t>0.5万件
（▲26.3％）</t>
  </si>
  <si>
    <t>健保組合（単月）
4.0万件</t>
  </si>
  <si>
    <t>4.0万件
（▲0.4％）</t>
  </si>
  <si>
    <t>健保組合（突合）
1.3万件</t>
  </si>
  <si>
    <t>1.3万件
（▲2.3％）</t>
  </si>
  <si>
    <t>健保組合（縦覧）
2.8万件</t>
  </si>
  <si>
    <t>2.3万件
（▲19.5％）</t>
  </si>
  <si>
    <t>その他（単月）
1.1万件</t>
  </si>
  <si>
    <t>0.9万件
（▲14.8％）</t>
  </si>
  <si>
    <t>その他（突合）
0.6万件</t>
  </si>
  <si>
    <t>0.6万件
（▲0.4％）</t>
  </si>
  <si>
    <t>その他（縦覧）
0.8万件</t>
  </si>
  <si>
    <t>0.7万件
（▲20.8％）</t>
  </si>
  <si>
    <t>全管掌
96.2百万点</t>
  </si>
  <si>
    <t>96.7百万点
（+0.6％）</t>
  </si>
  <si>
    <t>協会けんぽ（単月）
26.9百万点</t>
  </si>
  <si>
    <t>24.6百万点
（▲8.5％）</t>
  </si>
  <si>
    <t>協会けんぽ（突合）
13.6百万点</t>
  </si>
  <si>
    <t>17.4百万点
（+27.8％）</t>
  </si>
  <si>
    <t>協会けんぽ（縦覧）
23.1百万点</t>
  </si>
  <si>
    <t>21.5百万点
（▲7.0％）</t>
  </si>
  <si>
    <t>共済組合（単月）
2.9百万点</t>
  </si>
  <si>
    <t>2.8百万点
（▲2.4％）</t>
  </si>
  <si>
    <t>共済組合（突合）
0.9百万点</t>
  </si>
  <si>
    <t>0.8百万点
（▲5.5％）</t>
  </si>
  <si>
    <t>共済組合（縦覧）
1.2百万点</t>
  </si>
  <si>
    <t>1.3百万点
（+10.9％）</t>
  </si>
  <si>
    <t>健保組合（単月）
11.7百万点</t>
  </si>
  <si>
    <t>12.0百万点
（+2.6％）</t>
  </si>
  <si>
    <t>健保組合（突合）
2.9百万点</t>
  </si>
  <si>
    <t>3.4百万点
（+15.7％）</t>
  </si>
  <si>
    <t>健保組合（縦覧）
5.7百万点</t>
  </si>
  <si>
    <t>5.6百万点
（▲1.5％）</t>
  </si>
  <si>
    <t>その他（単月）
3.6百万点</t>
  </si>
  <si>
    <t>3.4百万点
（▲5.2％）</t>
  </si>
  <si>
    <t>その他（突合）
1.6百万点</t>
  </si>
  <si>
    <t>1.9百万点
（+16.1％）</t>
  </si>
  <si>
    <t>その他（縦覧）
2.1百万点</t>
  </si>
  <si>
    <t>2.0百万点
（▲4.6％）</t>
  </si>
  <si>
    <t>　 ２：  原審査及び再審査の件数及び点数は、レセプト単位である。</t>
    <rPh sb="6" eb="7">
      <t>ゲン</t>
    </rPh>
    <rPh sb="7" eb="9">
      <t>シンサ</t>
    </rPh>
    <rPh sb="9" eb="10">
      <t>オヨ</t>
    </rPh>
    <rPh sb="11" eb="14">
      <t>サイシンサ</t>
    </rPh>
    <rPh sb="15" eb="17">
      <t>ケンスウ</t>
    </rPh>
    <rPh sb="17" eb="18">
      <t>オヨ</t>
    </rPh>
    <rPh sb="19" eb="21">
      <t>テンスウ</t>
    </rPh>
    <rPh sb="27" eb="29">
      <t>タンイ</t>
    </rPh>
    <phoneticPr fontId="45"/>
  </si>
  <si>
    <t>注１：  「請求1万件（点）当たり件数（点数）」は、原審査請求件数（点数）に対するものである。</t>
    <phoneticPr fontId="45"/>
  </si>
  <si>
    <t>再審査</t>
    <phoneticPr fontId="45"/>
  </si>
  <si>
    <t>査定</t>
    <phoneticPr fontId="2"/>
  </si>
  <si>
    <t>請求</t>
    <phoneticPr fontId="2"/>
  </si>
  <si>
    <t>（％）</t>
  </si>
  <si>
    <t>（千点）</t>
  </si>
  <si>
    <t>(件）</t>
    <rPh sb="1" eb="2">
      <t>ケン</t>
    </rPh>
    <phoneticPr fontId="45"/>
  </si>
  <si>
    <t>原審査</t>
  </si>
  <si>
    <t>請求1万点
当たり点数</t>
    <phoneticPr fontId="2"/>
  </si>
  <si>
    <t>点    数</t>
  </si>
  <si>
    <t>請求1万件
当たり件数</t>
    <rPh sb="0" eb="2">
      <t>セイキュウ</t>
    </rPh>
    <rPh sb="3" eb="5">
      <t>マンケン</t>
    </rPh>
    <rPh sb="6" eb="7">
      <t>ア</t>
    </rPh>
    <rPh sb="9" eb="11">
      <t>ケンスウ</t>
    </rPh>
    <phoneticPr fontId="45"/>
  </si>
  <si>
    <t>件    数</t>
  </si>
  <si>
    <t>対前年増減率</t>
    <rPh sb="2" eb="3">
      <t>ドシ</t>
    </rPh>
    <rPh sb="3" eb="5">
      <t>ゾウゲン</t>
    </rPh>
    <rPh sb="5" eb="6">
      <t>リツ</t>
    </rPh>
    <phoneticPr fontId="45"/>
  </si>
  <si>
    <t>請求1万点
当たり点数</t>
    <rPh sb="4" eb="5">
      <t>テン</t>
    </rPh>
    <rPh sb="9" eb="10">
      <t>テン</t>
    </rPh>
    <phoneticPr fontId="2"/>
  </si>
  <si>
    <t>請求1万件
当たり件数</t>
    <rPh sb="0" eb="2">
      <t>セイキュウ</t>
    </rPh>
    <rPh sb="3" eb="5">
      <t>マンケン</t>
    </rPh>
    <rPh sb="6" eb="7">
      <t>ア</t>
    </rPh>
    <rPh sb="9" eb="10">
      <t>ケン</t>
    </rPh>
    <phoneticPr fontId="45"/>
  </si>
  <si>
    <t>処 理 区 分</t>
    <rPh sb="0" eb="3">
      <t>ショリ</t>
    </rPh>
    <phoneticPr fontId="45"/>
  </si>
  <si>
    <t>特別審査委員会分再掲</t>
    <phoneticPr fontId="45"/>
  </si>
  <si>
    <t>令和8年5月審査分</t>
    <rPh sb="0" eb="2">
      <t>レイワ</t>
    </rPh>
    <phoneticPr fontId="46"/>
  </si>
  <si>
    <t>支払基金における審査状況</t>
    <rPh sb="0" eb="2">
      <t>シハライ</t>
    </rPh>
    <rPh sb="2" eb="4">
      <t>キキン</t>
    </rPh>
    <rPh sb="8" eb="10">
      <t>シンサ</t>
    </rPh>
    <rPh sb="10" eb="12">
      <t>ジョウキョウ</t>
    </rPh>
    <phoneticPr fontId="4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</si>
</sst>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quot;△&quot;#,##0"/>
    <numFmt numFmtId="177" formatCode="#,##0.0;[Red]\-#,##0.0"/>
    <numFmt numFmtId="178" formatCode="#,##0_ ;[Red]\-#,##0\ "/>
    <numFmt numFmtId="179" formatCode="#,##0;&quot;▲ &quot;#,##0"/>
    <numFmt numFmtId="180" formatCode=";;;"/>
    <numFmt numFmtId="181" formatCode="#,##0,_ ;[Red]\-#,##0,\ "/>
    <numFmt numFmtId="182" formatCode="#,##0_ ;[Red]\-#,##0;&quot;-&quot;\ "/>
    <numFmt numFmtId="183" formatCode="&quot;＋ &quot;#,##0.0;&quot;▲ &quot;#,##0.0"/>
    <numFmt numFmtId="184" formatCode="#,##0.0\ ;&quot;▲ &quot;#,##0.0\ ;\-\ "/>
    <numFmt numFmtId="185" formatCode="#,##0.0;&quot;▲ &quot;#,##0.0"/>
    <numFmt numFmtId="186" formatCode="0_);[Red]\(0\)"/>
    <numFmt numFmtId="187" formatCode="#,##0_ ;&quot;▲ &quot;#,##0\ ;&quot;-&quot;"/>
    <numFmt numFmtId="188" formatCode="#,##0\ ;&quot;▲ &quot;#,##0\ ;\-"/>
    <numFmt numFmtId="189" formatCode="#,##0.0_ ;[Red]\-#,##0.0\ ;\-\ "/>
    <numFmt numFmtId="190" formatCode="#,##0.0;&quot;▲ &quot;#,##0.0;\-"/>
    <numFmt numFmtId="191" formatCode="#,##0.0_ ;&quot;▲&quot;\ #,##0.0\ ;&quot;-&quot;"/>
    <numFmt numFmtId="192" formatCode="0.0\ ;&quot;▲ &quot;0.0\ "/>
    <numFmt numFmtId="193" formatCode="#,##0,\ ;&quot;▲ &quot;#,##0,\ "/>
    <numFmt numFmtId="194" formatCode="#,##0.0\ ;&quot;▲ &quot;#,##0.0\ ;\-"/>
    <numFmt numFmtId="195" formatCode="0.0\ ;&quot;▲ &quot;0.0\ ;\-"/>
    <numFmt numFmtId="196" formatCode="#,##0.0\ ;&quot;▲ &quot;#,##0.0\ ;\-\ \ \ \ \ \ \ \ \ "/>
  </numFmts>
  <fonts count="48">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sz val="12"/>
      <name val="ＭＳ Ｐゴシック"/>
      <family val="3"/>
      <charset val="128"/>
    </font>
    <font>
      <b/>
      <sz val="18"/>
      <name val="ＭＳ Ｐゴシック"/>
      <family val="3"/>
      <charset val="128"/>
    </font>
    <font>
      <b/>
      <sz val="14"/>
      <name val="ＭＳ Ｐゴシック"/>
      <family val="3"/>
      <charset val="128"/>
    </font>
    <font>
      <b/>
      <sz val="20"/>
      <name val="ＭＳ Ｐゴシック"/>
      <family val="3"/>
      <charset val="128"/>
    </font>
    <font>
      <sz val="11"/>
      <color indexed="8"/>
      <name val="ＭＳ Ｐゴシック"/>
      <family val="3"/>
      <charset val="128"/>
    </font>
    <font>
      <sz val="10"/>
      <name val="ＭＳ Ｐ明朝"/>
      <family val="1"/>
      <charset val="128"/>
    </font>
    <font>
      <sz val="10"/>
      <name val="ＭＳ 明朝"/>
      <family val="1"/>
      <charset val="128"/>
    </font>
    <font>
      <sz val="11"/>
      <name val="ＭＳ 明朝"/>
      <family val="1"/>
      <charset val="128"/>
    </font>
    <font>
      <b/>
      <sz val="40"/>
      <name val="ＭＳ 明朝"/>
      <family val="1"/>
      <charset val="128"/>
    </font>
    <font>
      <sz val="40"/>
      <name val="ＭＳ 明朝"/>
      <family val="1"/>
      <charset val="128"/>
    </font>
    <font>
      <b/>
      <sz val="30"/>
      <name val="ＭＳ 明朝"/>
      <family val="1"/>
      <charset val="128"/>
    </font>
    <font>
      <b/>
      <sz val="28"/>
      <name val="ＭＳ 明朝"/>
      <family val="1"/>
      <charset val="128"/>
    </font>
    <font>
      <b/>
      <sz val="22"/>
      <name val="ＭＳ 明朝"/>
      <family val="1"/>
      <charset val="128"/>
    </font>
    <font>
      <sz val="14"/>
      <name val="ＭＳ 明朝"/>
      <family val="1"/>
      <charset val="128"/>
    </font>
    <font>
      <sz val="12"/>
      <name val="ＭＳ 明朝"/>
      <family val="1"/>
      <charset val="128"/>
    </font>
    <font>
      <sz val="11"/>
      <name val="明朝"/>
      <family val="1"/>
      <charset val="128"/>
    </font>
    <font>
      <sz val="20"/>
      <color indexed="8"/>
      <name val="ＭＳ Ｐゴシック"/>
      <family val="3"/>
      <charset val="128"/>
    </font>
    <font>
      <sz val="10"/>
      <color indexed="8"/>
      <name val="ＭＳ Ｐゴシック"/>
      <family val="3"/>
      <charset val="128"/>
    </font>
    <font>
      <sz val="16"/>
      <color indexed="8"/>
      <name val="ＭＳ Ｐゴシック"/>
      <family val="3"/>
      <charset val="128"/>
    </font>
    <font>
      <b/>
      <sz val="16"/>
      <color indexed="8"/>
      <name val="ＭＳ Ｐゴシック"/>
      <family val="3"/>
      <charset val="128"/>
    </font>
    <font>
      <sz val="13"/>
      <color indexed="8"/>
      <name val="ＭＳ Ｐゴシック"/>
      <family val="3"/>
      <charset val="128"/>
    </font>
    <font>
      <sz val="14"/>
      <color indexed="8"/>
      <name val="ＭＳ Ｐゴシック"/>
      <family val="3"/>
      <charset val="128"/>
    </font>
    <font>
      <b/>
      <sz val="11"/>
      <color indexed="8"/>
      <name val="ＭＳ Ｐゴシック"/>
      <family val="3"/>
      <charset val="128"/>
    </font>
    <font>
      <sz val="22"/>
      <color indexed="8"/>
      <name val="ＭＳ Ｐゴシック"/>
      <family val="3"/>
      <charset val="128"/>
    </font>
    <font>
      <sz val="10"/>
      <name val="ＭＳ Ｐゴシック"/>
      <family val="3"/>
      <charset val="128"/>
    </font>
    <font>
      <sz val="16"/>
      <name val="ＭＳ Ｐゴシック"/>
      <family val="3"/>
      <charset val="128"/>
    </font>
    <font>
      <sz val="9"/>
      <name val="ＭＳ Ｐゴシック"/>
      <family val="3"/>
      <charset val="128"/>
    </font>
    <font>
      <b/>
      <sz val="10"/>
      <name val="ＭＳ Ｐゴシック"/>
      <family val="3"/>
      <charset val="128"/>
    </font>
    <font>
      <b/>
      <sz val="10"/>
      <color indexed="10"/>
      <name val="ＭＳ Ｐゴシック"/>
      <family val="3"/>
      <charset val="128"/>
    </font>
    <font>
      <b/>
      <sz val="10"/>
      <color indexed="12"/>
      <name val="ＭＳ Ｐゴシック"/>
      <family val="3"/>
      <charset val="128"/>
    </font>
    <font>
      <sz val="14"/>
      <name val="ＭＳ Ｐゴシック"/>
      <family val="3"/>
      <charset val="128"/>
    </font>
    <font>
      <b/>
      <sz val="28"/>
      <color indexed="8"/>
      <name val="ＭＳ Ｐゴシック"/>
      <family val="3"/>
      <charset val="128"/>
    </font>
    <font>
      <b/>
      <sz val="26"/>
      <color indexed="8"/>
      <name val="ＭＳ Ｐゴシック"/>
      <family val="3"/>
      <charset val="128"/>
    </font>
    <font>
      <sz val="26"/>
      <color indexed="8"/>
      <name val="ＭＳ Ｐゴシック"/>
      <family val="3"/>
      <charset val="128"/>
    </font>
    <font>
      <b/>
      <sz val="32"/>
      <color indexed="8"/>
      <name val="ＭＳ Ｐゴシック"/>
      <family val="3"/>
      <charset val="128"/>
    </font>
    <font>
      <sz val="32"/>
      <color indexed="8"/>
      <name val="ＭＳ Ｐゴシック"/>
      <family val="3"/>
      <charset val="128"/>
    </font>
    <font>
      <sz val="28"/>
      <color indexed="8"/>
      <name val="ＭＳ Ｐゴシック"/>
      <family val="3"/>
      <charset val="128"/>
    </font>
    <font>
      <b/>
      <sz val="20"/>
      <color indexed="8"/>
      <name val="ＭＳ Ｐゴシック"/>
      <family val="3"/>
      <charset val="128"/>
    </font>
    <font>
      <sz val="9.8000000000000007"/>
      <name val="ＭＳ 明朝"/>
      <family val="1"/>
      <charset val="128"/>
    </font>
    <font>
      <b/>
      <sz val="22"/>
      <name val="ＭＳ Ｐゴシック"/>
      <family val="3"/>
      <charset val="128"/>
    </font>
    <font>
      <sz val="11"/>
      <color theme="1"/>
      <name val="ＭＳ Ｐゴシック"/>
      <family val="2"/>
      <scheme val="minor"/>
    </font>
    <font>
      <sz val="26"/>
      <name val="ＭＳ Ｐ明朝"/>
      <family val="1"/>
      <charset val="128"/>
    </font>
    <font>
      <sz val="6"/>
      <name val="ＭＳ Ｐゴシック"/>
      <family val="3"/>
      <charset val="128"/>
      <scheme val="minor"/>
    </font>
    <font>
      <sz val="22"/>
      <name val="ＭＳ Ｐゴシック"/>
      <family val="3"/>
      <charset val="128"/>
    </font>
  </fonts>
  <fills count="3">
    <fill>
      <patternFill patternType="none"/>
    </fill>
    <fill>
      <patternFill patternType="gray125"/>
    </fill>
    <fill>
      <patternFill patternType="gray0625"/>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double">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double">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DashDot">
        <color indexed="64"/>
      </left>
      <right/>
      <top style="mediumDashDot">
        <color indexed="64"/>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
        <color indexed="64"/>
      </left>
      <right style="double">
        <color indexed="64"/>
      </right>
      <top style="medium">
        <color indexed="64"/>
      </top>
      <bottom/>
      <diagonal/>
    </border>
    <border>
      <left style="medium">
        <color indexed="64"/>
      </left>
      <right style="double">
        <color indexed="64"/>
      </right>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style="medium">
        <color indexed="64"/>
      </left>
      <right style="double">
        <color indexed="64"/>
      </right>
      <top style="medium">
        <color indexed="64"/>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double">
        <color indexed="64"/>
      </bottom>
      <diagonal/>
    </border>
    <border>
      <left/>
      <right style="double">
        <color indexed="64"/>
      </right>
      <top style="medium">
        <color indexed="64"/>
      </top>
      <bottom/>
      <diagonal/>
    </border>
    <border>
      <left/>
      <right style="double">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diagonal/>
    </border>
    <border>
      <left style="thin">
        <color indexed="64"/>
      </left>
      <right style="double">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double">
        <color indexed="64"/>
      </right>
      <top/>
      <bottom/>
      <diagonal/>
    </border>
    <border>
      <left/>
      <right style="double">
        <color indexed="64"/>
      </right>
      <top style="thin">
        <color indexed="64"/>
      </top>
      <bottom style="medium">
        <color indexed="64"/>
      </bottom>
      <diagonal/>
    </border>
    <border>
      <left/>
      <right style="double">
        <color indexed="64"/>
      </right>
      <top/>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style="double">
        <color indexed="64"/>
      </bottom>
      <diagonal/>
    </border>
    <border>
      <left style="double">
        <color indexed="64"/>
      </left>
      <right style="thin">
        <color indexed="64"/>
      </right>
      <top style="medium">
        <color indexed="64"/>
      </top>
      <bottom/>
      <diagonal/>
    </border>
    <border>
      <left style="double">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double">
        <color indexed="64"/>
      </right>
      <top style="thin">
        <color indexed="64"/>
      </top>
      <bottom/>
      <diagonal/>
    </border>
    <border>
      <left/>
      <right style="medium">
        <color indexed="64"/>
      </right>
      <top style="thin">
        <color indexed="64"/>
      </top>
      <bottom/>
      <diagonal/>
    </border>
    <border>
      <left style="double">
        <color indexed="64"/>
      </left>
      <right/>
      <top style="thin">
        <color indexed="64"/>
      </top>
      <bottom/>
      <diagonal/>
    </border>
    <border>
      <left/>
      <right style="medium">
        <color indexed="64"/>
      </right>
      <top style="double">
        <color indexed="64"/>
      </top>
      <bottom style="thin">
        <color indexed="64"/>
      </bottom>
      <diagonal/>
    </border>
    <border>
      <left/>
      <right style="medium">
        <color indexed="64"/>
      </right>
      <top style="medium">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bottom style="medium">
        <color indexed="64"/>
      </bottom>
      <diagonal/>
    </border>
    <border>
      <left style="double">
        <color indexed="64"/>
      </left>
      <right style="medium">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double">
        <color indexed="64"/>
      </left>
      <right/>
      <top style="double">
        <color indexed="64"/>
      </top>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medium">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style="double">
        <color indexed="64"/>
      </left>
      <right/>
      <top style="thin">
        <color indexed="64"/>
      </top>
      <bottom style="double">
        <color indexed="64"/>
      </bottom>
      <diagonal/>
    </border>
    <border>
      <left style="thin">
        <color indexed="64"/>
      </left>
      <right/>
      <top/>
      <bottom style="double">
        <color indexed="64"/>
      </bottom>
      <diagonal/>
    </border>
    <border>
      <left style="double">
        <color indexed="64"/>
      </left>
      <right/>
      <top/>
      <bottom style="double">
        <color indexed="64"/>
      </bottom>
      <diagonal/>
    </border>
    <border>
      <left style="double">
        <color indexed="64"/>
      </left>
      <right/>
      <top style="medium">
        <color indexed="64"/>
      </top>
      <bottom/>
      <diagonal/>
    </border>
  </borders>
  <cellStyleXfs count="13">
    <xf numFmtId="0" fontId="0" fillId="0" borderId="0">
      <alignment vertical="center"/>
    </xf>
    <xf numFmtId="38" fontId="1" fillId="0" borderId="0" applyFont="0" applyFill="0" applyBorder="0" applyAlignment="0" applyProtection="0">
      <alignment vertical="center"/>
    </xf>
    <xf numFmtId="0" fontId="10" fillId="0" borderId="0"/>
    <xf numFmtId="0" fontId="19" fillId="0" borderId="0"/>
    <xf numFmtId="0" fontId="1" fillId="0" borderId="0"/>
    <xf numFmtId="0" fontId="10" fillId="0" borderId="0"/>
    <xf numFmtId="0" fontId="1" fillId="0" borderId="0"/>
    <xf numFmtId="0" fontId="44" fillId="0" borderId="0"/>
    <xf numFmtId="0" fontId="1" fillId="0" borderId="0">
      <alignment vertical="center"/>
    </xf>
    <xf numFmtId="38" fontId="1" fillId="0" borderId="0" applyFont="0" applyFill="0" applyBorder="0" applyAlignment="0" applyProtection="0">
      <alignment vertical="center"/>
    </xf>
    <xf numFmtId="38" fontId="44" fillId="0" borderId="0" applyFont="0" applyFill="0" applyBorder="0" applyAlignment="0" applyProtection="0">
      <alignment vertical="center"/>
    </xf>
    <xf numFmtId="0" fontId="1" fillId="0" borderId="0"/>
    <xf numFmtId="0" fontId="1" fillId="0" borderId="0"/>
  </cellStyleXfs>
  <cellXfs count="816">
    <xf numFmtId="0" fontId="0" fillId="0" borderId="0" xfId="0">
      <alignment vertical="center"/>
    </xf>
    <xf numFmtId="176" fontId="4" fillId="0" borderId="0" xfId="0" applyNumberFormat="1" applyFont="1">
      <alignment vertical="center"/>
    </xf>
    <xf numFmtId="176" fontId="4" fillId="0" borderId="1" xfId="0" applyNumberFormat="1" applyFont="1" applyBorder="1" applyAlignment="1">
      <alignment horizontal="centerContinuous" vertical="center"/>
    </xf>
    <xf numFmtId="176" fontId="4" fillId="0" borderId="0" xfId="0" applyNumberFormat="1" applyFont="1" applyAlignment="1">
      <alignment horizontal="right" vertical="center"/>
    </xf>
    <xf numFmtId="176" fontId="4" fillId="0" borderId="2" xfId="0" applyNumberFormat="1" applyFont="1" applyBorder="1" applyAlignment="1">
      <alignment horizontal="centerContinuous" vertical="center"/>
    </xf>
    <xf numFmtId="176" fontId="4" fillId="0" borderId="3" xfId="0" applyNumberFormat="1" applyFont="1" applyBorder="1" applyAlignment="1">
      <alignment horizontal="centerContinuous" vertical="center"/>
    </xf>
    <xf numFmtId="176" fontId="4" fillId="0" borderId="4" xfId="0" applyNumberFormat="1" applyFont="1" applyBorder="1" applyAlignment="1">
      <alignment horizontal="centerContinuous" vertical="center"/>
    </xf>
    <xf numFmtId="176" fontId="4" fillId="0" borderId="5" xfId="0" applyNumberFormat="1" applyFont="1" applyBorder="1" applyAlignment="1">
      <alignment horizontal="centerContinuous" vertical="center"/>
    </xf>
    <xf numFmtId="176" fontId="4" fillId="0" borderId="8" xfId="0" applyNumberFormat="1" applyFont="1" applyBorder="1" applyAlignment="1">
      <alignment horizontal="center" vertical="center"/>
    </xf>
    <xf numFmtId="176" fontId="5" fillId="0" borderId="0" xfId="0" applyNumberFormat="1" applyFont="1" applyAlignment="1">
      <alignment horizontal="centerContinuous" vertical="center"/>
    </xf>
    <xf numFmtId="176" fontId="4" fillId="0" borderId="0" xfId="0" applyNumberFormat="1" applyFont="1" applyAlignment="1">
      <alignment horizontal="centerContinuous" vertical="center"/>
    </xf>
    <xf numFmtId="176" fontId="4" fillId="0" borderId="16" xfId="0" applyNumberFormat="1" applyFont="1" applyBorder="1">
      <alignment vertical="center"/>
    </xf>
    <xf numFmtId="176" fontId="4" fillId="0" borderId="17" xfId="0" applyNumberFormat="1" applyFont="1" applyBorder="1">
      <alignment vertical="center"/>
    </xf>
    <xf numFmtId="176" fontId="4" fillId="0" borderId="18" xfId="0" applyNumberFormat="1" applyFont="1" applyBorder="1" applyAlignment="1">
      <alignment horizontal="centerContinuous" vertical="center"/>
    </xf>
    <xf numFmtId="176" fontId="4" fillId="0" borderId="19" xfId="0" applyNumberFormat="1" applyFont="1" applyBorder="1" applyAlignment="1">
      <alignment horizontal="centerContinuous" vertical="center"/>
    </xf>
    <xf numFmtId="176" fontId="4" fillId="0" borderId="20" xfId="0" applyNumberFormat="1" applyFont="1" applyBorder="1" applyAlignment="1">
      <alignment horizontal="centerContinuous" vertical="center"/>
    </xf>
    <xf numFmtId="176" fontId="4" fillId="0" borderId="20" xfId="0" applyNumberFormat="1" applyFont="1" applyBorder="1" applyAlignment="1">
      <alignment horizontal="center" vertical="center"/>
    </xf>
    <xf numFmtId="176" fontId="4" fillId="0" borderId="21" xfId="0" applyNumberFormat="1" applyFont="1" applyBorder="1" applyAlignment="1">
      <alignment horizontal="centerContinuous" vertical="center"/>
    </xf>
    <xf numFmtId="176" fontId="4" fillId="0" borderId="22" xfId="0" applyNumberFormat="1" applyFont="1" applyBorder="1" applyAlignment="1">
      <alignment horizontal="centerContinuous" vertical="center"/>
    </xf>
    <xf numFmtId="176" fontId="7" fillId="0" borderId="0" xfId="0" applyNumberFormat="1" applyFont="1" applyAlignment="1">
      <alignment horizontal="centerContinuous" vertical="center"/>
    </xf>
    <xf numFmtId="176" fontId="4" fillId="0" borderId="30" xfId="0" applyNumberFormat="1" applyFont="1" applyBorder="1" applyAlignment="1">
      <alignment horizontal="centerContinuous" vertical="center"/>
    </xf>
    <xf numFmtId="176" fontId="4" fillId="0" borderId="7" xfId="0" applyNumberFormat="1" applyFont="1" applyBorder="1" applyAlignment="1">
      <alignment horizontal="centerContinuous" vertical="center"/>
    </xf>
    <xf numFmtId="176" fontId="4" fillId="0" borderId="31" xfId="0" applyNumberFormat="1" applyFont="1" applyBorder="1" applyAlignment="1">
      <alignment horizontal="centerContinuous" vertical="center"/>
    </xf>
    <xf numFmtId="176" fontId="4" fillId="0" borderId="32" xfId="0" applyNumberFormat="1" applyFont="1" applyBorder="1">
      <alignment vertical="center"/>
    </xf>
    <xf numFmtId="176" fontId="4" fillId="0" borderId="26" xfId="0" applyNumberFormat="1" applyFont="1" applyBorder="1">
      <alignment vertical="center"/>
    </xf>
    <xf numFmtId="176" fontId="4" fillId="0" borderId="32" xfId="0" applyNumberFormat="1" applyFont="1" applyBorder="1" applyAlignment="1">
      <alignment horizontal="centerContinuous" vertical="center"/>
    </xf>
    <xf numFmtId="176" fontId="4" fillId="0" borderId="33" xfId="0" applyNumberFormat="1" applyFont="1" applyBorder="1" applyAlignment="1">
      <alignment horizontal="centerContinuous" vertical="center"/>
    </xf>
    <xf numFmtId="0" fontId="9" fillId="0" borderId="0" xfId="4" applyFont="1" applyAlignment="1" applyProtection="1">
      <alignment vertical="center"/>
      <protection locked="0"/>
    </xf>
    <xf numFmtId="176" fontId="4" fillId="0" borderId="37" xfId="0" applyNumberFormat="1" applyFont="1" applyBorder="1">
      <alignment vertical="center"/>
    </xf>
    <xf numFmtId="176" fontId="4" fillId="0" borderId="38" xfId="0" applyNumberFormat="1" applyFont="1" applyBorder="1" applyAlignment="1">
      <alignment vertical="center" textRotation="255"/>
    </xf>
    <xf numFmtId="176" fontId="4" fillId="0" borderId="38" xfId="0" applyNumberFormat="1" applyFont="1" applyBorder="1" applyAlignment="1">
      <alignment horizontal="centerContinuous" vertical="center"/>
    </xf>
    <xf numFmtId="176" fontId="4" fillId="0" borderId="39" xfId="0" applyNumberFormat="1" applyFont="1" applyBorder="1" applyAlignment="1">
      <alignment horizontal="centerContinuous" vertical="center" wrapText="1"/>
    </xf>
    <xf numFmtId="176" fontId="4" fillId="0" borderId="40" xfId="0" applyNumberFormat="1" applyFont="1" applyBorder="1" applyAlignment="1">
      <alignment horizontal="centerContinuous" vertical="center"/>
    </xf>
    <xf numFmtId="176" fontId="4" fillId="0" borderId="0" xfId="0" applyNumberFormat="1" applyFont="1" applyBorder="1">
      <alignment vertical="center"/>
    </xf>
    <xf numFmtId="0" fontId="11" fillId="0" borderId="0" xfId="0" applyFont="1" applyAlignment="1">
      <alignment vertical="center"/>
    </xf>
    <xf numFmtId="0" fontId="12" fillId="0" borderId="0" xfId="0" applyFont="1" applyAlignment="1">
      <alignment horizontal="centerContinuous" vertical="center"/>
    </xf>
    <xf numFmtId="0" fontId="11" fillId="0" borderId="0" xfId="0" applyFont="1" applyAlignment="1">
      <alignment horizontal="centerContinuous" vertical="center"/>
    </xf>
    <xf numFmtId="0" fontId="16" fillId="0" borderId="0" xfId="0" applyFont="1" applyAlignment="1">
      <alignment horizontal="centerContinuous" vertical="center"/>
    </xf>
    <xf numFmtId="0" fontId="17" fillId="0" borderId="0" xfId="0" applyFont="1" applyAlignment="1">
      <alignment vertical="center"/>
    </xf>
    <xf numFmtId="0" fontId="18" fillId="0" borderId="0" xfId="0" applyFont="1" applyAlignment="1">
      <alignment vertical="center"/>
    </xf>
    <xf numFmtId="0" fontId="11" fillId="0" borderId="0" xfId="0" applyFont="1" applyAlignment="1">
      <alignment horizontal="right" vertical="center"/>
    </xf>
    <xf numFmtId="0" fontId="18" fillId="0" borderId="0" xfId="0" applyFont="1" applyAlignment="1">
      <alignment horizontal="left" vertical="center"/>
    </xf>
    <xf numFmtId="0" fontId="8" fillId="0" borderId="0" xfId="3" applyFont="1" applyBorder="1" applyAlignment="1" applyProtection="1">
      <alignment vertical="center"/>
      <protection locked="0"/>
    </xf>
    <xf numFmtId="180" fontId="20" fillId="0" borderId="0" xfId="3" applyNumberFormat="1" applyFont="1" applyBorder="1" applyAlignment="1" applyProtection="1">
      <alignment horizontal="right" vertical="center"/>
      <protection locked="0"/>
    </xf>
    <xf numFmtId="0" fontId="20" fillId="0" borderId="38" xfId="3" applyFont="1" applyBorder="1" applyAlignment="1" applyProtection="1">
      <alignment horizontal="right" vertical="center"/>
      <protection locked="0"/>
    </xf>
    <xf numFmtId="0" fontId="22" fillId="0" borderId="39" xfId="5" applyFont="1" applyBorder="1" applyAlignment="1" applyProtection="1">
      <alignment horizontal="centerContinuous" vertical="center"/>
      <protection locked="0"/>
    </xf>
    <xf numFmtId="0" fontId="22" fillId="0" borderId="43" xfId="5" applyFont="1" applyBorder="1" applyAlignment="1" applyProtection="1">
      <alignment horizontal="centerContinuous" vertical="center"/>
      <protection locked="0"/>
    </xf>
    <xf numFmtId="0" fontId="22" fillId="0" borderId="30" xfId="3" applyFont="1" applyBorder="1" applyAlignment="1" applyProtection="1">
      <alignment horizontal="centerContinuous" vertical="center"/>
      <protection locked="0"/>
    </xf>
    <xf numFmtId="0" fontId="22" fillId="0" borderId="30" xfId="5" applyFont="1" applyBorder="1" applyAlignment="1" applyProtection="1">
      <alignment horizontal="centerContinuous" vertical="center"/>
      <protection locked="0"/>
    </xf>
    <xf numFmtId="0" fontId="22" fillId="0" borderId="39" xfId="3" applyFont="1" applyBorder="1" applyAlignment="1" applyProtection="1">
      <alignment horizontal="centerContinuous" vertical="center"/>
      <protection locked="0"/>
    </xf>
    <xf numFmtId="0" fontId="22" fillId="0" borderId="44" xfId="5" applyFont="1" applyBorder="1" applyAlignment="1" applyProtection="1">
      <alignment horizontal="centerContinuous" vertical="center"/>
      <protection locked="0"/>
    </xf>
    <xf numFmtId="0" fontId="22" fillId="0" borderId="45" xfId="3" applyFont="1" applyBorder="1" applyAlignment="1" applyProtection="1">
      <alignment horizontal="centerContinuous" vertical="center"/>
      <protection locked="0"/>
    </xf>
    <xf numFmtId="0" fontId="22" fillId="0" borderId="43" xfId="3" applyFont="1" applyBorder="1" applyAlignment="1" applyProtection="1">
      <alignment horizontal="centerContinuous" vertical="center"/>
      <protection locked="0"/>
    </xf>
    <xf numFmtId="0" fontId="23" fillId="0" borderId="0" xfId="3" applyFont="1" applyBorder="1" applyAlignment="1" applyProtection="1">
      <alignment horizontal="center" vertical="center"/>
      <protection locked="0"/>
    </xf>
    <xf numFmtId="0" fontId="22" fillId="0" borderId="48" xfId="3" applyFont="1" applyBorder="1" applyAlignment="1" applyProtection="1">
      <alignment horizontal="center" vertical="center"/>
      <protection locked="0"/>
    </xf>
    <xf numFmtId="0" fontId="22" fillId="0" borderId="0" xfId="3" applyFont="1" applyBorder="1" applyAlignment="1" applyProtection="1">
      <alignment horizontal="center" vertical="center"/>
      <protection locked="0"/>
    </xf>
    <xf numFmtId="0" fontId="22" fillId="0" borderId="48" xfId="3" applyFont="1" applyBorder="1" applyAlignment="1" applyProtection="1">
      <alignment vertical="center"/>
      <protection locked="0"/>
    </xf>
    <xf numFmtId="0" fontId="22" fillId="0" borderId="47" xfId="3" applyFont="1" applyBorder="1" applyAlignment="1" applyProtection="1">
      <alignment vertical="center"/>
      <protection locked="0"/>
    </xf>
    <xf numFmtId="0" fontId="22" fillId="0" borderId="0" xfId="3" applyFont="1" applyBorder="1" applyAlignment="1" applyProtection="1">
      <alignment horizontal="centerContinuous" vertical="center"/>
      <protection locked="0"/>
    </xf>
    <xf numFmtId="0" fontId="22" fillId="0" borderId="32" xfId="5" applyFont="1" applyBorder="1" applyAlignment="1" applyProtection="1">
      <alignment horizontal="centerContinuous" vertical="center"/>
      <protection locked="0"/>
    </xf>
    <xf numFmtId="0" fontId="22" fillId="0" borderId="48" xfId="3" applyFont="1" applyBorder="1" applyAlignment="1" applyProtection="1">
      <alignment horizontal="centerContinuous" vertical="center"/>
      <protection locked="0"/>
    </xf>
    <xf numFmtId="0" fontId="22" fillId="0" borderId="47" xfId="3" applyFont="1" applyBorder="1" applyAlignment="1" applyProtection="1">
      <alignment horizontal="centerContinuous" vertical="center"/>
      <protection locked="0"/>
    </xf>
    <xf numFmtId="0" fontId="22" fillId="0" borderId="50" xfId="3" applyFont="1" applyBorder="1" applyAlignment="1" applyProtection="1">
      <alignment horizontal="centerContinuous" vertical="center"/>
      <protection locked="0"/>
    </xf>
    <xf numFmtId="0" fontId="22" fillId="0" borderId="33" xfId="5" applyFont="1" applyBorder="1" applyAlignment="1" applyProtection="1">
      <alignment horizontal="centerContinuous" vertical="center"/>
      <protection locked="0"/>
    </xf>
    <xf numFmtId="0" fontId="21" fillId="0" borderId="53" xfId="3" applyFont="1" applyBorder="1" applyAlignment="1" applyProtection="1">
      <alignment horizontal="right" vertical="center"/>
      <protection locked="0"/>
    </xf>
    <xf numFmtId="0" fontId="21" fillId="0" borderId="54" xfId="3" applyFont="1" applyBorder="1" applyAlignment="1" applyProtection="1">
      <alignment horizontal="right" vertical="center"/>
      <protection locked="0"/>
    </xf>
    <xf numFmtId="0" fontId="21" fillId="0" borderId="55" xfId="3" applyFont="1" applyBorder="1" applyAlignment="1" applyProtection="1">
      <alignment horizontal="right" vertical="center"/>
      <protection locked="0"/>
    </xf>
    <xf numFmtId="0" fontId="21" fillId="0" borderId="56" xfId="3" applyFont="1" applyBorder="1" applyAlignment="1" applyProtection="1">
      <alignment horizontal="right" vertical="center"/>
      <protection locked="0"/>
    </xf>
    <xf numFmtId="0" fontId="21" fillId="0" borderId="57" xfId="3" applyFont="1" applyBorder="1" applyAlignment="1" applyProtection="1">
      <alignment horizontal="right" vertical="center"/>
      <protection locked="0"/>
    </xf>
    <xf numFmtId="0" fontId="21" fillId="0" borderId="58" xfId="3" applyFont="1" applyBorder="1" applyAlignment="1" applyProtection="1">
      <alignment horizontal="right" vertical="center"/>
      <protection locked="0"/>
    </xf>
    <xf numFmtId="182" fontId="24" fillId="0" borderId="41" xfId="1" applyNumberFormat="1" applyFont="1" applyBorder="1" applyAlignment="1" applyProtection="1">
      <alignment horizontal="right" vertical="center"/>
      <protection locked="0"/>
    </xf>
    <xf numFmtId="182" fontId="24" fillId="0" borderId="36"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xf>
    <xf numFmtId="182" fontId="24" fillId="0" borderId="34" xfId="1" applyNumberFormat="1" applyFont="1" applyBorder="1" applyAlignment="1" applyProtection="1">
      <alignment horizontal="right" vertical="center"/>
      <protection locked="0"/>
    </xf>
    <xf numFmtId="182" fontId="24" fillId="0" borderId="38"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protection locked="0"/>
    </xf>
    <xf numFmtId="0" fontId="25" fillId="0" borderId="0" xfId="3" applyFont="1" applyBorder="1" applyAlignment="1" applyProtection="1">
      <alignment horizontal="center" vertical="center"/>
      <protection locked="0"/>
    </xf>
    <xf numFmtId="0" fontId="22" fillId="0" borderId="60" xfId="3" applyFont="1" applyBorder="1" applyAlignment="1" applyProtection="1">
      <alignment horizontal="center" vertical="center"/>
      <protection locked="0"/>
    </xf>
    <xf numFmtId="182" fontId="24" fillId="0" borderId="61" xfId="1" applyNumberFormat="1" applyFont="1" applyBorder="1" applyAlignment="1" applyProtection="1">
      <alignment horizontal="right" vertical="center"/>
      <protection locked="0"/>
    </xf>
    <xf numFmtId="182" fontId="24" fillId="0" borderId="14" xfId="1" applyNumberFormat="1" applyFont="1" applyBorder="1" applyAlignment="1" applyProtection="1">
      <alignment horizontal="right" vertical="center"/>
      <protection locked="0"/>
    </xf>
    <xf numFmtId="182" fontId="24" fillId="0" borderId="62" xfId="1" applyNumberFormat="1" applyFont="1" applyBorder="1" applyAlignment="1" applyProtection="1">
      <alignment horizontal="right" vertical="center"/>
      <protection locked="0"/>
    </xf>
    <xf numFmtId="182" fontId="24" fillId="0" borderId="63" xfId="1" applyNumberFormat="1" applyFont="1" applyBorder="1" applyAlignment="1" applyProtection="1">
      <alignment horizontal="right" vertical="center"/>
      <protection locked="0"/>
    </xf>
    <xf numFmtId="0" fontId="25" fillId="0" borderId="0" xfId="3" applyFont="1" applyBorder="1" applyAlignment="1" applyProtection="1">
      <alignment vertical="center"/>
      <protection locked="0"/>
    </xf>
    <xf numFmtId="0" fontId="22" fillId="0" borderId="64" xfId="3" applyFont="1" applyBorder="1" applyAlignment="1" applyProtection="1">
      <alignment horizontal="center" vertical="center"/>
      <protection locked="0"/>
    </xf>
    <xf numFmtId="182" fontId="24" fillId="0" borderId="65" xfId="1" applyNumberFormat="1" applyFont="1" applyBorder="1" applyAlignment="1" applyProtection="1">
      <alignment horizontal="right" vertical="center"/>
      <protection locked="0"/>
    </xf>
    <xf numFmtId="182" fontId="24" fillId="0" borderId="29" xfId="1" applyNumberFormat="1" applyFont="1" applyBorder="1" applyAlignment="1" applyProtection="1">
      <alignment horizontal="right" vertical="center"/>
      <protection locked="0"/>
    </xf>
    <xf numFmtId="182" fontId="24" fillId="0" borderId="67" xfId="1" applyNumberFormat="1" applyFont="1" applyBorder="1" applyAlignment="1" applyProtection="1">
      <alignment horizontal="right" vertical="center"/>
      <protection locked="0"/>
    </xf>
    <xf numFmtId="182" fontId="24" fillId="0" borderId="66" xfId="1" applyNumberFormat="1" applyFont="1" applyBorder="1" applyAlignment="1" applyProtection="1">
      <alignment horizontal="right" vertical="center"/>
      <protection locked="0"/>
    </xf>
    <xf numFmtId="0" fontId="22" fillId="0" borderId="68" xfId="3" applyFont="1" applyBorder="1" applyAlignment="1" applyProtection="1">
      <alignment horizontal="center" vertical="center"/>
      <protection locked="0"/>
    </xf>
    <xf numFmtId="182" fontId="24" fillId="0" borderId="69" xfId="1" applyNumberFormat="1" applyFont="1" applyBorder="1" applyAlignment="1" applyProtection="1">
      <alignment horizontal="right" vertical="center"/>
      <protection locked="0"/>
    </xf>
    <xf numFmtId="182" fontId="24" fillId="0" borderId="28" xfId="1" applyNumberFormat="1" applyFont="1" applyBorder="1" applyAlignment="1" applyProtection="1">
      <alignment horizontal="right" vertical="center"/>
      <protection locked="0"/>
    </xf>
    <xf numFmtId="182" fontId="24" fillId="0" borderId="51" xfId="1" applyNumberFormat="1" applyFont="1" applyBorder="1" applyAlignment="1" applyProtection="1">
      <alignment horizontal="right" vertical="center"/>
      <protection locked="0"/>
    </xf>
    <xf numFmtId="182" fontId="24" fillId="0" borderId="50" xfId="1" applyNumberFormat="1" applyFont="1" applyBorder="1" applyAlignment="1" applyProtection="1">
      <alignment horizontal="right" vertical="center"/>
      <protection locked="0"/>
    </xf>
    <xf numFmtId="0" fontId="22" fillId="0" borderId="58" xfId="3" applyFont="1" applyBorder="1" applyAlignment="1" applyProtection="1">
      <alignment vertical="center"/>
      <protection locked="0"/>
    </xf>
    <xf numFmtId="0" fontId="26" fillId="0" borderId="0" xfId="3" applyFont="1" applyBorder="1" applyAlignment="1" applyProtection="1">
      <alignment horizontal="center" vertical="center"/>
      <protection locked="0"/>
    </xf>
    <xf numFmtId="38" fontId="8" fillId="0" borderId="0" xfId="3" applyNumberFormat="1" applyFont="1" applyBorder="1" applyAlignment="1" applyProtection="1">
      <alignment vertical="center"/>
      <protection locked="0"/>
    </xf>
    <xf numFmtId="179" fontId="8" fillId="0" borderId="0" xfId="1" applyNumberFormat="1" applyFont="1" applyBorder="1" applyAlignment="1">
      <alignment vertical="center"/>
    </xf>
    <xf numFmtId="178" fontId="27" fillId="0" borderId="0" xfId="1" applyNumberFormat="1" applyFont="1" applyBorder="1" applyAlignment="1">
      <alignment vertical="center"/>
    </xf>
    <xf numFmtId="178" fontId="22" fillId="0" borderId="46" xfId="1" applyNumberFormat="1" applyFont="1" applyBorder="1" applyAlignment="1">
      <alignment horizontal="center" vertical="center"/>
    </xf>
    <xf numFmtId="178" fontId="21" fillId="0" borderId="48" xfId="1" applyNumberFormat="1" applyFont="1" applyBorder="1" applyAlignment="1">
      <alignment horizontal="right" vertical="center"/>
    </xf>
    <xf numFmtId="178" fontId="21" fillId="0" borderId="70" xfId="1" applyNumberFormat="1" applyFont="1" applyBorder="1" applyAlignment="1">
      <alignment horizontal="right" vertical="center"/>
    </xf>
    <xf numFmtId="178" fontId="21" fillId="0" borderId="49" xfId="1" applyNumberFormat="1" applyFont="1" applyBorder="1" applyAlignment="1">
      <alignment horizontal="right" vertical="center"/>
    </xf>
    <xf numFmtId="178" fontId="21" fillId="0" borderId="56" xfId="1" applyNumberFormat="1" applyFont="1" applyBorder="1" applyAlignment="1">
      <alignment horizontal="right" vertical="center"/>
    </xf>
    <xf numFmtId="178" fontId="21" fillId="0" borderId="0" xfId="1" applyNumberFormat="1" applyFont="1" applyBorder="1" applyAlignment="1">
      <alignment horizontal="right" vertical="center"/>
    </xf>
    <xf numFmtId="178" fontId="21" fillId="0" borderId="71" xfId="1" applyNumberFormat="1" applyFont="1" applyBorder="1" applyAlignment="1">
      <alignment horizontal="right" vertical="center"/>
    </xf>
    <xf numFmtId="181" fontId="21" fillId="0" borderId="48" xfId="1" applyNumberFormat="1" applyFont="1" applyBorder="1" applyAlignment="1">
      <alignment horizontal="right" vertical="center"/>
    </xf>
    <xf numFmtId="0" fontId="24" fillId="0" borderId="48" xfId="3" applyFont="1" applyBorder="1" applyAlignment="1" applyProtection="1">
      <alignment horizontal="center" vertical="center"/>
      <protection locked="0"/>
    </xf>
    <xf numFmtId="0" fontId="24" fillId="0" borderId="46" xfId="3" applyFont="1" applyBorder="1" applyAlignment="1" applyProtection="1">
      <alignment horizontal="center" vertical="center"/>
      <protection locked="0"/>
    </xf>
    <xf numFmtId="0" fontId="24" fillId="0" borderId="60" xfId="3" applyFont="1" applyBorder="1" applyAlignment="1" applyProtection="1">
      <alignment horizontal="center" vertical="center"/>
      <protection locked="0"/>
    </xf>
    <xf numFmtId="0" fontId="24" fillId="0" borderId="64" xfId="3" applyFont="1" applyBorder="1" applyAlignment="1" applyProtection="1">
      <alignment horizontal="center" vertical="center"/>
      <protection locked="0"/>
    </xf>
    <xf numFmtId="0" fontId="24" fillId="0" borderId="68" xfId="3" applyFont="1" applyBorder="1" applyAlignment="1" applyProtection="1">
      <alignment horizontal="center" vertical="center"/>
      <protection locked="0"/>
    </xf>
    <xf numFmtId="179" fontId="26" fillId="0" borderId="0" xfId="1" applyNumberFormat="1" applyFont="1" applyBorder="1" applyAlignment="1">
      <alignment horizontal="center" vertical="center"/>
    </xf>
    <xf numFmtId="184" fontId="4" fillId="0" borderId="8" xfId="0" applyNumberFormat="1" applyFont="1" applyBorder="1" applyAlignment="1">
      <alignment horizontal="center" vertical="center"/>
    </xf>
    <xf numFmtId="176" fontId="4" fillId="0" borderId="71" xfId="0" applyNumberFormat="1" applyFont="1" applyBorder="1" applyAlignment="1">
      <alignment horizontal="center" vertical="center"/>
    </xf>
    <xf numFmtId="176" fontId="4" fillId="0" borderId="71" xfId="0" applyNumberFormat="1" applyFont="1" applyBorder="1">
      <alignment vertical="center"/>
    </xf>
    <xf numFmtId="0" fontId="21" fillId="0" borderId="75" xfId="3" applyFont="1" applyBorder="1" applyAlignment="1" applyProtection="1">
      <alignment horizontal="right" vertical="center"/>
      <protection locked="0"/>
    </xf>
    <xf numFmtId="0" fontId="25" fillId="0" borderId="39" xfId="2" applyFont="1" applyBorder="1" applyAlignment="1" applyProtection="1">
      <alignment horizontal="centerContinuous" vertical="center"/>
      <protection locked="0"/>
    </xf>
    <xf numFmtId="179" fontId="25" fillId="0" borderId="76" xfId="1" applyNumberFormat="1" applyFont="1" applyBorder="1" applyAlignment="1">
      <alignment horizontal="centerContinuous" vertical="center"/>
    </xf>
    <xf numFmtId="179" fontId="25" fillId="0" borderId="77" xfId="1" applyNumberFormat="1" applyFont="1" applyBorder="1" applyAlignment="1">
      <alignment horizontal="centerContinuous" vertical="center"/>
    </xf>
    <xf numFmtId="179" fontId="25" fillId="0" borderId="39" xfId="1" applyNumberFormat="1" applyFont="1" applyBorder="1" applyAlignment="1">
      <alignment horizontal="centerContinuous" vertical="center"/>
    </xf>
    <xf numFmtId="49" fontId="25" fillId="0" borderId="39" xfId="3" applyNumberFormat="1" applyFont="1" applyBorder="1" applyAlignment="1" applyProtection="1">
      <alignment horizontal="centerContinuous" vertical="center"/>
      <protection locked="0"/>
    </xf>
    <xf numFmtId="179" fontId="25" fillId="0" borderId="44" xfId="1" applyNumberFormat="1" applyFont="1" applyBorder="1" applyAlignment="1">
      <alignment horizontal="centerContinuous" vertical="center"/>
    </xf>
    <xf numFmtId="179" fontId="25" fillId="0" borderId="58" xfId="1" applyNumberFormat="1" applyFont="1" applyBorder="1" applyAlignment="1">
      <alignment horizontal="centerContinuous" vertical="center"/>
    </xf>
    <xf numFmtId="179" fontId="25" fillId="0" borderId="48" xfId="1" applyNumberFormat="1" applyFont="1" applyBorder="1" applyAlignment="1">
      <alignment horizontal="centerContinuous" vertical="center"/>
    </xf>
    <xf numFmtId="181" fontId="21" fillId="0" borderId="42" xfId="1" applyNumberFormat="1" applyFont="1" applyBorder="1" applyAlignment="1">
      <alignment horizontal="right" vertical="center"/>
    </xf>
    <xf numFmtId="0" fontId="29" fillId="0" borderId="0" xfId="0" applyFont="1" applyAlignment="1">
      <alignment horizontal="centerContinuous" vertical="center"/>
    </xf>
    <xf numFmtId="38" fontId="0" fillId="0" borderId="0" xfId="0" applyNumberFormat="1">
      <alignment vertical="center"/>
    </xf>
    <xf numFmtId="38" fontId="28" fillId="0" borderId="0" xfId="0" applyNumberFormat="1" applyFont="1">
      <alignment vertical="center"/>
    </xf>
    <xf numFmtId="0" fontId="1" fillId="0" borderId="0" xfId="0" applyFont="1" applyAlignment="1">
      <alignment vertical="center"/>
    </xf>
    <xf numFmtId="38" fontId="0" fillId="0" borderId="80" xfId="0" applyNumberFormat="1" applyBorder="1">
      <alignment vertical="center"/>
    </xf>
    <xf numFmtId="38" fontId="28" fillId="0" borderId="81" xfId="0" applyNumberFormat="1" applyFont="1" applyBorder="1">
      <alignment vertical="center"/>
    </xf>
    <xf numFmtId="38" fontId="0" fillId="0" borderId="82" xfId="0" applyNumberFormat="1" applyBorder="1">
      <alignment vertical="center"/>
    </xf>
    <xf numFmtId="38" fontId="0" fillId="0" borderId="83" xfId="0" applyNumberFormat="1" applyBorder="1">
      <alignment vertical="center"/>
    </xf>
    <xf numFmtId="38" fontId="28" fillId="0" borderId="0" xfId="0" applyNumberFormat="1" applyFont="1" applyBorder="1">
      <alignment vertical="center"/>
    </xf>
    <xf numFmtId="38" fontId="0" fillId="0" borderId="84" xfId="0" applyNumberFormat="1" applyBorder="1">
      <alignment vertical="center"/>
    </xf>
    <xf numFmtId="0" fontId="1" fillId="0" borderId="0" xfId="0" applyFont="1" applyAlignment="1">
      <alignment horizontal="right" vertical="center"/>
    </xf>
    <xf numFmtId="38" fontId="31" fillId="0" borderId="0" xfId="0" applyNumberFormat="1" applyFont="1" applyBorder="1">
      <alignment vertical="center"/>
    </xf>
    <xf numFmtId="38" fontId="28" fillId="0" borderId="85" xfId="0" applyNumberFormat="1" applyFont="1" applyBorder="1">
      <alignment vertical="center"/>
    </xf>
    <xf numFmtId="38" fontId="28" fillId="0" borderId="86" xfId="0" applyNumberFormat="1" applyFont="1" applyBorder="1">
      <alignment vertical="center"/>
    </xf>
    <xf numFmtId="38" fontId="28" fillId="0" borderId="87" xfId="0" applyNumberFormat="1" applyFont="1" applyBorder="1">
      <alignment vertical="center"/>
    </xf>
    <xf numFmtId="38" fontId="28" fillId="0" borderId="26" xfId="0" applyNumberFormat="1" applyFont="1" applyBorder="1">
      <alignment vertical="center"/>
    </xf>
    <xf numFmtId="38" fontId="28" fillId="0" borderId="72" xfId="0" applyNumberFormat="1" applyFont="1" applyBorder="1">
      <alignment vertical="center"/>
    </xf>
    <xf numFmtId="38" fontId="28" fillId="0" borderId="88" xfId="0" applyNumberFormat="1" applyFont="1" applyBorder="1">
      <alignment vertical="center"/>
    </xf>
    <xf numFmtId="38" fontId="28" fillId="0" borderId="4" xfId="0" applyNumberFormat="1" applyFont="1" applyBorder="1">
      <alignment vertical="center"/>
    </xf>
    <xf numFmtId="38" fontId="28" fillId="0" borderId="23" xfId="0" applyNumberFormat="1" applyFont="1" applyBorder="1">
      <alignment vertical="center"/>
    </xf>
    <xf numFmtId="38" fontId="28" fillId="0" borderId="89" xfId="0" applyNumberFormat="1" applyFont="1" applyBorder="1">
      <alignment vertical="center"/>
    </xf>
    <xf numFmtId="38" fontId="28" fillId="0" borderId="33" xfId="0" applyNumberFormat="1" applyFont="1" applyBorder="1">
      <alignment vertical="center"/>
    </xf>
    <xf numFmtId="38" fontId="28" fillId="0" borderId="90" xfId="0" applyNumberFormat="1" applyFont="1" applyBorder="1">
      <alignment vertical="center"/>
    </xf>
    <xf numFmtId="38" fontId="32" fillId="0" borderId="0" xfId="0" applyNumberFormat="1" applyFont="1" applyBorder="1">
      <alignment vertical="center"/>
    </xf>
    <xf numFmtId="38" fontId="28" fillId="0" borderId="0" xfId="0" applyNumberFormat="1" applyFont="1" applyBorder="1" applyAlignment="1">
      <alignment vertical="center"/>
    </xf>
    <xf numFmtId="38" fontId="33" fillId="0" borderId="0" xfId="0" applyNumberFormat="1" applyFont="1" applyBorder="1" applyAlignment="1">
      <alignment horizontal="right" vertical="center"/>
    </xf>
    <xf numFmtId="38" fontId="28" fillId="0" borderId="38" xfId="0" applyNumberFormat="1" applyFont="1" applyBorder="1" applyAlignment="1">
      <alignment horizontal="right" vertical="center"/>
    </xf>
    <xf numFmtId="38" fontId="28" fillId="0" borderId="0" xfId="0" applyNumberFormat="1" applyFont="1" applyBorder="1" applyAlignment="1">
      <alignment horizontal="center" vertical="center"/>
    </xf>
    <xf numFmtId="38" fontId="28" fillId="0" borderId="26" xfId="1" applyFont="1" applyBorder="1">
      <alignment vertical="center"/>
    </xf>
    <xf numFmtId="38" fontId="28" fillId="0" borderId="9" xfId="0" applyNumberFormat="1" applyFont="1" applyBorder="1">
      <alignment vertical="center"/>
    </xf>
    <xf numFmtId="177" fontId="28" fillId="0" borderId="4" xfId="0" applyNumberFormat="1" applyFont="1" applyBorder="1">
      <alignment vertical="center"/>
    </xf>
    <xf numFmtId="177" fontId="28" fillId="0" borderId="20" xfId="0" applyNumberFormat="1" applyFont="1" applyBorder="1">
      <alignment vertical="center"/>
    </xf>
    <xf numFmtId="183" fontId="28" fillId="0" borderId="0" xfId="0" applyNumberFormat="1" applyFont="1" applyBorder="1">
      <alignment vertical="center"/>
    </xf>
    <xf numFmtId="177" fontId="28" fillId="0" borderId="33" xfId="0" applyNumberFormat="1" applyFont="1" applyBorder="1">
      <alignment vertical="center"/>
    </xf>
    <xf numFmtId="177" fontId="28" fillId="0" borderId="22" xfId="0" applyNumberFormat="1" applyFont="1" applyBorder="1">
      <alignment vertical="center"/>
    </xf>
    <xf numFmtId="38" fontId="32" fillId="0" borderId="94" xfId="0" applyNumberFormat="1" applyFont="1" applyBorder="1">
      <alignment vertical="center"/>
    </xf>
    <xf numFmtId="38" fontId="28" fillId="0" borderId="95" xfId="0" applyNumberFormat="1" applyFont="1" applyBorder="1" applyAlignment="1">
      <alignment horizontal="centerContinuous" vertical="center"/>
    </xf>
    <xf numFmtId="38" fontId="28" fillId="0" borderId="96" xfId="0" applyNumberFormat="1" applyFont="1" applyBorder="1" applyAlignment="1">
      <alignment horizontal="centerContinuous" vertical="center"/>
    </xf>
    <xf numFmtId="38" fontId="28" fillId="0" borderId="97" xfId="0" applyNumberFormat="1" applyFont="1" applyBorder="1" applyAlignment="1">
      <alignment horizontal="centerContinuous" vertical="center"/>
    </xf>
    <xf numFmtId="38" fontId="28" fillId="0" borderId="98" xfId="0" applyNumberFormat="1" applyFont="1" applyBorder="1">
      <alignment vertical="center"/>
    </xf>
    <xf numFmtId="38" fontId="28" fillId="0" borderId="99" xfId="0" applyNumberFormat="1" applyFont="1" applyBorder="1">
      <alignment vertical="center"/>
    </xf>
    <xf numFmtId="38" fontId="28" fillId="0" borderId="100" xfId="0" applyNumberFormat="1" applyFont="1" applyBorder="1">
      <alignment vertical="center"/>
    </xf>
    <xf numFmtId="38" fontId="0" fillId="0" borderId="0" xfId="0" applyNumberFormat="1" applyAlignment="1">
      <alignment vertical="center" wrapText="1"/>
    </xf>
    <xf numFmtId="38" fontId="28" fillId="0" borderId="101" xfId="0" applyNumberFormat="1" applyFont="1" applyBorder="1">
      <alignment vertical="center"/>
    </xf>
    <xf numFmtId="38" fontId="28" fillId="0" borderId="76" xfId="0" applyNumberFormat="1" applyFont="1" applyBorder="1" applyAlignment="1">
      <alignment horizontal="centerContinuous" vertical="center" wrapText="1"/>
    </xf>
    <xf numFmtId="38" fontId="28" fillId="0" borderId="77" xfId="0" applyNumberFormat="1" applyFont="1" applyBorder="1" applyAlignment="1">
      <alignment horizontal="centerContinuous" vertical="center"/>
    </xf>
    <xf numFmtId="38" fontId="28" fillId="0" borderId="76" xfId="0" applyNumberFormat="1" applyFont="1" applyBorder="1" applyAlignment="1">
      <alignment horizontal="centerContinuous" vertical="center"/>
    </xf>
    <xf numFmtId="38" fontId="28" fillId="0" borderId="102" xfId="0" applyNumberFormat="1" applyFont="1" applyBorder="1" applyAlignment="1">
      <alignment horizontal="centerContinuous" vertical="center"/>
    </xf>
    <xf numFmtId="38" fontId="0" fillId="0" borderId="103" xfId="0" applyNumberFormat="1" applyBorder="1">
      <alignment vertical="center"/>
    </xf>
    <xf numFmtId="38" fontId="28" fillId="0" borderId="104" xfId="0" applyNumberFormat="1" applyFont="1" applyBorder="1">
      <alignment vertical="center"/>
    </xf>
    <xf numFmtId="38" fontId="0" fillId="0" borderId="105" xfId="0" applyNumberFormat="1" applyBorder="1">
      <alignment vertical="center"/>
    </xf>
    <xf numFmtId="49" fontId="30" fillId="0" borderId="0" xfId="0" applyNumberFormat="1" applyFont="1" applyAlignment="1">
      <alignment horizontal="right" vertical="center"/>
    </xf>
    <xf numFmtId="0" fontId="30" fillId="0" borderId="0" xfId="0" applyFont="1" applyAlignment="1">
      <alignment vertical="center"/>
    </xf>
    <xf numFmtId="38" fontId="28" fillId="0" borderId="0" xfId="0" applyNumberFormat="1" applyFont="1" applyBorder="1" applyAlignment="1">
      <alignment horizontal="right" vertical="center"/>
    </xf>
    <xf numFmtId="38" fontId="28" fillId="0" borderId="106" xfId="0" applyNumberFormat="1" applyFont="1" applyBorder="1">
      <alignment vertical="center"/>
    </xf>
    <xf numFmtId="0" fontId="1" fillId="0" borderId="0" xfId="0" applyFont="1" applyAlignment="1">
      <alignment horizontal="left" vertical="center"/>
    </xf>
    <xf numFmtId="184" fontId="4" fillId="0" borderId="38" xfId="0" applyNumberFormat="1" applyFont="1" applyBorder="1" applyAlignment="1">
      <alignment horizontal="center" vertical="center"/>
    </xf>
    <xf numFmtId="0" fontId="25" fillId="0" borderId="38" xfId="3" applyFont="1" applyBorder="1" applyAlignment="1" applyProtection="1">
      <alignment horizontal="right" vertical="center"/>
      <protection locked="0"/>
    </xf>
    <xf numFmtId="186" fontId="14" fillId="0" borderId="0" xfId="0" applyNumberFormat="1" applyFont="1" applyAlignment="1">
      <alignment horizontal="centerContinuous" vertical="center"/>
    </xf>
    <xf numFmtId="49" fontId="11" fillId="0" borderId="0" xfId="0" applyNumberFormat="1" applyFont="1" applyAlignment="1">
      <alignment vertical="center"/>
    </xf>
    <xf numFmtId="0" fontId="11" fillId="0" borderId="0" xfId="0" applyFont="1" applyAlignment="1">
      <alignment horizontal="center" vertical="center"/>
    </xf>
    <xf numFmtId="49" fontId="11" fillId="0" borderId="0" xfId="0" applyNumberFormat="1" applyFont="1" applyAlignment="1">
      <alignment horizontal="center" vertical="center"/>
    </xf>
    <xf numFmtId="176" fontId="4" fillId="0" borderId="0" xfId="0" applyNumberFormat="1" applyFont="1" applyBorder="1" applyAlignment="1">
      <alignment horizontal="center" vertical="center" wrapText="1"/>
    </xf>
    <xf numFmtId="184" fontId="4" fillId="0" borderId="0" xfId="0" applyNumberFormat="1" applyFont="1" applyBorder="1" applyAlignment="1">
      <alignment horizontal="center" vertical="center"/>
    </xf>
    <xf numFmtId="184" fontId="4" fillId="0" borderId="0" xfId="0" applyNumberFormat="1" applyFont="1" applyBorder="1">
      <alignment vertical="center"/>
    </xf>
    <xf numFmtId="0" fontId="35" fillId="0" borderId="0" xfId="3" applyFont="1" applyBorder="1" applyAlignment="1" applyProtection="1">
      <alignment horizontal="centerContinuous" vertical="center"/>
      <protection locked="0"/>
    </xf>
    <xf numFmtId="0" fontId="20" fillId="0" borderId="0" xfId="3" applyFont="1" applyBorder="1" applyAlignment="1" applyProtection="1">
      <alignment vertical="center"/>
      <protection locked="0"/>
    </xf>
    <xf numFmtId="0" fontId="20" fillId="0" borderId="38" xfId="3" applyFont="1" applyBorder="1" applyAlignment="1" applyProtection="1">
      <alignment horizontal="left" vertical="center"/>
      <protection locked="0"/>
    </xf>
    <xf numFmtId="0" fontId="20" fillId="0" borderId="38" xfId="5" applyFont="1" applyBorder="1" applyAlignment="1" applyProtection="1">
      <alignment horizontal="right" vertical="center"/>
      <protection locked="0"/>
    </xf>
    <xf numFmtId="0" fontId="20" fillId="0" borderId="0" xfId="3" applyFont="1" applyBorder="1" applyAlignment="1" applyProtection="1">
      <alignment horizontal="center" vertical="center"/>
      <protection locked="0"/>
    </xf>
    <xf numFmtId="180" fontId="37" fillId="0" borderId="0" xfId="3" applyNumberFormat="1" applyFont="1" applyBorder="1" applyAlignment="1" applyProtection="1">
      <alignment horizontal="centerContinuous" vertical="center"/>
      <protection locked="0"/>
    </xf>
    <xf numFmtId="0" fontId="20" fillId="0" borderId="38" xfId="2" applyFont="1" applyBorder="1" applyAlignment="1" applyProtection="1">
      <alignment horizontal="right" vertical="center"/>
      <protection locked="0"/>
    </xf>
    <xf numFmtId="180" fontId="27" fillId="0" borderId="0" xfId="3" applyNumberFormat="1" applyFont="1" applyBorder="1" applyAlignment="1" applyProtection="1">
      <alignment horizontal="right" vertical="center"/>
      <protection locked="0"/>
    </xf>
    <xf numFmtId="179" fontId="27" fillId="0" borderId="0" xfId="1" applyNumberFormat="1" applyFont="1" applyBorder="1" applyAlignment="1">
      <alignment vertical="center"/>
    </xf>
    <xf numFmtId="178" fontId="27" fillId="0" borderId="38" xfId="1" applyNumberFormat="1" applyFont="1" applyBorder="1" applyAlignment="1">
      <alignment horizontal="left" vertical="center"/>
    </xf>
    <xf numFmtId="178" fontId="27" fillId="0" borderId="38" xfId="1" applyNumberFormat="1" applyFont="1" applyBorder="1" applyAlignment="1">
      <alignment horizontal="right" vertical="center"/>
    </xf>
    <xf numFmtId="0" fontId="27" fillId="0" borderId="38" xfId="5" applyFont="1" applyBorder="1" applyAlignment="1">
      <alignment horizontal="right" vertical="center"/>
    </xf>
    <xf numFmtId="178" fontId="25" fillId="0" borderId="0" xfId="1" applyNumberFormat="1" applyFont="1" applyBorder="1" applyAlignment="1">
      <alignment vertical="center"/>
    </xf>
    <xf numFmtId="180" fontId="25" fillId="0" borderId="0" xfId="3" applyNumberFormat="1" applyFont="1" applyBorder="1" applyAlignment="1" applyProtection="1">
      <alignment horizontal="right" vertical="center"/>
      <protection locked="0"/>
    </xf>
    <xf numFmtId="179" fontId="25" fillId="0" borderId="0" xfId="1" applyNumberFormat="1" applyFont="1" applyBorder="1" applyAlignment="1">
      <alignment vertical="center"/>
    </xf>
    <xf numFmtId="178" fontId="25" fillId="0" borderId="38" xfId="1" applyNumberFormat="1" applyFont="1" applyBorder="1" applyAlignment="1">
      <alignment horizontal="left" vertical="center"/>
    </xf>
    <xf numFmtId="0" fontId="25" fillId="0" borderId="38" xfId="2" applyFont="1" applyBorder="1" applyAlignment="1">
      <alignment horizontal="right" vertical="center"/>
    </xf>
    <xf numFmtId="176" fontId="4" fillId="0" borderId="0" xfId="0" applyNumberFormat="1" applyFont="1" applyFill="1">
      <alignment vertical="center"/>
    </xf>
    <xf numFmtId="176" fontId="4" fillId="0" borderId="0" xfId="0" applyNumberFormat="1" applyFont="1" applyFill="1" applyBorder="1">
      <alignment vertical="center"/>
    </xf>
    <xf numFmtId="176" fontId="29" fillId="0" borderId="0" xfId="0" applyNumberFormat="1" applyFont="1">
      <alignment vertical="center"/>
    </xf>
    <xf numFmtId="176" fontId="29" fillId="0" borderId="0" xfId="0" applyNumberFormat="1" applyFont="1" applyFill="1">
      <alignment vertical="center"/>
    </xf>
    <xf numFmtId="0" fontId="38" fillId="0" borderId="0" xfId="3" applyFont="1" applyBorder="1" applyAlignment="1" applyProtection="1">
      <alignment horizontal="centerContinuous" vertical="center"/>
      <protection locked="0"/>
    </xf>
    <xf numFmtId="0" fontId="39" fillId="0" borderId="0" xfId="3" applyFont="1" applyBorder="1" applyAlignment="1" applyProtection="1">
      <alignment horizontal="centerContinuous" vertical="center"/>
      <protection locked="0"/>
    </xf>
    <xf numFmtId="180" fontId="39" fillId="0" borderId="0" xfId="3" applyNumberFormat="1" applyFont="1" applyBorder="1" applyAlignment="1" applyProtection="1">
      <alignment horizontal="centerContinuous" vertical="center"/>
      <protection locked="0"/>
    </xf>
    <xf numFmtId="0" fontId="39" fillId="0" borderId="0" xfId="3" applyFont="1" applyBorder="1" applyAlignment="1" applyProtection="1">
      <alignment vertical="center"/>
      <protection locked="0"/>
    </xf>
    <xf numFmtId="0" fontId="40" fillId="0" borderId="0" xfId="3" applyFont="1" applyBorder="1" applyAlignment="1" applyProtection="1">
      <alignment horizontal="centerContinuous" vertical="center"/>
      <protection locked="0"/>
    </xf>
    <xf numFmtId="180" fontId="40" fillId="0" borderId="0" xfId="3" applyNumberFormat="1" applyFont="1" applyBorder="1" applyAlignment="1" applyProtection="1">
      <alignment horizontal="centerContinuous" vertical="center"/>
      <protection locked="0"/>
    </xf>
    <xf numFmtId="0" fontId="40" fillId="0" borderId="0" xfId="3" applyFont="1" applyBorder="1" applyAlignment="1" applyProtection="1">
      <alignment vertical="center"/>
      <protection locked="0"/>
    </xf>
    <xf numFmtId="0" fontId="22" fillId="0" borderId="39" xfId="2" applyFont="1" applyBorder="1" applyAlignment="1" applyProtection="1">
      <alignment horizontal="centerContinuous" vertical="center"/>
      <protection locked="0"/>
    </xf>
    <xf numFmtId="0" fontId="22" fillId="0" borderId="102" xfId="2" applyFont="1" applyBorder="1" applyAlignment="1" applyProtection="1">
      <alignment horizontal="centerContinuous" vertical="center"/>
      <protection locked="0"/>
    </xf>
    <xf numFmtId="0" fontId="22" fillId="0" borderId="0" xfId="3" applyFont="1" applyBorder="1" applyAlignment="1" applyProtection="1">
      <alignment vertical="center"/>
      <protection locked="0"/>
    </xf>
    <xf numFmtId="178" fontId="36" fillId="0" borderId="0" xfId="1" applyNumberFormat="1" applyFont="1" applyBorder="1" applyAlignment="1">
      <alignment horizontal="centerContinuous" vertical="center"/>
    </xf>
    <xf numFmtId="178" fontId="37" fillId="0" borderId="0" xfId="1" applyNumberFormat="1" applyFont="1" applyBorder="1" applyAlignment="1">
      <alignment horizontal="centerContinuous" vertical="center"/>
    </xf>
    <xf numFmtId="179" fontId="37" fillId="0" borderId="0" xfId="1" applyNumberFormat="1" applyFont="1" applyBorder="1" applyAlignment="1">
      <alignment vertical="center"/>
    </xf>
    <xf numFmtId="178" fontId="41" fillId="0" borderId="0" xfId="1" applyNumberFormat="1" applyFont="1" applyBorder="1" applyAlignment="1">
      <alignment horizontal="centerContinuous" vertical="center"/>
    </xf>
    <xf numFmtId="178" fontId="20" fillId="0" borderId="0" xfId="1" applyNumberFormat="1" applyFont="1" applyBorder="1" applyAlignment="1">
      <alignment horizontal="centerContinuous" vertical="center"/>
    </xf>
    <xf numFmtId="180" fontId="20" fillId="0" borderId="0" xfId="3" applyNumberFormat="1" applyFont="1" applyBorder="1" applyAlignment="1" applyProtection="1">
      <alignment horizontal="centerContinuous" vertical="center"/>
      <protection locked="0"/>
    </xf>
    <xf numFmtId="179" fontId="20" fillId="0" borderId="0" xfId="1" applyNumberFormat="1" applyFont="1" applyBorder="1" applyAlignment="1">
      <alignment vertical="center"/>
    </xf>
    <xf numFmtId="0" fontId="22" fillId="0" borderId="0" xfId="5" applyFont="1" applyBorder="1" applyAlignment="1" applyProtection="1">
      <alignment vertical="center"/>
      <protection locked="0"/>
    </xf>
    <xf numFmtId="182" fontId="24" fillId="0" borderId="38" xfId="1" applyNumberFormat="1" applyFont="1" applyBorder="1" applyAlignment="1" applyProtection="1">
      <alignment horizontal="right" vertical="center"/>
    </xf>
    <xf numFmtId="182" fontId="24" fillId="0" borderId="35" xfId="1" applyNumberFormat="1" applyFont="1" applyBorder="1" applyAlignment="1" applyProtection="1">
      <alignment horizontal="right" vertical="center"/>
      <protection locked="0"/>
    </xf>
    <xf numFmtId="182" fontId="24" fillId="0" borderId="5" xfId="1" applyNumberFormat="1" applyFont="1" applyBorder="1" applyAlignment="1" applyProtection="1">
      <alignment horizontal="right" vertical="center"/>
      <protection locked="0"/>
    </xf>
    <xf numFmtId="182" fontId="24" fillId="0" borderId="1" xfId="1" applyNumberFormat="1" applyFont="1" applyBorder="1" applyAlignment="1" applyProtection="1">
      <alignment horizontal="right" vertical="center"/>
      <protection locked="0"/>
    </xf>
    <xf numFmtId="182" fontId="24" fillId="0" borderId="21" xfId="1" applyNumberFormat="1" applyFont="1" applyBorder="1" applyAlignment="1" applyProtection="1">
      <alignment horizontal="right" vertical="center"/>
      <protection locked="0"/>
    </xf>
    <xf numFmtId="0" fontId="22" fillId="0" borderId="30" xfId="2" applyFont="1" applyBorder="1" applyAlignment="1" applyProtection="1">
      <alignment horizontal="centerContinuous" vertical="center"/>
      <protection locked="0"/>
    </xf>
    <xf numFmtId="0" fontId="22" fillId="0" borderId="116" xfId="3" applyFont="1" applyBorder="1" applyAlignment="1" applyProtection="1">
      <alignment horizontal="centerContinuous" vertical="center"/>
      <protection locked="0"/>
    </xf>
    <xf numFmtId="178" fontId="21" fillId="0" borderId="53" xfId="1" applyNumberFormat="1" applyFont="1" applyBorder="1" applyAlignment="1">
      <alignment horizontal="right" vertical="center"/>
    </xf>
    <xf numFmtId="178" fontId="21" fillId="0" borderId="54" xfId="1" applyNumberFormat="1" applyFont="1" applyBorder="1" applyAlignment="1">
      <alignment horizontal="right" vertical="center"/>
    </xf>
    <xf numFmtId="176" fontId="4" fillId="0" borderId="112" xfId="0" applyNumberFormat="1" applyFont="1" applyBorder="1" applyAlignment="1">
      <alignment horizontal="centerContinuous" vertical="center"/>
    </xf>
    <xf numFmtId="176" fontId="4" fillId="0" borderId="113" xfId="0" applyNumberFormat="1" applyFont="1" applyBorder="1" applyAlignment="1">
      <alignment horizontal="centerContinuous" vertical="center"/>
    </xf>
    <xf numFmtId="176" fontId="4" fillId="0" borderId="117" xfId="0" applyNumberFormat="1" applyFont="1" applyBorder="1" applyAlignment="1">
      <alignment horizontal="centerContinuous" vertical="center"/>
    </xf>
    <xf numFmtId="176" fontId="4" fillId="0" borderId="9" xfId="0" applyNumberFormat="1" applyFont="1" applyBorder="1" applyAlignment="1">
      <alignment horizontal="centerContinuous" vertical="center"/>
    </xf>
    <xf numFmtId="176" fontId="4" fillId="0" borderId="118" xfId="0" applyNumberFormat="1" applyFont="1" applyBorder="1" applyAlignment="1">
      <alignment horizontal="center" vertical="center"/>
    </xf>
    <xf numFmtId="176" fontId="4" fillId="0" borderId="35" xfId="0" applyNumberFormat="1" applyFont="1" applyBorder="1" applyAlignment="1">
      <alignment horizontal="center" vertical="center"/>
    </xf>
    <xf numFmtId="0" fontId="25" fillId="0" borderId="58" xfId="3" applyFont="1" applyBorder="1" applyAlignment="1" applyProtection="1">
      <alignment vertical="center"/>
      <protection locked="0"/>
    </xf>
    <xf numFmtId="179" fontId="25" fillId="0" borderId="42" xfId="1" applyNumberFormat="1" applyFont="1" applyBorder="1" applyAlignment="1">
      <alignment horizontal="center" vertical="center"/>
    </xf>
    <xf numFmtId="179" fontId="25" fillId="0" borderId="116" xfId="1" applyNumberFormat="1" applyFont="1" applyBorder="1" applyAlignment="1">
      <alignment horizontal="center" vertical="center"/>
    </xf>
    <xf numFmtId="0" fontId="22" fillId="0" borderId="43" xfId="2" applyFont="1" applyBorder="1" applyAlignment="1" applyProtection="1">
      <alignment horizontal="centerContinuous" vertical="center"/>
      <protection locked="0"/>
    </xf>
    <xf numFmtId="0" fontId="25" fillId="0" borderId="58" xfId="2" applyFont="1" applyBorder="1" applyAlignment="1" applyProtection="1">
      <alignment vertical="center"/>
      <protection locked="0"/>
    </xf>
    <xf numFmtId="0" fontId="25" fillId="0" borderId="114" xfId="2" applyFont="1" applyBorder="1" applyAlignment="1" applyProtection="1">
      <alignment vertical="center"/>
      <protection locked="0"/>
    </xf>
    <xf numFmtId="0" fontId="25" fillId="0" borderId="0" xfId="2" applyFont="1" applyBorder="1" applyAlignment="1" applyProtection="1">
      <alignment vertical="center"/>
      <protection locked="0"/>
    </xf>
    <xf numFmtId="0" fontId="25" fillId="0" borderId="47" xfId="2" applyFont="1" applyBorder="1" applyAlignment="1" applyProtection="1">
      <alignment vertical="center"/>
      <protection locked="0"/>
    </xf>
    <xf numFmtId="0" fontId="22" fillId="0" borderId="62" xfId="3" applyFont="1" applyBorder="1" applyAlignment="1" applyProtection="1">
      <alignment horizontal="centerContinuous" vertical="center"/>
      <protection locked="0"/>
    </xf>
    <xf numFmtId="0" fontId="22" fillId="0" borderId="62" xfId="5" applyFont="1" applyBorder="1" applyAlignment="1" applyProtection="1">
      <alignment horizontal="centerContinuous" vertical="center"/>
      <protection locked="0"/>
    </xf>
    <xf numFmtId="0" fontId="22" fillId="0" borderId="58" xfId="2" applyFont="1" applyBorder="1" applyAlignment="1" applyProtection="1">
      <alignment vertical="center"/>
      <protection locked="0"/>
    </xf>
    <xf numFmtId="0" fontId="22" fillId="0" borderId="114" xfId="2" applyFont="1" applyBorder="1" applyAlignment="1" applyProtection="1">
      <alignment vertical="center"/>
      <protection locked="0"/>
    </xf>
    <xf numFmtId="0" fontId="22" fillId="0" borderId="0" xfId="2" applyFont="1" applyBorder="1" applyAlignment="1" applyProtection="1">
      <alignment vertical="center"/>
      <protection locked="0"/>
    </xf>
    <xf numFmtId="0" fontId="22" fillId="0" borderId="47" xfId="2" applyFont="1" applyBorder="1" applyAlignment="1" applyProtection="1">
      <alignment vertical="center"/>
      <protection locked="0"/>
    </xf>
    <xf numFmtId="179" fontId="22" fillId="0" borderId="76" xfId="1" applyNumberFormat="1" applyFont="1" applyBorder="1" applyAlignment="1">
      <alignment horizontal="centerContinuous" vertical="center"/>
    </xf>
    <xf numFmtId="179" fontId="22" fillId="0" borderId="77" xfId="1" applyNumberFormat="1" applyFont="1" applyBorder="1" applyAlignment="1">
      <alignment horizontal="centerContinuous" vertical="center"/>
    </xf>
    <xf numFmtId="179" fontId="22" fillId="0" borderId="45" xfId="1" applyNumberFormat="1" applyFont="1" applyBorder="1" applyAlignment="1">
      <alignment horizontal="centerContinuous" vertical="center"/>
    </xf>
    <xf numFmtId="179" fontId="22" fillId="0" borderId="39" xfId="1" applyNumberFormat="1" applyFont="1" applyBorder="1" applyAlignment="1">
      <alignment horizontal="centerContinuous" vertical="center"/>
    </xf>
    <xf numFmtId="179" fontId="22" fillId="0" borderId="43" xfId="1" applyNumberFormat="1" applyFont="1" applyBorder="1" applyAlignment="1">
      <alignment horizontal="centerContinuous" vertical="center"/>
    </xf>
    <xf numFmtId="49" fontId="22" fillId="0" borderId="39" xfId="3" applyNumberFormat="1" applyFont="1" applyBorder="1" applyAlignment="1" applyProtection="1">
      <alignment horizontal="centerContinuous" vertical="center"/>
      <protection locked="0"/>
    </xf>
    <xf numFmtId="49" fontId="22" fillId="0" borderId="43" xfId="3" applyNumberFormat="1" applyFont="1" applyBorder="1" applyAlignment="1" applyProtection="1">
      <alignment horizontal="centerContinuous" vertical="center"/>
      <protection locked="0"/>
    </xf>
    <xf numFmtId="179" fontId="22" fillId="0" borderId="44" xfId="1" applyNumberFormat="1" applyFont="1" applyBorder="1" applyAlignment="1">
      <alignment horizontal="centerContinuous" vertical="center"/>
    </xf>
    <xf numFmtId="179" fontId="22" fillId="0" borderId="57" xfId="1" applyNumberFormat="1" applyFont="1" applyBorder="1" applyAlignment="1">
      <alignment horizontal="centerContinuous" vertical="center"/>
    </xf>
    <xf numFmtId="179" fontId="22" fillId="0" borderId="58" xfId="1" applyNumberFormat="1" applyFont="1" applyBorder="1" applyAlignment="1">
      <alignment horizontal="centerContinuous" vertical="center"/>
    </xf>
    <xf numFmtId="179" fontId="22" fillId="0" borderId="48" xfId="1" applyNumberFormat="1" applyFont="1" applyBorder="1" applyAlignment="1">
      <alignment horizontal="centerContinuous" vertical="center"/>
    </xf>
    <xf numFmtId="179" fontId="22" fillId="0" borderId="47" xfId="1" applyNumberFormat="1" applyFont="1" applyBorder="1" applyAlignment="1">
      <alignment horizontal="centerContinuous" vertical="center"/>
    </xf>
    <xf numFmtId="49" fontId="22" fillId="0" borderId="48" xfId="3" applyNumberFormat="1" applyFont="1" applyBorder="1" applyAlignment="1" applyProtection="1">
      <alignment horizontal="centerContinuous" vertical="center"/>
      <protection locked="0"/>
    </xf>
    <xf numFmtId="49" fontId="22" fillId="0" borderId="47" xfId="3" applyNumberFormat="1" applyFont="1" applyBorder="1" applyAlignment="1" applyProtection="1">
      <alignment horizontal="centerContinuous" vertical="center"/>
      <protection locked="0"/>
    </xf>
    <xf numFmtId="49" fontId="22" fillId="0" borderId="41" xfId="3" applyNumberFormat="1" applyFont="1" applyBorder="1" applyAlignment="1" applyProtection="1">
      <alignment horizontal="center" vertical="center"/>
      <protection locked="0"/>
    </xf>
    <xf numFmtId="49" fontId="22" fillId="0" borderId="52" xfId="3" applyNumberFormat="1" applyFont="1" applyBorder="1" applyAlignment="1" applyProtection="1">
      <alignment horizontal="center" vertical="center"/>
      <protection locked="0"/>
    </xf>
    <xf numFmtId="0" fontId="29" fillId="0" borderId="58" xfId="0" applyFont="1" applyBorder="1" applyAlignment="1">
      <alignment vertical="center"/>
    </xf>
    <xf numFmtId="0" fontId="29" fillId="0" borderId="114" xfId="0" applyFont="1" applyBorder="1" applyAlignment="1">
      <alignment vertical="center"/>
    </xf>
    <xf numFmtId="0" fontId="29" fillId="0" borderId="0" xfId="0" applyFont="1" applyBorder="1" applyAlignment="1">
      <alignment vertical="center"/>
    </xf>
    <xf numFmtId="0" fontId="29" fillId="0" borderId="47" xfId="0" applyFont="1" applyBorder="1" applyAlignment="1">
      <alignment vertical="center"/>
    </xf>
    <xf numFmtId="0" fontId="22" fillId="0" borderId="58" xfId="5" applyFont="1" applyBorder="1" applyAlignment="1" applyProtection="1">
      <alignment vertical="center"/>
      <protection locked="0"/>
    </xf>
    <xf numFmtId="0" fontId="22" fillId="0" borderId="114" xfId="5" applyFont="1" applyBorder="1" applyAlignment="1" applyProtection="1">
      <alignment vertical="center"/>
      <protection locked="0"/>
    </xf>
    <xf numFmtId="0" fontId="22" fillId="0" borderId="47" xfId="5" applyFont="1" applyBorder="1" applyAlignment="1" applyProtection="1">
      <alignment vertical="center"/>
      <protection locked="0"/>
    </xf>
    <xf numFmtId="178" fontId="20" fillId="0" borderId="38" xfId="1" applyNumberFormat="1" applyFont="1" applyBorder="1" applyAlignment="1">
      <alignment horizontal="left" vertical="center"/>
    </xf>
    <xf numFmtId="0" fontId="15" fillId="0" borderId="0" xfId="0" applyNumberFormat="1" applyFont="1" applyAlignment="1">
      <alignment horizontal="centerContinuous" vertical="center"/>
    </xf>
    <xf numFmtId="49" fontId="11" fillId="0" borderId="0" xfId="0" applyNumberFormat="1" applyFont="1" applyFill="1" applyBorder="1" applyAlignment="1">
      <alignment horizontal="left" vertical="center"/>
    </xf>
    <xf numFmtId="0" fontId="11" fillId="0" borderId="0" xfId="0" applyFont="1" applyBorder="1" applyAlignment="1">
      <alignment vertical="center"/>
    </xf>
    <xf numFmtId="0" fontId="18" fillId="0" borderId="0" xfId="0" applyFont="1" applyAlignment="1">
      <alignment horizontal="right" vertical="center"/>
    </xf>
    <xf numFmtId="185" fontId="24" fillId="0" borderId="115" xfId="1" applyNumberFormat="1" applyFont="1" applyFill="1" applyBorder="1" applyAlignment="1">
      <alignment horizontal="right" vertical="center"/>
    </xf>
    <xf numFmtId="185" fontId="24" fillId="0" borderId="41" xfId="1" applyNumberFormat="1" applyFont="1" applyFill="1" applyBorder="1" applyAlignment="1">
      <alignment horizontal="right" vertical="center"/>
    </xf>
    <xf numFmtId="185" fontId="24" fillId="0" borderId="35" xfId="1" applyNumberFormat="1" applyFont="1" applyFill="1" applyBorder="1" applyAlignment="1">
      <alignment horizontal="right" vertical="center"/>
    </xf>
    <xf numFmtId="185" fontId="24" fillId="0" borderId="36" xfId="1" applyNumberFormat="1" applyFont="1" applyFill="1" applyBorder="1" applyAlignment="1">
      <alignment horizontal="right" vertical="center"/>
    </xf>
    <xf numFmtId="185" fontId="24" fillId="0" borderId="119" xfId="1" applyNumberFormat="1" applyFont="1" applyFill="1" applyBorder="1" applyAlignment="1">
      <alignment horizontal="right" vertical="center"/>
    </xf>
    <xf numFmtId="185" fontId="24" fillId="0" borderId="8" xfId="1" applyNumberFormat="1" applyFont="1" applyFill="1" applyBorder="1" applyAlignment="1">
      <alignment horizontal="right" vertical="center"/>
    </xf>
    <xf numFmtId="185" fontId="24" fillId="0" borderId="5" xfId="1" applyNumberFormat="1" applyFont="1" applyFill="1" applyBorder="1" applyAlignment="1">
      <alignment horizontal="right" vertical="center"/>
    </xf>
    <xf numFmtId="185" fontId="24" fillId="0" borderId="27" xfId="1" applyNumberFormat="1" applyFont="1" applyFill="1" applyBorder="1" applyAlignment="1">
      <alignment horizontal="right" vertical="center"/>
    </xf>
    <xf numFmtId="185" fontId="24" fillId="0" borderId="1" xfId="1" applyNumberFormat="1" applyFont="1" applyFill="1" applyBorder="1" applyAlignment="1">
      <alignment horizontal="right" vertical="center"/>
    </xf>
    <xf numFmtId="185" fontId="24" fillId="0" borderId="21" xfId="1" applyNumberFormat="1" applyFont="1" applyFill="1" applyBorder="1" applyAlignment="1">
      <alignment horizontal="right" vertical="center"/>
    </xf>
    <xf numFmtId="185" fontId="24" fillId="0" borderId="28" xfId="1" applyNumberFormat="1" applyFont="1" applyFill="1" applyBorder="1" applyAlignment="1">
      <alignment horizontal="right" vertical="center"/>
    </xf>
    <xf numFmtId="184" fontId="4" fillId="0" borderId="8" xfId="0" applyNumberFormat="1" applyFont="1" applyFill="1" applyBorder="1" applyAlignment="1">
      <alignment horizontal="right" vertical="center"/>
    </xf>
    <xf numFmtId="184" fontId="4" fillId="0" borderId="72" xfId="0" applyNumberFormat="1" applyFont="1" applyFill="1" applyBorder="1" applyAlignment="1">
      <alignment horizontal="right" vertical="center"/>
    </xf>
    <xf numFmtId="184" fontId="4" fillId="0" borderId="30" xfId="0" applyNumberFormat="1" applyFont="1" applyFill="1" applyBorder="1" applyAlignment="1">
      <alignment horizontal="right" vertical="center"/>
    </xf>
    <xf numFmtId="187" fontId="24" fillId="0" borderId="29" xfId="1" applyNumberFormat="1" applyFont="1" applyBorder="1" applyAlignment="1">
      <alignment horizontal="right" vertical="center"/>
    </xf>
    <xf numFmtId="187" fontId="24" fillId="0" borderId="68" xfId="1" applyNumberFormat="1" applyFont="1" applyBorder="1" applyAlignment="1">
      <alignment vertical="center"/>
    </xf>
    <xf numFmtId="187" fontId="24" fillId="0" borderId="28" xfId="1" applyNumberFormat="1" applyFont="1" applyBorder="1" applyAlignment="1">
      <alignment horizontal="right" vertical="center"/>
    </xf>
    <xf numFmtId="187" fontId="24" fillId="0" borderId="41" xfId="1" applyNumberFormat="1" applyFont="1" applyBorder="1" applyAlignment="1">
      <alignment vertical="center"/>
    </xf>
    <xf numFmtId="187" fontId="24" fillId="0" borderId="41" xfId="1" applyNumberFormat="1" applyFont="1" applyBorder="1" applyAlignment="1">
      <alignment horizontal="right" vertical="center"/>
    </xf>
    <xf numFmtId="187" fontId="24" fillId="0" borderId="38" xfId="1" applyNumberFormat="1" applyFont="1" applyBorder="1" applyAlignment="1">
      <alignment horizontal="right" vertical="center"/>
    </xf>
    <xf numFmtId="187" fontId="24" fillId="0" borderId="59" xfId="1" applyNumberFormat="1" applyFont="1" applyBorder="1" applyAlignment="1">
      <alignment horizontal="right" vertical="center"/>
    </xf>
    <xf numFmtId="187" fontId="24" fillId="0" borderId="1" xfId="1" applyNumberFormat="1" applyFont="1" applyBorder="1" applyAlignment="1">
      <alignment horizontal="right" vertical="center"/>
    </xf>
    <xf numFmtId="187" fontId="24" fillId="0" borderId="21" xfId="1" applyNumberFormat="1" applyFont="1" applyBorder="1" applyAlignment="1">
      <alignment horizontal="right" vertical="center"/>
    </xf>
    <xf numFmtId="187" fontId="24" fillId="0" borderId="63" xfId="1" applyNumberFormat="1" applyFont="1" applyBorder="1" applyAlignment="1">
      <alignment horizontal="right" vertical="center"/>
    </xf>
    <xf numFmtId="187" fontId="24" fillId="0" borderId="66" xfId="1" applyNumberFormat="1" applyFont="1" applyBorder="1" applyAlignment="1">
      <alignment horizontal="right" vertical="center"/>
    </xf>
    <xf numFmtId="187" fontId="24" fillId="0" borderId="50" xfId="1" applyNumberFormat="1" applyFont="1" applyBorder="1" applyAlignment="1">
      <alignment horizontal="right" vertical="center"/>
    </xf>
    <xf numFmtId="187" fontId="24" fillId="0" borderId="34" xfId="3" applyNumberFormat="1" applyFont="1" applyBorder="1" applyAlignment="1" applyProtection="1">
      <alignment vertical="center"/>
    </xf>
    <xf numFmtId="187" fontId="24" fillId="0" borderId="3" xfId="3" applyNumberFormat="1" applyFont="1" applyBorder="1" applyAlignment="1" applyProtection="1">
      <alignment vertical="center"/>
    </xf>
    <xf numFmtId="187" fontId="24" fillId="0" borderId="35" xfId="3" applyNumberFormat="1" applyFont="1" applyBorder="1" applyAlignment="1" applyProtection="1">
      <alignment vertical="center"/>
    </xf>
    <xf numFmtId="187" fontId="24" fillId="0" borderId="8" xfId="3" applyNumberFormat="1" applyFont="1" applyBorder="1" applyAlignment="1" applyProtection="1">
      <alignment vertical="center"/>
    </xf>
    <xf numFmtId="187" fontId="24" fillId="0" borderId="35" xfId="1" applyNumberFormat="1" applyFont="1" applyBorder="1" applyAlignment="1">
      <alignment horizontal="right" vertical="center"/>
    </xf>
    <xf numFmtId="187" fontId="24" fillId="0" borderId="5" xfId="1" applyNumberFormat="1" applyFont="1" applyBorder="1" applyAlignment="1">
      <alignment horizontal="right" vertical="center"/>
    </xf>
    <xf numFmtId="187" fontId="24" fillId="0" borderId="61" xfId="1" applyNumberFormat="1" applyFont="1" applyBorder="1" applyAlignment="1">
      <alignment horizontal="right" vertical="center"/>
    </xf>
    <xf numFmtId="187" fontId="24" fillId="0" borderId="65" xfId="1" applyNumberFormat="1" applyFont="1" applyBorder="1" applyAlignment="1">
      <alignment horizontal="right" vertical="center"/>
    </xf>
    <xf numFmtId="187" fontId="24" fillId="0" borderId="69" xfId="1" applyNumberFormat="1" applyFont="1" applyBorder="1" applyAlignment="1">
      <alignment horizontal="right" vertical="center"/>
    </xf>
    <xf numFmtId="189" fontId="24" fillId="2" borderId="59" xfId="1" applyNumberFormat="1" applyFont="1" applyFill="1" applyBorder="1" applyAlignment="1" applyProtection="1">
      <alignment horizontal="right" vertical="center"/>
    </xf>
    <xf numFmtId="189" fontId="24" fillId="2" borderId="63" xfId="1" applyNumberFormat="1" applyFont="1" applyFill="1" applyBorder="1" applyAlignment="1" applyProtection="1">
      <alignment horizontal="right" vertical="center"/>
    </xf>
    <xf numFmtId="189" fontId="24" fillId="2" borderId="66" xfId="1" applyNumberFormat="1" applyFont="1" applyFill="1" applyBorder="1" applyAlignment="1" applyProtection="1">
      <alignment horizontal="right" vertical="center"/>
    </xf>
    <xf numFmtId="189" fontId="24" fillId="2" borderId="50" xfId="1" applyNumberFormat="1" applyFont="1" applyFill="1" applyBorder="1" applyAlignment="1" applyProtection="1">
      <alignment horizontal="right" vertical="center"/>
    </xf>
    <xf numFmtId="189" fontId="24" fillId="2" borderId="6" xfId="1" applyNumberFormat="1" applyFont="1" applyFill="1" applyBorder="1" applyAlignment="1" applyProtection="1">
      <alignment horizontal="right" vertical="center"/>
    </xf>
    <xf numFmtId="189" fontId="24" fillId="2" borderId="23" xfId="1" applyNumberFormat="1" applyFont="1" applyFill="1" applyBorder="1" applyAlignment="1" applyProtection="1">
      <alignment horizontal="right" vertical="center"/>
    </xf>
    <xf numFmtId="189" fontId="24" fillId="2" borderId="90" xfId="1" applyNumberFormat="1" applyFont="1" applyFill="1" applyBorder="1" applyAlignment="1" applyProtection="1">
      <alignment horizontal="right" vertical="center"/>
    </xf>
    <xf numFmtId="189" fontId="24" fillId="2" borderId="35" xfId="1" applyNumberFormat="1" applyFont="1" applyFill="1" applyBorder="1" applyAlignment="1" applyProtection="1">
      <alignment horizontal="right" vertical="center"/>
    </xf>
    <xf numFmtId="189" fontId="24" fillId="2" borderId="5" xfId="1" applyNumberFormat="1" applyFont="1" applyFill="1" applyBorder="1" applyAlignment="1" applyProtection="1">
      <alignment horizontal="right" vertical="center"/>
    </xf>
    <xf numFmtId="189" fontId="24" fillId="2" borderId="1" xfId="1" applyNumberFormat="1" applyFont="1" applyFill="1" applyBorder="1" applyAlignment="1" applyProtection="1">
      <alignment horizontal="right" vertical="center"/>
    </xf>
    <xf numFmtId="189" fontId="24" fillId="2" borderId="21" xfId="1" applyNumberFormat="1" applyFont="1" applyFill="1" applyBorder="1" applyAlignment="1" applyProtection="1">
      <alignment horizontal="right" vertical="center"/>
    </xf>
    <xf numFmtId="190" fontId="22" fillId="0" borderId="115" xfId="1" applyNumberFormat="1" applyFont="1" applyFill="1" applyBorder="1" applyAlignment="1" applyProtection="1">
      <alignment horizontal="right" vertical="center"/>
      <protection locked="0"/>
    </xf>
    <xf numFmtId="190" fontId="22" fillId="0" borderId="1" xfId="1" applyNumberFormat="1" applyFont="1" applyFill="1" applyBorder="1" applyAlignment="1" applyProtection="1">
      <alignment horizontal="right" vertical="center"/>
      <protection locked="0"/>
    </xf>
    <xf numFmtId="190" fontId="22" fillId="0" borderId="35" xfId="1" applyNumberFormat="1" applyFont="1" applyFill="1" applyBorder="1" applyAlignment="1" applyProtection="1">
      <alignment horizontal="right" vertical="center"/>
      <protection locked="0"/>
    </xf>
    <xf numFmtId="190" fontId="22" fillId="0" borderId="36" xfId="1" applyNumberFormat="1" applyFont="1" applyFill="1" applyBorder="1" applyAlignment="1" applyProtection="1">
      <alignment horizontal="right" vertical="center"/>
      <protection locked="0"/>
    </xf>
    <xf numFmtId="190" fontId="22" fillId="0" borderId="119" xfId="1" applyNumberFormat="1" applyFont="1" applyFill="1" applyBorder="1" applyAlignment="1" applyProtection="1">
      <alignment horizontal="right" vertical="center"/>
      <protection locked="0"/>
    </xf>
    <xf numFmtId="190" fontId="22" fillId="0" borderId="64" xfId="1" applyNumberFormat="1" applyFont="1" applyFill="1" applyBorder="1" applyAlignment="1" applyProtection="1">
      <alignment horizontal="right" vertical="center"/>
      <protection locked="0"/>
    </xf>
    <xf numFmtId="190" fontId="22" fillId="0" borderId="29" xfId="1" applyNumberFormat="1" applyFont="1" applyFill="1" applyBorder="1" applyAlignment="1" applyProtection="1">
      <alignment horizontal="right" vertical="center"/>
      <protection locked="0"/>
    </xf>
    <xf numFmtId="190" fontId="22" fillId="0" borderId="68" xfId="1" applyNumberFormat="1" applyFont="1" applyFill="1" applyBorder="1" applyAlignment="1" applyProtection="1">
      <alignment horizontal="right" vertical="center"/>
      <protection locked="0"/>
    </xf>
    <xf numFmtId="190" fontId="22" fillId="0" borderId="21" xfId="1" applyNumberFormat="1" applyFont="1" applyFill="1" applyBorder="1" applyAlignment="1" applyProtection="1">
      <alignment horizontal="right" vertical="center"/>
      <protection locked="0"/>
    </xf>
    <xf numFmtId="190" fontId="22" fillId="0" borderId="28" xfId="1" applyNumberFormat="1" applyFont="1" applyFill="1" applyBorder="1" applyAlignment="1" applyProtection="1">
      <alignment horizontal="right" vertical="center"/>
      <protection locked="0"/>
    </xf>
    <xf numFmtId="191" fontId="24" fillId="2" borderId="35" xfId="1" applyNumberFormat="1" applyFont="1" applyFill="1" applyBorder="1" applyAlignment="1">
      <alignment horizontal="right" vertical="center"/>
    </xf>
    <xf numFmtId="191" fontId="24" fillId="2" borderId="5" xfId="1" applyNumberFormat="1" applyFont="1" applyFill="1" applyBorder="1" applyAlignment="1">
      <alignment horizontal="right" vertical="center"/>
    </xf>
    <xf numFmtId="191" fontId="24" fillId="2" borderId="1" xfId="1" applyNumberFormat="1" applyFont="1" applyFill="1" applyBorder="1" applyAlignment="1">
      <alignment horizontal="right" vertical="center"/>
    </xf>
    <xf numFmtId="191" fontId="24" fillId="2" borderId="21" xfId="1" applyNumberFormat="1" applyFont="1" applyFill="1" applyBorder="1" applyAlignment="1">
      <alignment horizontal="right" vertical="center"/>
    </xf>
    <xf numFmtId="191" fontId="24" fillId="2" borderId="63" xfId="1" applyNumberFormat="1" applyFont="1" applyFill="1" applyBorder="1" applyAlignment="1">
      <alignment horizontal="right" vertical="center"/>
    </xf>
    <xf numFmtId="191" fontId="24" fillId="2" borderId="66" xfId="1" applyNumberFormat="1" applyFont="1" applyFill="1" applyBorder="1" applyAlignment="1">
      <alignment horizontal="right" vertical="center"/>
    </xf>
    <xf numFmtId="191" fontId="24" fillId="2" borderId="50" xfId="1" applyNumberFormat="1" applyFont="1" applyFill="1" applyBorder="1" applyAlignment="1">
      <alignment horizontal="right" vertical="center"/>
    </xf>
    <xf numFmtId="191" fontId="24" fillId="2" borderId="6" xfId="1" applyNumberFormat="1" applyFont="1" applyFill="1" applyBorder="1" applyAlignment="1">
      <alignment horizontal="right" vertical="center"/>
    </xf>
    <xf numFmtId="191" fontId="24" fillId="2" borderId="23" xfId="1" applyNumberFormat="1" applyFont="1" applyFill="1" applyBorder="1" applyAlignment="1">
      <alignment horizontal="right" vertical="center"/>
    </xf>
    <xf numFmtId="191" fontId="24" fillId="2" borderId="90" xfId="1" applyNumberFormat="1" applyFont="1" applyFill="1" applyBorder="1" applyAlignment="1">
      <alignment horizontal="right" vertical="center"/>
    </xf>
    <xf numFmtId="176" fontId="4" fillId="0" borderId="71" xfId="0" applyNumberFormat="1" applyFont="1" applyBorder="1" applyAlignment="1">
      <alignment horizontal="centerContinuous" vertical="center"/>
    </xf>
    <xf numFmtId="176" fontId="4" fillId="0" borderId="8" xfId="0" applyNumberFormat="1" applyFont="1" applyBorder="1" applyAlignment="1">
      <alignment horizontal="centerContinuous" vertical="center"/>
    </xf>
    <xf numFmtId="182" fontId="24" fillId="0" borderId="35" xfId="1" applyNumberFormat="1" applyFont="1" applyBorder="1" applyAlignment="1" applyProtection="1">
      <alignment horizontal="right" vertical="center"/>
    </xf>
    <xf numFmtId="182" fontId="24" fillId="0" borderId="5" xfId="1" applyNumberFormat="1" applyFont="1" applyBorder="1" applyAlignment="1" applyProtection="1">
      <alignment horizontal="right" vertical="center"/>
    </xf>
    <xf numFmtId="182" fontId="24" fillId="0" borderId="1" xfId="1" applyNumberFormat="1" applyFont="1" applyBorder="1" applyAlignment="1" applyProtection="1">
      <alignment horizontal="right" vertical="center"/>
    </xf>
    <xf numFmtId="182" fontId="24" fillId="0" borderId="21" xfId="1" applyNumberFormat="1" applyFont="1" applyBorder="1" applyAlignment="1" applyProtection="1">
      <alignment horizontal="right" vertical="center"/>
    </xf>
    <xf numFmtId="190" fontId="22" fillId="0" borderId="74" xfId="1" applyNumberFormat="1" applyFont="1" applyFill="1" applyBorder="1" applyAlignment="1" applyProtection="1">
      <alignment horizontal="right" vertical="center"/>
      <protection locked="0"/>
    </xf>
    <xf numFmtId="190" fontId="22" fillId="0" borderId="23" xfId="1" applyNumberFormat="1" applyFont="1" applyFill="1" applyBorder="1" applyAlignment="1" applyProtection="1">
      <alignment horizontal="right" vertical="center"/>
      <protection locked="0"/>
    </xf>
    <xf numFmtId="190" fontId="22" fillId="0" borderId="90" xfId="1" applyNumberFormat="1" applyFont="1" applyFill="1" applyBorder="1" applyAlignment="1" applyProtection="1">
      <alignment horizontal="right" vertical="center"/>
      <protection locked="0"/>
    </xf>
    <xf numFmtId="0" fontId="22" fillId="0" borderId="62" xfId="3" applyFont="1" applyBorder="1" applyAlignment="1" applyProtection="1">
      <alignment horizontal="center" vertical="center"/>
      <protection locked="0"/>
    </xf>
    <xf numFmtId="179" fontId="22" fillId="0" borderId="30" xfId="1" applyNumberFormat="1" applyFont="1" applyBorder="1" applyAlignment="1">
      <alignment horizontal="centerContinuous" vertical="center"/>
    </xf>
    <xf numFmtId="179" fontId="25" fillId="0" borderId="30" xfId="1" applyNumberFormat="1" applyFont="1" applyBorder="1" applyAlignment="1">
      <alignment horizontal="centerContinuous" vertical="center"/>
    </xf>
    <xf numFmtId="179" fontId="25" fillId="0" borderId="58" xfId="1" applyNumberFormat="1" applyFont="1" applyBorder="1" applyAlignment="1">
      <alignment horizontal="center" vertical="center"/>
    </xf>
    <xf numFmtId="179" fontId="25" fillId="0" borderId="21" xfId="1" applyNumberFormat="1" applyFont="1" applyBorder="1" applyAlignment="1">
      <alignment horizontal="center" vertical="center"/>
    </xf>
    <xf numFmtId="185" fontId="24" fillId="0" borderId="74" xfId="1" applyNumberFormat="1" applyFont="1" applyFill="1" applyBorder="1" applyAlignment="1">
      <alignment horizontal="right" vertical="center"/>
    </xf>
    <xf numFmtId="185" fontId="24" fillId="0" borderId="72" xfId="1" applyNumberFormat="1" applyFont="1" applyFill="1" applyBorder="1" applyAlignment="1">
      <alignment horizontal="right" vertical="center"/>
    </xf>
    <xf numFmtId="185" fontId="24" fillId="0" borderId="23" xfId="1" applyNumberFormat="1" applyFont="1" applyFill="1" applyBorder="1" applyAlignment="1">
      <alignment horizontal="right" vertical="center"/>
    </xf>
    <xf numFmtId="185" fontId="24" fillId="0" borderId="90" xfId="1" applyNumberFormat="1" applyFont="1" applyFill="1" applyBorder="1" applyAlignment="1">
      <alignment horizontal="right" vertical="center"/>
    </xf>
    <xf numFmtId="38" fontId="28" fillId="0" borderId="136" xfId="0" applyNumberFormat="1" applyFont="1" applyBorder="1">
      <alignment vertical="center"/>
    </xf>
    <xf numFmtId="38" fontId="28" fillId="0" borderId="31" xfId="0" applyNumberFormat="1" applyFont="1" applyBorder="1">
      <alignment vertical="center"/>
    </xf>
    <xf numFmtId="177" fontId="28" fillId="0" borderId="118" xfId="0" applyNumberFormat="1" applyFont="1" applyBorder="1">
      <alignment vertical="center"/>
    </xf>
    <xf numFmtId="0" fontId="17" fillId="0" borderId="0" xfId="0" applyFont="1" applyAlignment="1">
      <alignment horizontal="center" vertical="center"/>
    </xf>
    <xf numFmtId="184" fontId="4" fillId="0" borderId="26" xfId="0" applyNumberFormat="1" applyFont="1" applyFill="1" applyBorder="1" applyAlignment="1">
      <alignment horizontal="right" vertical="center"/>
    </xf>
    <xf numFmtId="184" fontId="4" fillId="0" borderId="34" xfId="0" applyNumberFormat="1" applyFont="1" applyFill="1" applyBorder="1" applyAlignment="1">
      <alignment horizontal="right" vertical="center"/>
    </xf>
    <xf numFmtId="0" fontId="17" fillId="0" borderId="0" xfId="0" applyFont="1" applyAlignment="1">
      <alignment horizontal="right" vertical="top"/>
    </xf>
    <xf numFmtId="184" fontId="4" fillId="0" borderId="4" xfId="0" applyNumberFormat="1" applyFont="1" applyFill="1" applyBorder="1" applyAlignment="1">
      <alignment horizontal="right" vertical="center"/>
    </xf>
    <xf numFmtId="184" fontId="4" fillId="0" borderId="1" xfId="0" applyNumberFormat="1" applyFont="1" applyFill="1" applyBorder="1" applyAlignment="1">
      <alignment horizontal="right" vertical="center"/>
    </xf>
    <xf numFmtId="184" fontId="4" fillId="0" borderId="23" xfId="0" applyNumberFormat="1" applyFont="1" applyFill="1" applyBorder="1" applyAlignment="1">
      <alignment horizontal="right" vertical="center"/>
    </xf>
    <xf numFmtId="184" fontId="4" fillId="0" borderId="32" xfId="0" applyNumberFormat="1" applyFont="1" applyFill="1" applyBorder="1" applyAlignment="1">
      <alignment horizontal="right" vertical="center"/>
    </xf>
    <xf numFmtId="184" fontId="4" fillId="0" borderId="33" xfId="0" applyNumberFormat="1" applyFont="1" applyFill="1" applyBorder="1" applyAlignment="1">
      <alignment horizontal="right" vertical="center"/>
    </xf>
    <xf numFmtId="184" fontId="4" fillId="0" borderId="21" xfId="0" applyNumberFormat="1" applyFont="1" applyFill="1" applyBorder="1" applyAlignment="1">
      <alignment horizontal="right" vertical="center"/>
    </xf>
    <xf numFmtId="184" fontId="4" fillId="0" borderId="90" xfId="0" applyNumberFormat="1" applyFont="1" applyFill="1" applyBorder="1" applyAlignment="1">
      <alignment horizontal="right" vertical="center"/>
    </xf>
    <xf numFmtId="188" fontId="4" fillId="0" borderId="8" xfId="0" applyNumberFormat="1" applyFont="1" applyFill="1" applyBorder="1" applyAlignment="1">
      <alignment horizontal="right" vertical="center"/>
    </xf>
    <xf numFmtId="184" fontId="4" fillId="0" borderId="71" xfId="0" applyNumberFormat="1" applyFont="1" applyFill="1" applyBorder="1" applyAlignment="1">
      <alignment horizontal="right" vertical="center"/>
    </xf>
    <xf numFmtId="38" fontId="28" fillId="0" borderId="92" xfId="0" applyNumberFormat="1" applyFont="1" applyBorder="1">
      <alignment vertical="center"/>
    </xf>
    <xf numFmtId="184" fontId="4" fillId="0" borderId="35" xfId="0" applyNumberFormat="1" applyFont="1" applyFill="1" applyBorder="1" applyAlignment="1">
      <alignment horizontal="right" vertical="center"/>
    </xf>
    <xf numFmtId="184" fontId="4" fillId="0" borderId="74" xfId="0" applyNumberFormat="1" applyFont="1" applyFill="1" applyBorder="1" applyAlignment="1">
      <alignment horizontal="right" vertical="center"/>
    </xf>
    <xf numFmtId="184" fontId="4" fillId="0" borderId="38" xfId="0" applyNumberFormat="1" applyFont="1" applyFill="1" applyBorder="1" applyAlignment="1">
      <alignment horizontal="right" vertical="center"/>
    </xf>
    <xf numFmtId="184" fontId="4" fillId="0" borderId="120" xfId="0" applyNumberFormat="1" applyFont="1" applyFill="1" applyBorder="1" applyAlignment="1">
      <alignment horizontal="right" vertical="center"/>
    </xf>
    <xf numFmtId="184" fontId="4" fillId="0" borderId="6" xfId="0" applyNumberFormat="1" applyFont="1" applyFill="1" applyBorder="1" applyAlignment="1">
      <alignment horizontal="right" vertical="center"/>
    </xf>
    <xf numFmtId="184" fontId="4" fillId="0" borderId="0" xfId="0" applyNumberFormat="1" applyFont="1" applyAlignment="1">
      <alignment horizontal="centerContinuous" vertical="center"/>
    </xf>
    <xf numFmtId="184" fontId="4" fillId="0" borderId="0" xfId="0" applyNumberFormat="1" applyFont="1">
      <alignment vertical="center"/>
    </xf>
    <xf numFmtId="184" fontId="29" fillId="0" borderId="0" xfId="0" applyNumberFormat="1" applyFont="1">
      <alignment vertical="center"/>
    </xf>
    <xf numFmtId="184" fontId="4" fillId="0" borderId="5" xfId="0" applyNumberFormat="1" applyFont="1" applyBorder="1" applyAlignment="1">
      <alignment horizontal="centerContinuous" vertical="center"/>
    </xf>
    <xf numFmtId="184" fontId="3" fillId="0" borderId="11" xfId="0" applyNumberFormat="1" applyFont="1" applyBorder="1" applyAlignment="1">
      <alignment horizontal="right" vertical="center"/>
    </xf>
    <xf numFmtId="184" fontId="4" fillId="0" borderId="6" xfId="0" applyNumberFormat="1" applyFont="1" applyBorder="1" applyAlignment="1">
      <alignment horizontal="centerContinuous" vertical="center"/>
    </xf>
    <xf numFmtId="184" fontId="4" fillId="0" borderId="4" xfId="0" applyNumberFormat="1" applyFont="1" applyBorder="1" applyAlignment="1">
      <alignment horizontal="centerContinuous" vertical="center"/>
    </xf>
    <xf numFmtId="184" fontId="4" fillId="0" borderId="1" xfId="0" applyNumberFormat="1" applyFont="1" applyBorder="1" applyAlignment="1">
      <alignment horizontal="centerContinuous" vertical="center"/>
    </xf>
    <xf numFmtId="184" fontId="4" fillId="0" borderId="23" xfId="0" applyNumberFormat="1" applyFont="1" applyBorder="1" applyAlignment="1">
      <alignment horizontal="centerContinuous" vertical="center"/>
    </xf>
    <xf numFmtId="184" fontId="4" fillId="0" borderId="24" xfId="0" applyNumberFormat="1" applyFont="1" applyBorder="1" applyAlignment="1">
      <alignment horizontal="center" vertical="center"/>
    </xf>
    <xf numFmtId="184" fontId="28" fillId="0" borderId="25" xfId="0" applyNumberFormat="1" applyFont="1" applyBorder="1" applyAlignment="1">
      <alignment horizontal="center" vertical="center" wrapText="1"/>
    </xf>
    <xf numFmtId="184" fontId="4" fillId="0" borderId="25" xfId="0" applyNumberFormat="1" applyFont="1" applyBorder="1" applyAlignment="1">
      <alignment horizontal="center" vertical="center"/>
    </xf>
    <xf numFmtId="184" fontId="28" fillId="0" borderId="108" xfId="0" applyNumberFormat="1" applyFont="1" applyBorder="1" applyAlignment="1">
      <alignment horizontal="center" vertical="center" wrapText="1"/>
    </xf>
    <xf numFmtId="184" fontId="3" fillId="0" borderId="12" xfId="0" applyNumberFormat="1" applyFont="1" applyBorder="1" applyAlignment="1">
      <alignment horizontal="right" vertical="center"/>
    </xf>
    <xf numFmtId="184" fontId="3" fillId="0" borderId="10" xfId="0" applyNumberFormat="1" applyFont="1" applyBorder="1" applyAlignment="1">
      <alignment horizontal="right" vertical="center"/>
    </xf>
    <xf numFmtId="184" fontId="3" fillId="0" borderId="13" xfId="0" applyNumberFormat="1" applyFont="1" applyBorder="1" applyAlignment="1">
      <alignment horizontal="right" vertical="center"/>
    </xf>
    <xf numFmtId="184" fontId="4" fillId="0" borderId="9" xfId="0" applyNumberFormat="1" applyFont="1" applyBorder="1" applyAlignment="1">
      <alignment horizontal="center" vertical="center"/>
    </xf>
    <xf numFmtId="184" fontId="4" fillId="0" borderId="73" xfId="0" applyNumberFormat="1" applyFont="1" applyBorder="1" applyAlignment="1">
      <alignment horizontal="center" vertical="center"/>
    </xf>
    <xf numFmtId="184" fontId="29" fillId="0" borderId="0" xfId="0" applyNumberFormat="1" applyFont="1" applyAlignment="1">
      <alignment horizontal="right" vertical="center"/>
    </xf>
    <xf numFmtId="184" fontId="4" fillId="0" borderId="0" xfId="0" applyNumberFormat="1" applyFont="1" applyAlignment="1">
      <alignment horizontal="right" vertical="center"/>
    </xf>
    <xf numFmtId="184" fontId="4" fillId="0" borderId="21" xfId="0" applyNumberFormat="1" applyFont="1" applyBorder="1" applyAlignment="1">
      <alignment horizontal="right" vertical="center"/>
    </xf>
    <xf numFmtId="184" fontId="4" fillId="0" borderId="22" xfId="0" applyNumberFormat="1" applyFont="1" applyBorder="1" applyAlignment="1">
      <alignment horizontal="right" vertical="center"/>
    </xf>
    <xf numFmtId="184" fontId="4" fillId="0" borderId="9" xfId="0" applyNumberFormat="1" applyFont="1" applyFill="1" applyBorder="1" applyAlignment="1">
      <alignment horizontal="right" vertical="center"/>
    </xf>
    <xf numFmtId="188" fontId="4" fillId="0" borderId="0" xfId="0" applyNumberFormat="1" applyFont="1" applyAlignment="1">
      <alignment horizontal="centerContinuous" vertical="center"/>
    </xf>
    <xf numFmtId="188" fontId="4" fillId="0" borderId="0" xfId="0" applyNumberFormat="1" applyFont="1">
      <alignment vertical="center"/>
    </xf>
    <xf numFmtId="188" fontId="29" fillId="0" borderId="0" xfId="0" applyNumberFormat="1" applyFont="1">
      <alignment vertical="center"/>
    </xf>
    <xf numFmtId="188" fontId="6" fillId="0" borderId="7" xfId="0" applyNumberFormat="1" applyFont="1" applyBorder="1" applyAlignment="1">
      <alignment horizontal="centerContinuous" vertical="center"/>
    </xf>
    <xf numFmtId="188" fontId="3" fillId="0" borderId="10" xfId="0" applyNumberFormat="1" applyFont="1" applyBorder="1" applyAlignment="1">
      <alignment horizontal="right" vertical="center"/>
    </xf>
    <xf numFmtId="188" fontId="4" fillId="0" borderId="34" xfId="0" applyNumberFormat="1" applyFont="1" applyBorder="1" applyAlignment="1">
      <alignment horizontal="center" vertical="center"/>
    </xf>
    <xf numFmtId="188" fontId="4" fillId="0" borderId="0" xfId="0" applyNumberFormat="1" applyFont="1" applyBorder="1" applyAlignment="1">
      <alignment horizontal="center" vertical="center"/>
    </xf>
    <xf numFmtId="188" fontId="4" fillId="0" borderId="36" xfId="0" applyNumberFormat="1" applyFont="1" applyBorder="1" applyAlignment="1">
      <alignment horizontal="center" vertical="center"/>
    </xf>
    <xf numFmtId="188" fontId="4" fillId="0" borderId="5" xfId="0" applyNumberFormat="1" applyFont="1" applyBorder="1" applyAlignment="1">
      <alignment horizontal="centerContinuous" vertical="center"/>
    </xf>
    <xf numFmtId="188" fontId="3" fillId="0" borderId="11" xfId="0" applyNumberFormat="1" applyFont="1" applyBorder="1" applyAlignment="1">
      <alignment horizontal="right" vertical="center"/>
    </xf>
    <xf numFmtId="188" fontId="4" fillId="0" borderId="8" xfId="0" applyNumberFormat="1" applyFont="1" applyBorder="1" applyAlignment="1">
      <alignment horizontal="center" vertical="center"/>
    </xf>
    <xf numFmtId="188" fontId="4" fillId="0" borderId="35" xfId="0" applyNumberFormat="1" applyFont="1" applyBorder="1" applyAlignment="1">
      <alignment horizontal="center" vertical="center"/>
    </xf>
    <xf numFmtId="188" fontId="4" fillId="0" borderId="0" xfId="0" applyNumberFormat="1" applyFont="1" applyBorder="1">
      <alignment vertical="center"/>
    </xf>
    <xf numFmtId="188" fontId="6" fillId="0" borderId="14" xfId="0" applyNumberFormat="1" applyFont="1" applyBorder="1" applyAlignment="1">
      <alignment horizontal="centerContinuous" vertical="center"/>
    </xf>
    <xf numFmtId="188" fontId="3" fillId="0" borderId="15" xfId="0" applyNumberFormat="1" applyFont="1" applyBorder="1" applyAlignment="1">
      <alignment horizontal="right" vertical="center"/>
    </xf>
    <xf numFmtId="188" fontId="4" fillId="0" borderId="76" xfId="0" applyNumberFormat="1" applyFont="1" applyBorder="1" applyAlignment="1">
      <alignment horizontal="center" vertical="center"/>
    </xf>
    <xf numFmtId="188" fontId="4" fillId="0" borderId="28" xfId="0" applyNumberFormat="1" applyFont="1" applyBorder="1" applyAlignment="1">
      <alignment horizontal="right" vertical="center"/>
    </xf>
    <xf numFmtId="188" fontId="4" fillId="0" borderId="27" xfId="0" applyNumberFormat="1" applyFont="1" applyFill="1" applyBorder="1" applyAlignment="1">
      <alignment horizontal="right" vertical="center"/>
    </xf>
    <xf numFmtId="188" fontId="4" fillId="0" borderId="21" xfId="0" applyNumberFormat="1" applyFont="1" applyBorder="1" applyAlignment="1">
      <alignment horizontal="right" vertical="center"/>
    </xf>
    <xf numFmtId="188" fontId="4" fillId="0" borderId="29" xfId="0" applyNumberFormat="1" applyFont="1" applyBorder="1" applyAlignment="1">
      <alignment horizontal="right" vertical="center"/>
    </xf>
    <xf numFmtId="184" fontId="4" fillId="0" borderId="1" xfId="0" applyNumberFormat="1" applyFont="1" applyBorder="1" applyAlignment="1">
      <alignment horizontal="right" vertical="center"/>
    </xf>
    <xf numFmtId="188" fontId="4" fillId="0" borderId="1" xfId="0" applyNumberFormat="1" applyFont="1" applyBorder="1" applyAlignment="1">
      <alignment horizontal="right" vertical="center"/>
    </xf>
    <xf numFmtId="184" fontId="4" fillId="0" borderId="20" xfId="0" applyNumberFormat="1" applyFont="1" applyBorder="1" applyAlignment="1">
      <alignment horizontal="right" vertical="center"/>
    </xf>
    <xf numFmtId="188" fontId="4" fillId="0" borderId="36" xfId="0" applyNumberFormat="1" applyFont="1" applyFill="1" applyBorder="1" applyAlignment="1">
      <alignment horizontal="right" vertical="center"/>
    </xf>
    <xf numFmtId="38" fontId="28" fillId="0" borderId="114" xfId="0" applyNumberFormat="1" applyFont="1" applyBorder="1" applyAlignment="1">
      <alignment horizontal="centerContinuous" vertical="center"/>
    </xf>
    <xf numFmtId="38" fontId="28" fillId="0" borderId="139" xfId="0" applyNumberFormat="1" applyFont="1" applyBorder="1">
      <alignment vertical="center"/>
    </xf>
    <xf numFmtId="38" fontId="28" fillId="0" borderId="137" xfId="0" applyNumberFormat="1" applyFont="1" applyBorder="1">
      <alignment vertical="center"/>
    </xf>
    <xf numFmtId="38" fontId="28" fillId="0" borderId="93" xfId="0" applyNumberFormat="1" applyFont="1" applyBorder="1">
      <alignment vertical="center"/>
    </xf>
    <xf numFmtId="188" fontId="4" fillId="0" borderId="26" xfId="0" applyNumberFormat="1" applyFont="1" applyBorder="1" applyAlignment="1">
      <alignment horizontal="right" vertical="center"/>
    </xf>
    <xf numFmtId="184" fontId="4" fillId="0" borderId="8" xfId="0" applyNumberFormat="1" applyFont="1" applyBorder="1" applyAlignment="1">
      <alignment horizontal="right" vertical="center"/>
    </xf>
    <xf numFmtId="188" fontId="4" fillId="0" borderId="8" xfId="0" applyNumberFormat="1" applyFont="1" applyBorder="1" applyAlignment="1">
      <alignment horizontal="right" vertical="center"/>
    </xf>
    <xf numFmtId="184" fontId="4" fillId="0" borderId="9" xfId="0" applyNumberFormat="1" applyFont="1" applyBorder="1" applyAlignment="1">
      <alignment horizontal="right" vertical="center"/>
    </xf>
    <xf numFmtId="188" fontId="4" fillId="0" borderId="32" xfId="0" applyNumberFormat="1" applyFont="1" applyBorder="1" applyAlignment="1">
      <alignment horizontal="right" vertical="center"/>
    </xf>
    <xf numFmtId="184" fontId="4" fillId="0" borderId="71" xfId="0" applyNumberFormat="1" applyFont="1" applyBorder="1" applyAlignment="1">
      <alignment horizontal="right" vertical="center"/>
    </xf>
    <xf numFmtId="188" fontId="4" fillId="0" borderId="71" xfId="0" applyNumberFormat="1" applyFont="1" applyBorder="1" applyAlignment="1">
      <alignment horizontal="right" vertical="center"/>
    </xf>
    <xf numFmtId="184" fontId="4" fillId="0" borderId="121" xfId="0" applyNumberFormat="1" applyFont="1" applyBorder="1" applyAlignment="1">
      <alignment horizontal="right" vertical="center"/>
    </xf>
    <xf numFmtId="188" fontId="4" fillId="0" borderId="4" xfId="0" applyNumberFormat="1" applyFont="1" applyBorder="1" applyAlignment="1">
      <alignment horizontal="right" vertical="center"/>
    </xf>
    <xf numFmtId="188" fontId="4" fillId="0" borderId="33" xfId="0" applyNumberFormat="1" applyFont="1" applyBorder="1" applyAlignment="1">
      <alignment horizontal="right" vertical="center"/>
    </xf>
    <xf numFmtId="188" fontId="4" fillId="0" borderId="26" xfId="0" applyNumberFormat="1" applyFont="1" applyFill="1" applyBorder="1" applyAlignment="1">
      <alignment horizontal="right" vertical="center"/>
    </xf>
    <xf numFmtId="188" fontId="4" fillId="0" borderId="34" xfId="0" applyNumberFormat="1" applyFont="1" applyFill="1" applyBorder="1" applyAlignment="1">
      <alignment horizontal="right" vertical="center"/>
    </xf>
    <xf numFmtId="188" fontId="4" fillId="0" borderId="35" xfId="0" applyNumberFormat="1" applyFont="1" applyBorder="1" applyAlignment="1">
      <alignment horizontal="right" vertical="center"/>
    </xf>
    <xf numFmtId="184" fontId="4" fillId="0" borderId="73" xfId="0" applyNumberFormat="1" applyFont="1" applyBorder="1" applyAlignment="1">
      <alignment horizontal="right" vertical="center"/>
    </xf>
    <xf numFmtId="188" fontId="4" fillId="0" borderId="34" xfId="0" applyNumberFormat="1" applyFont="1" applyBorder="1" applyAlignment="1">
      <alignment horizontal="right" vertical="center"/>
    </xf>
    <xf numFmtId="184" fontId="4" fillId="0" borderId="35" xfId="0" applyNumberFormat="1" applyFont="1" applyBorder="1" applyAlignment="1">
      <alignment horizontal="right" vertical="center"/>
    </xf>
    <xf numFmtId="188" fontId="4" fillId="0" borderId="30" xfId="0" applyNumberFormat="1" applyFont="1" applyBorder="1" applyAlignment="1">
      <alignment horizontal="right" vertical="center"/>
    </xf>
    <xf numFmtId="184" fontId="4" fillId="0" borderId="30" xfId="0" applyNumberFormat="1" applyFont="1" applyBorder="1" applyAlignment="1">
      <alignment horizontal="right" vertical="center"/>
    </xf>
    <xf numFmtId="188" fontId="4" fillId="0" borderId="35" xfId="0" applyNumberFormat="1" applyFont="1" applyFill="1" applyBorder="1" applyAlignment="1">
      <alignment horizontal="right" vertical="center"/>
    </xf>
    <xf numFmtId="188" fontId="4" fillId="0" borderId="27" xfId="0" applyNumberFormat="1" applyFont="1" applyBorder="1" applyAlignment="1">
      <alignment horizontal="right" vertical="center"/>
    </xf>
    <xf numFmtId="188" fontId="4" fillId="0" borderId="78" xfId="0" applyNumberFormat="1" applyFont="1" applyBorder="1" applyAlignment="1">
      <alignment horizontal="right" vertical="center"/>
    </xf>
    <xf numFmtId="188" fontId="4" fillId="0" borderId="36" xfId="0" applyNumberFormat="1" applyFont="1" applyBorder="1" applyAlignment="1">
      <alignment horizontal="right" vertical="center"/>
    </xf>
    <xf numFmtId="176" fontId="4" fillId="0" borderId="49" xfId="0" applyNumberFormat="1" applyFont="1" applyBorder="1" applyAlignment="1">
      <alignment horizontal="center" vertical="center"/>
    </xf>
    <xf numFmtId="176" fontId="4" fillId="0" borderId="59"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5" fillId="0" borderId="41" xfId="1" applyNumberFormat="1" applyFont="1" applyBorder="1" applyAlignment="1">
      <alignment horizontal="center" vertical="center"/>
    </xf>
    <xf numFmtId="188" fontId="29" fillId="0" borderId="0" xfId="0" applyNumberFormat="1" applyFont="1" applyAlignment="1">
      <alignment horizontal="right" vertical="center"/>
    </xf>
    <xf numFmtId="188" fontId="4" fillId="0" borderId="0" xfId="0" applyNumberFormat="1" applyFont="1" applyAlignment="1">
      <alignment horizontal="right" vertical="center"/>
    </xf>
    <xf numFmtId="184" fontId="4" fillId="0" borderId="0" xfId="0" applyNumberFormat="1" applyFont="1" applyBorder="1" applyAlignment="1">
      <alignment horizontal="right" vertical="center"/>
    </xf>
    <xf numFmtId="188" fontId="4" fillId="0" borderId="0" xfId="0" applyNumberFormat="1" applyFont="1" applyBorder="1" applyAlignment="1">
      <alignment horizontal="right" vertical="center"/>
    </xf>
    <xf numFmtId="183" fontId="28" fillId="0" borderId="92" xfId="0" applyNumberFormat="1" applyFont="1" applyBorder="1">
      <alignment vertical="center"/>
    </xf>
    <xf numFmtId="38" fontId="28" fillId="0" borderId="91" xfId="0" applyNumberFormat="1" applyFont="1" applyBorder="1" applyAlignment="1">
      <alignment horizontal="center" vertical="center"/>
    </xf>
    <xf numFmtId="20" fontId="43" fillId="0" borderId="0" xfId="0" applyNumberFormat="1" applyFont="1" applyAlignment="1">
      <alignment horizontal="centerContinuous" vertical="center"/>
    </xf>
    <xf numFmtId="38" fontId="0" fillId="0" borderId="0" xfId="0" applyNumberFormat="1" applyAlignment="1">
      <alignment horizontal="right" vertical="center"/>
    </xf>
    <xf numFmtId="20" fontId="29" fillId="0" borderId="0" xfId="0" applyNumberFormat="1" applyFont="1" applyAlignment="1">
      <alignment horizontal="centerContinuous" vertical="center" wrapText="1"/>
    </xf>
    <xf numFmtId="182" fontId="24" fillId="0" borderId="60" xfId="1" applyNumberFormat="1" applyFont="1" applyBorder="1" applyAlignment="1" applyProtection="1">
      <alignment horizontal="right" vertical="center"/>
      <protection locked="0"/>
    </xf>
    <xf numFmtId="182" fontId="24" fillId="0" borderId="64" xfId="1" applyNumberFormat="1" applyFont="1" applyBorder="1" applyAlignment="1" applyProtection="1">
      <alignment horizontal="right" vertical="center"/>
      <protection locked="0"/>
    </xf>
    <xf numFmtId="182" fontId="24" fillId="0" borderId="68" xfId="1" applyNumberFormat="1" applyFont="1" applyBorder="1" applyAlignment="1" applyProtection="1">
      <alignment horizontal="right" vertical="center"/>
      <protection locked="0"/>
    </xf>
    <xf numFmtId="189" fontId="24" fillId="2" borderId="71" xfId="1" applyNumberFormat="1" applyFont="1" applyFill="1" applyBorder="1" applyAlignment="1" applyProtection="1">
      <alignment horizontal="right" vertical="center"/>
    </xf>
    <xf numFmtId="189" fontId="24" fillId="2" borderId="70" xfId="1" applyNumberFormat="1" applyFont="1" applyFill="1" applyBorder="1" applyAlignment="1" applyProtection="1">
      <alignment horizontal="right" vertical="center"/>
    </xf>
    <xf numFmtId="182" fontId="24" fillId="0" borderId="14" xfId="1" applyNumberFormat="1" applyFont="1" applyBorder="1" applyAlignment="1" applyProtection="1">
      <alignment horizontal="right" vertical="center"/>
    </xf>
    <xf numFmtId="182" fontId="24" fillId="0" borderId="29" xfId="1" applyNumberFormat="1" applyFont="1" applyBorder="1" applyAlignment="1" applyProtection="1">
      <alignment horizontal="right" vertical="center"/>
    </xf>
    <xf numFmtId="182" fontId="24" fillId="0" borderId="28" xfId="1" applyNumberFormat="1" applyFont="1" applyBorder="1" applyAlignment="1" applyProtection="1">
      <alignment horizontal="right" vertical="center"/>
    </xf>
    <xf numFmtId="182" fontId="24" fillId="0" borderId="36" xfId="1" applyNumberFormat="1" applyFont="1" applyBorder="1" applyAlignment="1" applyProtection="1">
      <alignment horizontal="right" vertical="center"/>
    </xf>
    <xf numFmtId="190" fontId="22" fillId="0" borderId="14" xfId="1" applyNumberFormat="1" applyFont="1" applyFill="1" applyBorder="1" applyAlignment="1" applyProtection="1">
      <alignment horizontal="right" vertical="center"/>
      <protection locked="0"/>
    </xf>
    <xf numFmtId="190" fontId="22" fillId="0" borderId="5" xfId="1" applyNumberFormat="1" applyFont="1" applyFill="1" applyBorder="1" applyAlignment="1" applyProtection="1">
      <alignment horizontal="right" vertical="center"/>
      <protection locked="0"/>
    </xf>
    <xf numFmtId="190" fontId="22" fillId="0" borderId="6" xfId="1" applyNumberFormat="1" applyFont="1" applyFill="1" applyBorder="1" applyAlignment="1" applyProtection="1">
      <alignment horizontal="right" vertical="center"/>
      <protection locked="0"/>
    </xf>
    <xf numFmtId="190" fontId="22" fillId="0" borderId="60" xfId="1" applyNumberFormat="1" applyFont="1" applyFill="1" applyBorder="1" applyAlignment="1" applyProtection="1">
      <alignment horizontal="right" vertical="center"/>
      <protection locked="0"/>
    </xf>
    <xf numFmtId="187" fontId="24" fillId="0" borderId="60" xfId="1" applyNumberFormat="1" applyFont="1" applyBorder="1" applyAlignment="1">
      <alignment vertical="center"/>
    </xf>
    <xf numFmtId="187" fontId="24" fillId="0" borderId="64" xfId="1" applyNumberFormat="1" applyFont="1" applyBorder="1" applyAlignment="1">
      <alignment vertical="center"/>
    </xf>
    <xf numFmtId="187" fontId="24" fillId="0" borderId="14" xfId="1" applyNumberFormat="1" applyFont="1" applyBorder="1" applyAlignment="1">
      <alignment horizontal="right" vertical="center"/>
    </xf>
    <xf numFmtId="191" fontId="24" fillId="2" borderId="71" xfId="1" applyNumberFormat="1" applyFont="1" applyFill="1" applyBorder="1" applyAlignment="1">
      <alignment horizontal="right" vertical="center"/>
    </xf>
    <xf numFmtId="191" fontId="24" fillId="2" borderId="70" xfId="1" applyNumberFormat="1" applyFont="1" applyFill="1" applyBorder="1" applyAlignment="1">
      <alignment horizontal="right" vertical="center"/>
    </xf>
    <xf numFmtId="187" fontId="24" fillId="0" borderId="5" xfId="3" applyNumberFormat="1" applyFont="1" applyBorder="1" applyAlignment="1" applyProtection="1">
      <alignment vertical="center"/>
    </xf>
    <xf numFmtId="191" fontId="24" fillId="2" borderId="49" xfId="1" applyNumberFormat="1" applyFont="1" applyFill="1" applyBorder="1" applyAlignment="1">
      <alignment horizontal="right" vertical="center"/>
    </xf>
    <xf numFmtId="187" fontId="24" fillId="0" borderId="36" xfId="1" applyNumberFormat="1" applyFont="1" applyBorder="1" applyAlignment="1">
      <alignment horizontal="right" vertical="center"/>
    </xf>
    <xf numFmtId="185" fontId="24" fillId="0" borderId="60" xfId="1" applyNumberFormat="1" applyFont="1" applyFill="1" applyBorder="1" applyAlignment="1">
      <alignment horizontal="right" vertical="center"/>
    </xf>
    <xf numFmtId="185" fontId="24" fillId="0" borderId="14" xfId="1" applyNumberFormat="1" applyFont="1" applyFill="1" applyBorder="1" applyAlignment="1">
      <alignment horizontal="right" vertical="center"/>
    </xf>
    <xf numFmtId="185" fontId="24" fillId="0" borderId="61" xfId="1" applyNumberFormat="1" applyFont="1" applyFill="1" applyBorder="1" applyAlignment="1">
      <alignment horizontal="right" vertical="center"/>
    </xf>
    <xf numFmtId="185" fontId="24" fillId="0" borderId="6" xfId="1" applyNumberFormat="1" applyFont="1" applyFill="1" applyBorder="1" applyAlignment="1">
      <alignment horizontal="right" vertical="center"/>
    </xf>
    <xf numFmtId="38" fontId="28" fillId="0" borderId="142" xfId="0" applyNumberFormat="1" applyFont="1" applyBorder="1">
      <alignment vertical="center"/>
    </xf>
    <xf numFmtId="38" fontId="28" fillId="0" borderId="143" xfId="0" applyNumberFormat="1" applyFont="1" applyBorder="1">
      <alignment vertical="center"/>
    </xf>
    <xf numFmtId="38" fontId="28" fillId="0" borderId="144" xfId="0" applyNumberFormat="1" applyFont="1" applyBorder="1">
      <alignment vertical="center"/>
    </xf>
    <xf numFmtId="38" fontId="28" fillId="0" borderId="74" xfId="0" applyNumberFormat="1" applyFont="1" applyBorder="1">
      <alignment vertical="center"/>
    </xf>
    <xf numFmtId="183" fontId="28" fillId="0" borderId="145" xfId="0" applyNumberFormat="1" applyFont="1" applyBorder="1">
      <alignment vertical="center"/>
    </xf>
    <xf numFmtId="183" fontId="28" fillId="0" borderId="141" xfId="0" applyNumberFormat="1" applyFont="1" applyBorder="1">
      <alignment vertical="center"/>
    </xf>
    <xf numFmtId="177" fontId="28" fillId="0" borderId="142" xfId="0" applyNumberFormat="1" applyFont="1" applyBorder="1">
      <alignment vertical="center"/>
    </xf>
    <xf numFmtId="177" fontId="28" fillId="0" borderId="146" xfId="0" applyNumberFormat="1" applyFont="1" applyBorder="1">
      <alignment vertical="center"/>
    </xf>
    <xf numFmtId="38" fontId="28" fillId="0" borderId="50" xfId="0" applyNumberFormat="1" applyFont="1" applyBorder="1">
      <alignment vertical="center"/>
    </xf>
    <xf numFmtId="177" fontId="28" fillId="0" borderId="67" xfId="0" applyNumberFormat="1" applyFont="1" applyBorder="1">
      <alignment vertical="center"/>
    </xf>
    <xf numFmtId="177" fontId="28" fillId="0" borderId="100" xfId="0" applyNumberFormat="1" applyFont="1" applyBorder="1">
      <alignment vertical="center"/>
    </xf>
    <xf numFmtId="177" fontId="28" fillId="0" borderId="101" xfId="0" applyNumberFormat="1" applyFont="1" applyBorder="1">
      <alignment vertical="center"/>
    </xf>
    <xf numFmtId="38" fontId="28" fillId="0" borderId="147" xfId="0" applyNumberFormat="1" applyFont="1" applyBorder="1">
      <alignment vertical="center"/>
    </xf>
    <xf numFmtId="38" fontId="28" fillId="0" borderId="148" xfId="0" applyNumberFormat="1" applyFont="1" applyBorder="1">
      <alignment vertical="center"/>
    </xf>
    <xf numFmtId="38" fontId="28" fillId="0" borderId="66" xfId="0" applyNumberFormat="1" applyFont="1" applyBorder="1">
      <alignment vertical="center"/>
    </xf>
    <xf numFmtId="38" fontId="28" fillId="0" borderId="149" xfId="0" applyNumberFormat="1" applyFont="1" applyBorder="1">
      <alignment vertical="center"/>
    </xf>
    <xf numFmtId="38" fontId="28" fillId="0" borderId="150" xfId="0" applyNumberFormat="1" applyFont="1" applyBorder="1">
      <alignment vertical="center"/>
    </xf>
    <xf numFmtId="38" fontId="28" fillId="0" borderId="146" xfId="0" applyNumberFormat="1" applyFont="1" applyBorder="1">
      <alignment vertical="center"/>
    </xf>
    <xf numFmtId="177" fontId="28" fillId="0" borderId="138" xfId="0" applyNumberFormat="1" applyFont="1" applyBorder="1">
      <alignment vertical="center"/>
    </xf>
    <xf numFmtId="49" fontId="4" fillId="0" borderId="72" xfId="0" applyNumberFormat="1" applyFont="1" applyFill="1" applyBorder="1" applyAlignment="1">
      <alignment horizontal="center" vertical="center"/>
    </xf>
    <xf numFmtId="49" fontId="4" fillId="0" borderId="9" xfId="0" applyNumberFormat="1" applyFont="1" applyBorder="1" applyAlignment="1">
      <alignment horizontal="center" vertical="center"/>
    </xf>
    <xf numFmtId="49" fontId="4" fillId="0" borderId="8" xfId="0" applyNumberFormat="1" applyFont="1" applyBorder="1" applyAlignment="1">
      <alignment horizontal="center" vertical="center"/>
    </xf>
    <xf numFmtId="49" fontId="4" fillId="0" borderId="8" xfId="0" applyNumberFormat="1" applyFont="1" applyFill="1" applyBorder="1" applyAlignment="1">
      <alignment horizontal="center" vertical="center"/>
    </xf>
    <xf numFmtId="184" fontId="4" fillId="0" borderId="8" xfId="0" applyNumberFormat="1" applyFont="1" applyFill="1" applyBorder="1" applyAlignment="1">
      <alignment horizontal="center" vertical="center"/>
    </xf>
    <xf numFmtId="184" fontId="4" fillId="0" borderId="72" xfId="0" applyNumberFormat="1" applyFont="1" applyFill="1" applyBorder="1" applyAlignment="1">
      <alignment horizontal="center" vertical="center"/>
    </xf>
    <xf numFmtId="49" fontId="4" fillId="0" borderId="35" xfId="0" applyNumberFormat="1" applyFont="1" applyFill="1" applyBorder="1" applyAlignment="1">
      <alignment horizontal="center" vertical="center"/>
    </xf>
    <xf numFmtId="49" fontId="4" fillId="0" borderId="74" xfId="0" applyNumberFormat="1" applyFont="1" applyFill="1" applyBorder="1" applyAlignment="1">
      <alignment horizontal="center" vertical="center"/>
    </xf>
    <xf numFmtId="49" fontId="4" fillId="0" borderId="38" xfId="0" applyNumberFormat="1" applyFont="1" applyFill="1" applyBorder="1" applyAlignment="1">
      <alignment horizontal="center" vertical="center"/>
    </xf>
    <xf numFmtId="185" fontId="4" fillId="0" borderId="26" xfId="0" applyNumberFormat="1" applyFont="1" applyFill="1" applyBorder="1" applyAlignment="1">
      <alignment horizontal="center" vertical="center"/>
    </xf>
    <xf numFmtId="184" fontId="4" fillId="0" borderId="26" xfId="0" applyNumberFormat="1" applyFont="1" applyFill="1" applyBorder="1" applyAlignment="1">
      <alignment horizontal="center" vertical="center"/>
    </xf>
    <xf numFmtId="0" fontId="1" fillId="0" borderId="0" xfId="8">
      <alignment vertical="center"/>
    </xf>
    <xf numFmtId="0" fontId="1" fillId="0" borderId="0" xfId="8" applyFill="1">
      <alignment vertical="center"/>
    </xf>
    <xf numFmtId="0" fontId="1" fillId="0" borderId="0" xfId="8" applyFill="1" applyAlignment="1">
      <alignment horizontal="center" vertical="center"/>
    </xf>
    <xf numFmtId="0" fontId="4" fillId="0" borderId="0" xfId="11" applyFont="1" applyAlignment="1">
      <alignment vertical="center"/>
    </xf>
    <xf numFmtId="0" fontId="4" fillId="0" borderId="0" xfId="11" applyFont="1" applyAlignment="1">
      <alignment horizontal="left" vertical="center"/>
    </xf>
    <xf numFmtId="192" fontId="4" fillId="0" borderId="90" xfId="11" applyNumberFormat="1" applyFont="1" applyBorder="1" applyAlignment="1">
      <alignment horizontal="center" vertical="center"/>
    </xf>
    <xf numFmtId="193" fontId="4" fillId="0" borderId="21" xfId="9" applyNumberFormat="1" applyFont="1" applyBorder="1" applyAlignment="1">
      <alignment horizontal="center" vertical="center"/>
    </xf>
    <xf numFmtId="194" fontId="4" fillId="0" borderId="21" xfId="9" applyNumberFormat="1" applyFont="1" applyBorder="1" applyAlignment="1">
      <alignment horizontal="right" vertical="center"/>
    </xf>
    <xf numFmtId="194" fontId="4" fillId="0" borderId="146" xfId="9" applyNumberFormat="1" applyFont="1" applyBorder="1" applyAlignment="1">
      <alignment horizontal="right" vertical="center"/>
    </xf>
    <xf numFmtId="192" fontId="4" fillId="0" borderId="22" xfId="11" applyNumberFormat="1" applyFont="1" applyBorder="1" applyAlignment="1">
      <alignment horizontal="center" vertical="center"/>
    </xf>
    <xf numFmtId="188" fontId="4" fillId="0" borderId="146" xfId="9" applyNumberFormat="1" applyFont="1" applyBorder="1" applyAlignment="1">
      <alignment horizontal="right" vertical="center"/>
    </xf>
    <xf numFmtId="0" fontId="1" fillId="0" borderId="50" xfId="9" applyNumberFormat="1" applyFont="1" applyBorder="1" applyAlignment="1">
      <alignment horizontal="centerContinuous" vertical="center"/>
    </xf>
    <xf numFmtId="0" fontId="1" fillId="0" borderId="21" xfId="9" applyNumberFormat="1" applyFont="1" applyBorder="1" applyAlignment="1">
      <alignment horizontal="centerContinuous" vertical="center"/>
    </xf>
    <xf numFmtId="195" fontId="4" fillId="0" borderId="23" xfId="11" applyNumberFormat="1" applyFont="1" applyBorder="1" applyAlignment="1">
      <alignment horizontal="right" vertical="center"/>
    </xf>
    <xf numFmtId="194" fontId="4" fillId="0" borderId="1" xfId="9" applyNumberFormat="1" applyFont="1" applyBorder="1" applyAlignment="1">
      <alignment horizontal="right" vertical="center"/>
    </xf>
    <xf numFmtId="194" fontId="4" fillId="0" borderId="142" xfId="9" applyNumberFormat="1" applyFont="1" applyBorder="1" applyAlignment="1">
      <alignment horizontal="right" vertical="center"/>
    </xf>
    <xf numFmtId="195" fontId="4" fillId="0" borderId="20" xfId="11" applyNumberFormat="1" applyFont="1" applyBorder="1" applyAlignment="1">
      <alignment horizontal="right" vertical="center"/>
    </xf>
    <xf numFmtId="188" fontId="4" fillId="0" borderId="1" xfId="9" applyNumberFormat="1" applyFont="1" applyBorder="1" applyAlignment="1">
      <alignment horizontal="right" vertical="center"/>
    </xf>
    <xf numFmtId="188" fontId="4" fillId="0" borderId="142" xfId="9" applyNumberFormat="1" applyFont="1" applyBorder="1" applyAlignment="1">
      <alignment horizontal="right" vertical="center"/>
    </xf>
    <xf numFmtId="0" fontId="1" fillId="0" borderId="66" xfId="9" applyNumberFormat="1" applyFont="1" applyBorder="1" applyAlignment="1">
      <alignment horizontal="centerContinuous" vertical="center"/>
    </xf>
    <xf numFmtId="0" fontId="1" fillId="0" borderId="1" xfId="9" applyNumberFormat="1" applyFont="1" applyBorder="1" applyAlignment="1">
      <alignment horizontal="centerContinuous" vertical="center"/>
    </xf>
    <xf numFmtId="192" fontId="4" fillId="0" borderId="72" xfId="11" applyNumberFormat="1" applyFont="1" applyBorder="1" applyAlignment="1">
      <alignment horizontal="center" vertical="center"/>
    </xf>
    <xf numFmtId="193" fontId="4" fillId="0" borderId="8" xfId="9" applyNumberFormat="1" applyFont="1" applyBorder="1" applyAlignment="1">
      <alignment horizontal="center" vertical="center"/>
    </xf>
    <xf numFmtId="194" fontId="4" fillId="0" borderId="8" xfId="9" applyNumberFormat="1" applyFont="1" applyBorder="1" applyAlignment="1">
      <alignment horizontal="right" vertical="center"/>
    </xf>
    <xf numFmtId="194" fontId="4" fillId="0" borderId="143" xfId="9" applyNumberFormat="1" applyFont="1" applyBorder="1" applyAlignment="1">
      <alignment horizontal="right" vertical="center"/>
    </xf>
    <xf numFmtId="192" fontId="4" fillId="0" borderId="9" xfId="11" applyNumberFormat="1" applyFont="1" applyBorder="1" applyAlignment="1">
      <alignment horizontal="center" vertical="center"/>
    </xf>
    <xf numFmtId="188" fontId="4" fillId="0" borderId="143" xfId="9" applyNumberFormat="1" applyFont="1" applyBorder="1" applyAlignment="1">
      <alignment horizontal="right" vertical="center"/>
    </xf>
    <xf numFmtId="0" fontId="1" fillId="0" borderId="2" xfId="9" applyNumberFormat="1" applyFont="1" applyBorder="1" applyAlignment="1">
      <alignment horizontal="centerContinuous" vertical="center"/>
    </xf>
    <xf numFmtId="0" fontId="1" fillId="0" borderId="8" xfId="9" applyNumberFormat="1" applyFont="1" applyBorder="1" applyAlignment="1">
      <alignment horizontal="centerContinuous" vertical="center"/>
    </xf>
    <xf numFmtId="194" fontId="4" fillId="0" borderId="0" xfId="9" applyNumberFormat="1" applyFont="1" applyBorder="1" applyAlignment="1">
      <alignment horizontal="center" vertical="center"/>
    </xf>
    <xf numFmtId="195" fontId="4" fillId="0" borderId="23" xfId="11" applyNumberFormat="1" applyFont="1" applyBorder="1" applyAlignment="1">
      <alignment vertical="center"/>
    </xf>
    <xf numFmtId="194" fontId="4" fillId="0" borderId="1" xfId="9" applyNumberFormat="1" applyFont="1" applyBorder="1" applyAlignment="1">
      <alignment vertical="center"/>
    </xf>
    <xf numFmtId="194" fontId="4" fillId="0" borderId="1" xfId="9" applyNumberFormat="1" applyFont="1" applyFill="1" applyBorder="1" applyAlignment="1">
      <alignment vertical="center"/>
    </xf>
    <xf numFmtId="194" fontId="4" fillId="0" borderId="142" xfId="9" applyNumberFormat="1" applyFont="1" applyFill="1" applyBorder="1" applyAlignment="1">
      <alignment vertical="center"/>
    </xf>
    <xf numFmtId="195" fontId="4" fillId="0" borderId="20" xfId="11" applyNumberFormat="1" applyFont="1" applyFill="1" applyBorder="1" applyAlignment="1">
      <alignment horizontal="right" vertical="center"/>
    </xf>
    <xf numFmtId="188" fontId="4" fillId="0" borderId="1" xfId="9" applyNumberFormat="1" applyFont="1" applyFill="1" applyBorder="1" applyAlignment="1">
      <alignment horizontal="right" vertical="center"/>
    </xf>
    <xf numFmtId="194" fontId="4" fillId="0" borderId="1" xfId="9" applyNumberFormat="1" applyFont="1" applyFill="1" applyBorder="1" applyAlignment="1">
      <alignment horizontal="right" vertical="center"/>
    </xf>
    <xf numFmtId="188" fontId="4" fillId="0" borderId="142" xfId="9" applyNumberFormat="1" applyFont="1" applyFill="1" applyBorder="1" applyAlignment="1">
      <alignment horizontal="right" vertical="center"/>
    </xf>
    <xf numFmtId="0" fontId="1" fillId="0" borderId="66" xfId="9" applyNumberFormat="1" applyFont="1" applyBorder="1" applyAlignment="1">
      <alignment horizontal="center" vertical="center"/>
    </xf>
    <xf numFmtId="196" fontId="4" fillId="0" borderId="0" xfId="12" applyNumberFormat="1" applyFont="1" applyBorder="1" applyAlignment="1">
      <alignment horizontal="right" vertical="center"/>
    </xf>
    <xf numFmtId="194" fontId="4" fillId="0" borderId="142" xfId="9" applyNumberFormat="1" applyFont="1" applyFill="1" applyBorder="1" applyAlignment="1">
      <alignment horizontal="right" vertical="center"/>
    </xf>
    <xf numFmtId="0" fontId="1" fillId="0" borderId="71" xfId="11" applyFont="1" applyBorder="1" applyAlignment="1">
      <alignment horizontal="centerContinuous" vertical="center"/>
    </xf>
    <xf numFmtId="177" fontId="4" fillId="0" borderId="0" xfId="11" applyNumberFormat="1" applyFont="1" applyAlignment="1">
      <alignment vertical="center"/>
    </xf>
    <xf numFmtId="194" fontId="4" fillId="0" borderId="1" xfId="11" quotePrefix="1" applyNumberFormat="1" applyFont="1" applyBorder="1" applyAlignment="1">
      <alignment horizontal="right" vertical="center"/>
    </xf>
    <xf numFmtId="188" fontId="4" fillId="0" borderId="1" xfId="11" quotePrefix="1" applyNumberFormat="1" applyFont="1" applyBorder="1" applyAlignment="1">
      <alignment horizontal="right" vertical="center"/>
    </xf>
    <xf numFmtId="0" fontId="1" fillId="0" borderId="66" xfId="11" applyFont="1" applyBorder="1" applyAlignment="1">
      <alignment horizontal="centerContinuous" vertical="center"/>
    </xf>
    <xf numFmtId="0" fontId="1" fillId="0" borderId="79" xfId="11" applyFont="1" applyBorder="1" applyAlignment="1">
      <alignment horizontal="centerContinuous" vertical="center"/>
    </xf>
    <xf numFmtId="38" fontId="4" fillId="0" borderId="0" xfId="10" applyFont="1" applyAlignment="1">
      <alignment vertical="center"/>
    </xf>
    <xf numFmtId="188" fontId="4" fillId="0" borderId="0" xfId="9" applyNumberFormat="1" applyFont="1" applyBorder="1" applyAlignment="1">
      <alignment vertical="center"/>
    </xf>
    <xf numFmtId="192" fontId="4" fillId="0" borderId="6" xfId="11" applyNumberFormat="1" applyFont="1" applyBorder="1" applyAlignment="1">
      <alignment horizontal="center" vertical="center"/>
    </xf>
    <xf numFmtId="193" fontId="4" fillId="0" borderId="5" xfId="9" applyNumberFormat="1" applyFont="1" applyBorder="1" applyAlignment="1">
      <alignment horizontal="center" vertical="center"/>
    </xf>
    <xf numFmtId="194" fontId="4" fillId="0" borderId="5" xfId="9" applyNumberFormat="1" applyFont="1" applyBorder="1" applyAlignment="1">
      <alignment horizontal="right" vertical="center"/>
    </xf>
    <xf numFmtId="194" fontId="4" fillId="0" borderId="151" xfId="9" applyNumberFormat="1" applyFont="1" applyBorder="1" applyAlignment="1">
      <alignment horizontal="right" vertical="center"/>
    </xf>
    <xf numFmtId="192" fontId="4" fillId="0" borderId="19" xfId="11" applyNumberFormat="1" applyFont="1" applyBorder="1" applyAlignment="1">
      <alignment horizontal="center" vertical="center"/>
    </xf>
    <xf numFmtId="188" fontId="4" fillId="0" borderId="151" xfId="9" applyNumberFormat="1" applyFont="1" applyBorder="1" applyAlignment="1">
      <alignment horizontal="right" vertical="center"/>
    </xf>
    <xf numFmtId="0" fontId="1" fillId="0" borderId="63" xfId="11" applyFont="1" applyBorder="1" applyAlignment="1">
      <alignment horizontal="centerContinuous" vertical="center"/>
    </xf>
    <xf numFmtId="0" fontId="1" fillId="0" borderId="5" xfId="11" applyFont="1" applyBorder="1" applyAlignment="1">
      <alignment horizontal="centerContinuous" vertical="center"/>
    </xf>
    <xf numFmtId="194" fontId="4" fillId="0" borderId="0" xfId="9" applyNumberFormat="1" applyFont="1" applyBorder="1" applyAlignment="1">
      <alignment horizontal="right" vertical="center"/>
    </xf>
    <xf numFmtId="196" fontId="4" fillId="0" borderId="90" xfId="12" applyNumberFormat="1" applyFont="1" applyBorder="1" applyAlignment="1">
      <alignment horizontal="right" vertical="center"/>
    </xf>
    <xf numFmtId="196" fontId="4" fillId="0" borderId="21" xfId="12" applyNumberFormat="1" applyFont="1" applyBorder="1" applyAlignment="1">
      <alignment horizontal="right" vertical="center"/>
    </xf>
    <xf numFmtId="196" fontId="4" fillId="0" borderId="33" xfId="12" applyNumberFormat="1" applyFont="1" applyBorder="1" applyAlignment="1">
      <alignment horizontal="right" vertical="center"/>
    </xf>
    <xf numFmtId="195" fontId="4" fillId="0" borderId="22" xfId="11" applyNumberFormat="1" applyFont="1" applyBorder="1" applyAlignment="1">
      <alignment vertical="center"/>
    </xf>
    <xf numFmtId="188" fontId="4" fillId="0" borderId="21" xfId="9" applyNumberFormat="1" applyFont="1" applyBorder="1" applyAlignment="1">
      <alignment vertical="center"/>
    </xf>
    <xf numFmtId="194" fontId="4" fillId="0" borderId="21" xfId="9" applyNumberFormat="1" applyFont="1" applyBorder="1" applyAlignment="1">
      <alignment vertical="center"/>
    </xf>
    <xf numFmtId="188" fontId="4" fillId="0" borderId="146" xfId="9" applyNumberFormat="1" applyFont="1" applyBorder="1" applyAlignment="1">
      <alignment vertical="center"/>
    </xf>
    <xf numFmtId="0" fontId="1" fillId="0" borderId="38" xfId="11" applyFont="1" applyBorder="1" applyAlignment="1">
      <alignment horizontal="centerContinuous" vertical="center"/>
    </xf>
    <xf numFmtId="196" fontId="4" fillId="0" borderId="72" xfId="12" applyNumberFormat="1" applyFont="1" applyBorder="1" applyAlignment="1">
      <alignment horizontal="center" vertical="center"/>
    </xf>
    <xf numFmtId="196" fontId="4" fillId="0" borderId="8" xfId="12" applyNumberFormat="1" applyFont="1" applyBorder="1" applyAlignment="1">
      <alignment horizontal="right" vertical="center"/>
    </xf>
    <xf numFmtId="196" fontId="4" fillId="0" borderId="8" xfId="12" applyNumberFormat="1" applyFont="1" applyBorder="1" applyAlignment="1">
      <alignment horizontal="center" vertical="center"/>
    </xf>
    <xf numFmtId="196" fontId="4" fillId="0" borderId="26" xfId="12" applyNumberFormat="1" applyFont="1" applyBorder="1" applyAlignment="1">
      <alignment horizontal="right" vertical="center"/>
    </xf>
    <xf numFmtId="188" fontId="4" fillId="0" borderId="8" xfId="9" applyNumberFormat="1" applyFont="1" applyBorder="1" applyAlignment="1">
      <alignment vertical="center"/>
    </xf>
    <xf numFmtId="192" fontId="4" fillId="0" borderId="8" xfId="9" applyNumberFormat="1" applyFont="1" applyBorder="1" applyAlignment="1">
      <alignment horizontal="center" vertical="center"/>
    </xf>
    <xf numFmtId="188" fontId="4" fillId="0" borderId="143" xfId="9" applyNumberFormat="1" applyFont="1" applyBorder="1" applyAlignment="1">
      <alignment vertical="center"/>
    </xf>
    <xf numFmtId="0" fontId="1" fillId="0" borderId="18" xfId="4" applyFont="1" applyBorder="1" applyAlignment="1">
      <alignment horizontal="centerContinuous" vertical="center"/>
    </xf>
    <xf numFmtId="0" fontId="1" fillId="0" borderId="3" xfId="4" applyFont="1" applyBorder="1" applyAlignment="1">
      <alignment horizontal="centerContinuous" vertical="center"/>
    </xf>
    <xf numFmtId="0" fontId="1" fillId="0" borderId="2" xfId="4" applyFont="1" applyBorder="1" applyAlignment="1">
      <alignment horizontal="centerContinuous" vertical="center"/>
    </xf>
    <xf numFmtId="0" fontId="30" fillId="0" borderId="13" xfId="11" applyFont="1" applyBorder="1" applyAlignment="1">
      <alignment horizontal="right" vertical="center"/>
    </xf>
    <xf numFmtId="0" fontId="30" fillId="0" borderId="37" xfId="11" applyFont="1" applyBorder="1" applyAlignment="1">
      <alignment horizontal="right" vertical="center"/>
    </xf>
    <xf numFmtId="0" fontId="30" fillId="0" borderId="147" xfId="11" applyFont="1" applyBorder="1" applyAlignment="1">
      <alignment horizontal="right" vertical="center"/>
    </xf>
    <xf numFmtId="0" fontId="30" fillId="0" borderId="12" xfId="11" applyFont="1" applyBorder="1" applyAlignment="1">
      <alignment horizontal="right" vertical="center"/>
    </xf>
    <xf numFmtId="0" fontId="1" fillId="0" borderId="16" xfId="4" applyFont="1" applyBorder="1" applyAlignment="1">
      <alignment horizontal="left" vertical="center"/>
    </xf>
    <xf numFmtId="0" fontId="30" fillId="0" borderId="120" xfId="11" applyFont="1" applyBorder="1" applyAlignment="1">
      <alignment horizontal="center" vertical="center" wrapText="1"/>
    </xf>
    <xf numFmtId="0" fontId="1" fillId="0" borderId="153" xfId="11" applyFont="1" applyBorder="1" applyAlignment="1">
      <alignment horizontal="center" vertical="center"/>
    </xf>
    <xf numFmtId="0" fontId="30" fillId="0" borderId="153" xfId="11" applyFont="1" applyBorder="1" applyAlignment="1">
      <alignment horizontal="center" vertical="center" wrapText="1"/>
    </xf>
    <xf numFmtId="0" fontId="1" fillId="0" borderId="154" xfId="11" applyFont="1" applyBorder="1" applyAlignment="1">
      <alignment horizontal="center" vertical="center"/>
    </xf>
    <xf numFmtId="0" fontId="4" fillId="0" borderId="0" xfId="11" applyFont="1" applyAlignment="1"/>
    <xf numFmtId="186" fontId="4" fillId="0" borderId="0" xfId="11" applyNumberFormat="1" applyFont="1" applyAlignment="1">
      <alignment horizontal="right"/>
    </xf>
    <xf numFmtId="0" fontId="4" fillId="0" borderId="0" xfId="11" applyFont="1" applyBorder="1" applyAlignment="1">
      <alignment horizontal="left"/>
    </xf>
    <xf numFmtId="0" fontId="4" fillId="0" borderId="0" xfId="11" applyFont="1" applyBorder="1" applyAlignment="1">
      <alignment horizontal="left" vertical="center"/>
    </xf>
    <xf numFmtId="0" fontId="4" fillId="0" borderId="0" xfId="11" applyFont="1" applyAlignment="1">
      <alignment horizontal="centerContinuous" vertical="center"/>
    </xf>
    <xf numFmtId="0" fontId="29" fillId="0" borderId="0" xfId="11" applyFont="1" applyAlignment="1">
      <alignment horizontal="centerContinuous" vertical="center"/>
    </xf>
    <xf numFmtId="186" fontId="29" fillId="0" borderId="0" xfId="11" applyNumberFormat="1" applyFont="1" applyAlignment="1">
      <alignment horizontal="centerContinuous" vertical="center"/>
    </xf>
    <xf numFmtId="20" fontId="47" fillId="0" borderId="0" xfId="11" applyNumberFormat="1" applyFont="1" applyAlignment="1">
      <alignment horizontal="centerContinuous" vertical="center"/>
    </xf>
    <xf numFmtId="0" fontId="13" fillId="0" borderId="0" xfId="0" applyFont="1" applyAlignment="1">
      <alignment horizontal="distributed" vertical="center"/>
    </xf>
    <xf numFmtId="188" fontId="4" fillId="0" borderId="29" xfId="0" applyNumberFormat="1" applyFont="1" applyBorder="1" applyAlignment="1">
      <alignment horizontal="center" vertical="center"/>
    </xf>
    <xf numFmtId="188" fontId="4" fillId="0" borderId="127" xfId="0" applyNumberFormat="1" applyFont="1" applyBorder="1" applyAlignment="1">
      <alignment horizontal="center" vertical="center"/>
    </xf>
    <xf numFmtId="184" fontId="28" fillId="0" borderId="79" xfId="0" applyNumberFormat="1" applyFont="1" applyBorder="1" applyAlignment="1">
      <alignment horizontal="center" vertical="center" wrapText="1"/>
    </xf>
    <xf numFmtId="184" fontId="28" fillId="0" borderId="107" xfId="0" applyNumberFormat="1" applyFont="1" applyBorder="1" applyAlignment="1">
      <alignment vertical="center" wrapText="1"/>
    </xf>
    <xf numFmtId="188" fontId="4" fillId="0" borderId="1" xfId="0" applyNumberFormat="1" applyFont="1" applyBorder="1" applyAlignment="1">
      <alignment horizontal="center" vertical="center"/>
    </xf>
    <xf numFmtId="188" fontId="4" fillId="0" borderId="25" xfId="0" applyNumberFormat="1" applyFont="1" applyBorder="1" applyAlignment="1">
      <alignment horizontal="center" vertical="center"/>
    </xf>
    <xf numFmtId="184" fontId="28" fillId="0" borderId="20" xfId="0" applyNumberFormat="1" applyFont="1" applyBorder="1" applyAlignment="1">
      <alignment horizontal="center" vertical="center" wrapText="1"/>
    </xf>
    <xf numFmtId="184" fontId="28" fillId="0" borderId="125" xfId="0" applyNumberFormat="1" applyFont="1" applyBorder="1" applyAlignment="1">
      <alignment horizontal="center" vertical="center"/>
    </xf>
    <xf numFmtId="176" fontId="4" fillId="0" borderId="2" xfId="0" applyNumberFormat="1" applyFont="1" applyBorder="1" applyAlignment="1">
      <alignment horizontal="center" vertical="center"/>
    </xf>
    <xf numFmtId="176" fontId="4" fillId="0" borderId="3" xfId="0" applyNumberFormat="1" applyFont="1" applyBorder="1" applyAlignment="1">
      <alignment horizontal="center" vertical="center"/>
    </xf>
    <xf numFmtId="176" fontId="4" fillId="0" borderId="18" xfId="0" applyNumberFormat="1" applyFont="1" applyBorder="1" applyAlignment="1">
      <alignment horizontal="center" vertical="center"/>
    </xf>
    <xf numFmtId="188" fontId="4" fillId="0" borderId="4" xfId="0" applyNumberFormat="1" applyFont="1" applyBorder="1" applyAlignment="1">
      <alignment horizontal="center" vertical="center"/>
    </xf>
    <xf numFmtId="188" fontId="4" fillId="0" borderId="24" xfId="0" applyNumberFormat="1" applyFont="1" applyBorder="1" applyAlignment="1">
      <alignment horizontal="center" vertical="center"/>
    </xf>
    <xf numFmtId="184" fontId="28" fillId="0" borderId="107" xfId="0" applyNumberFormat="1" applyFont="1" applyBorder="1" applyAlignment="1">
      <alignment horizontal="center" vertical="center" wrapText="1"/>
    </xf>
    <xf numFmtId="188" fontId="6" fillId="0" borderId="61" xfId="0" applyNumberFormat="1" applyFont="1" applyBorder="1" applyAlignment="1">
      <alignment horizontal="center" vertical="center"/>
    </xf>
    <xf numFmtId="188" fontId="6" fillId="0" borderId="62" xfId="0" applyNumberFormat="1" applyFont="1" applyBorder="1" applyAlignment="1">
      <alignment horizontal="center" vertical="center"/>
    </xf>
    <xf numFmtId="188" fontId="6" fillId="0" borderId="140" xfId="0" applyNumberFormat="1" applyFont="1" applyBorder="1" applyAlignment="1">
      <alignment horizontal="center" vertical="center"/>
    </xf>
    <xf numFmtId="184" fontId="4" fillId="0" borderId="100" xfId="0" applyNumberFormat="1" applyFont="1" applyBorder="1" applyAlignment="1">
      <alignment horizontal="center" vertical="center"/>
    </xf>
    <xf numFmtId="184" fontId="4" fillId="0" borderId="67" xfId="0" applyNumberFormat="1" applyFont="1" applyBorder="1" applyAlignment="1">
      <alignment horizontal="center" vertical="center"/>
    </xf>
    <xf numFmtId="184" fontId="4" fillId="0" borderId="92" xfId="0" applyNumberFormat="1" applyFont="1" applyBorder="1" applyAlignment="1">
      <alignment horizontal="center" vertical="center"/>
    </xf>
    <xf numFmtId="176" fontId="4" fillId="0" borderId="53" xfId="0" applyNumberFormat="1" applyFont="1" applyBorder="1" applyAlignment="1">
      <alignment horizontal="center" vertical="center"/>
    </xf>
    <xf numFmtId="176" fontId="4" fillId="0" borderId="58" xfId="0" applyNumberFormat="1" applyFont="1" applyBorder="1" applyAlignment="1">
      <alignment horizontal="center" vertical="center"/>
    </xf>
    <xf numFmtId="176" fontId="4" fillId="0" borderId="110" xfId="0" applyNumberFormat="1" applyFont="1" applyBorder="1" applyAlignment="1">
      <alignment horizontal="center" vertical="center"/>
    </xf>
    <xf numFmtId="176" fontId="4" fillId="0" borderId="48" xfId="0" applyNumberFormat="1" applyFont="1" applyBorder="1" applyAlignment="1">
      <alignment horizontal="center" vertical="center"/>
    </xf>
    <xf numFmtId="176" fontId="4" fillId="0" borderId="0" xfId="0" applyNumberFormat="1" applyFont="1" applyBorder="1" applyAlignment="1">
      <alignment horizontal="center" vertical="center"/>
    </xf>
    <xf numFmtId="176" fontId="4" fillId="0" borderId="123" xfId="0" applyNumberFormat="1" applyFont="1" applyBorder="1" applyAlignment="1">
      <alignment horizontal="center" vertical="center"/>
    </xf>
    <xf numFmtId="176" fontId="4" fillId="0" borderId="109" xfId="0" applyNumberFormat="1" applyFont="1" applyBorder="1" applyAlignment="1">
      <alignment horizontal="center" vertical="center"/>
    </xf>
    <xf numFmtId="176" fontId="4" fillId="0" borderId="124" xfId="0" applyNumberFormat="1" applyFont="1" applyBorder="1" applyAlignment="1">
      <alignment horizontal="center" vertical="center"/>
    </xf>
    <xf numFmtId="176" fontId="4" fillId="0" borderId="111" xfId="0" applyNumberFormat="1" applyFont="1" applyBorder="1" applyAlignment="1">
      <alignment horizontal="center" vertical="center"/>
    </xf>
    <xf numFmtId="176" fontId="4" fillId="0" borderId="15" xfId="0" applyNumberFormat="1" applyFont="1" applyBorder="1" applyAlignment="1">
      <alignment horizontal="center" vertical="center" textRotation="255"/>
    </xf>
    <xf numFmtId="176" fontId="4" fillId="0" borderId="78" xfId="0" applyNumberFormat="1" applyFont="1" applyBorder="1" applyAlignment="1">
      <alignment horizontal="center" vertical="center" textRotation="255"/>
    </xf>
    <xf numFmtId="176" fontId="4" fillId="0" borderId="36" xfId="0" applyNumberFormat="1" applyFont="1" applyBorder="1" applyAlignment="1">
      <alignment horizontal="center" vertical="center" textRotation="255"/>
    </xf>
    <xf numFmtId="176" fontId="4" fillId="0" borderId="112" xfId="0" applyNumberFormat="1" applyFont="1" applyBorder="1" applyAlignment="1">
      <alignment horizontal="center" vertical="center"/>
    </xf>
    <xf numFmtId="176" fontId="4" fillId="0" borderId="113" xfId="0" applyNumberFormat="1" applyFont="1" applyBorder="1" applyAlignment="1">
      <alignment horizontal="center" vertical="center"/>
    </xf>
    <xf numFmtId="176" fontId="4" fillId="0" borderId="117" xfId="0" applyNumberFormat="1" applyFont="1" applyBorder="1" applyAlignment="1">
      <alignment horizontal="center" vertical="center"/>
    </xf>
    <xf numFmtId="176" fontId="4" fillId="0" borderId="59" xfId="0" applyNumberFormat="1" applyFont="1" applyBorder="1" applyAlignment="1">
      <alignment horizontal="center" vertical="center"/>
    </xf>
    <xf numFmtId="176" fontId="4" fillId="0" borderId="38" xfId="0" applyNumberFormat="1" applyFont="1" applyBorder="1" applyAlignment="1">
      <alignment horizontal="center" vertical="center"/>
    </xf>
    <xf numFmtId="176" fontId="4" fillId="0" borderId="128" xfId="0" applyNumberFormat="1" applyFont="1" applyBorder="1" applyAlignment="1">
      <alignment horizontal="center" vertical="center"/>
    </xf>
    <xf numFmtId="176" fontId="4" fillId="0" borderId="66" xfId="0" applyNumberFormat="1" applyFont="1" applyBorder="1" applyAlignment="1">
      <alignment horizontal="center" vertical="center"/>
    </xf>
    <xf numFmtId="176" fontId="4" fillId="0" borderId="67" xfId="0" applyNumberFormat="1" applyFont="1" applyBorder="1" applyAlignment="1">
      <alignment horizontal="center" vertical="center"/>
    </xf>
    <xf numFmtId="176" fontId="4" fillId="0" borderId="126" xfId="0" applyNumberFormat="1" applyFont="1" applyBorder="1" applyAlignment="1">
      <alignment horizontal="center" vertical="center"/>
    </xf>
    <xf numFmtId="176" fontId="4" fillId="0" borderId="49" xfId="0" applyNumberFormat="1" applyFont="1" applyBorder="1" applyAlignment="1">
      <alignment horizontal="center" vertical="center"/>
    </xf>
    <xf numFmtId="176" fontId="4" fillId="0" borderId="50" xfId="0" applyNumberFormat="1" applyFont="1" applyBorder="1" applyAlignment="1">
      <alignment horizontal="center" vertical="center"/>
    </xf>
    <xf numFmtId="176" fontId="4" fillId="0" borderId="51" xfId="0" applyNumberFormat="1" applyFont="1" applyBorder="1" applyAlignment="1">
      <alignment horizontal="center" vertical="center"/>
    </xf>
    <xf numFmtId="176" fontId="4" fillId="0" borderId="122" xfId="0" applyNumberFormat="1" applyFont="1" applyBorder="1" applyAlignment="1">
      <alignment horizontal="center" vertical="center"/>
    </xf>
    <xf numFmtId="176" fontId="4" fillId="0" borderId="49" xfId="0" applyNumberFormat="1" applyFont="1" applyBorder="1" applyAlignment="1">
      <alignment horizontal="center" vertical="center" textRotation="255"/>
    </xf>
    <xf numFmtId="176" fontId="4" fillId="0" borderId="2" xfId="0" applyNumberFormat="1" applyFont="1" applyBorder="1" applyAlignment="1">
      <alignment horizontal="center" vertical="center" textRotation="255"/>
    </xf>
    <xf numFmtId="176" fontId="4" fillId="0" borderId="39" xfId="0" applyNumberFormat="1" applyFont="1" applyBorder="1" applyAlignment="1">
      <alignment horizontal="center" vertical="center" wrapText="1"/>
    </xf>
    <xf numFmtId="176" fontId="4" fillId="0" borderId="30" xfId="0" applyNumberFormat="1" applyFont="1" applyBorder="1" applyAlignment="1">
      <alignment horizontal="center" vertical="center" wrapText="1"/>
    </xf>
    <xf numFmtId="176" fontId="4" fillId="0" borderId="40" xfId="0" applyNumberFormat="1" applyFont="1" applyBorder="1" applyAlignment="1">
      <alignment horizontal="center" vertical="center" wrapText="1"/>
    </xf>
    <xf numFmtId="176" fontId="4" fillId="0" borderId="56" xfId="0" applyNumberFormat="1" applyFont="1" applyBorder="1" applyAlignment="1">
      <alignment horizontal="center" vertical="center" textRotation="255"/>
    </xf>
    <xf numFmtId="176" fontId="4" fillId="0" borderId="71" xfId="0" applyNumberFormat="1" applyFont="1" applyBorder="1" applyAlignment="1">
      <alignment horizontal="center" vertical="center" textRotation="255"/>
    </xf>
    <xf numFmtId="176" fontId="4" fillId="0" borderId="35" xfId="0" applyNumberFormat="1" applyFont="1" applyBorder="1" applyAlignment="1">
      <alignment horizontal="center" vertical="center" textRotation="255"/>
    </xf>
    <xf numFmtId="176" fontId="4" fillId="0" borderId="8" xfId="0" applyNumberFormat="1" applyFont="1" applyBorder="1" applyAlignment="1">
      <alignment horizontal="center" vertical="center" textRotation="255"/>
    </xf>
    <xf numFmtId="176" fontId="4" fillId="0" borderId="79" xfId="0" applyNumberFormat="1" applyFont="1" applyBorder="1" applyAlignment="1">
      <alignment horizontal="center" vertical="center" textRotation="255"/>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42" xfId="5" applyFont="1" applyBorder="1" applyAlignment="1" applyProtection="1">
      <alignment horizontal="center" vertical="center"/>
      <protection locked="0"/>
    </xf>
    <xf numFmtId="0" fontId="22" fillId="0" borderId="46" xfId="5" applyFont="1" applyBorder="1" applyAlignment="1" applyProtection="1">
      <alignment horizontal="center" vertical="center"/>
      <protection locked="0"/>
    </xf>
    <xf numFmtId="0" fontId="22" fillId="0" borderId="115" xfId="5" applyFont="1" applyBorder="1" applyAlignment="1" applyProtection="1">
      <alignment horizontal="center" vertical="center"/>
      <protection locked="0"/>
    </xf>
    <xf numFmtId="0" fontId="22" fillId="0" borderId="53"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34" xfId="3" applyFont="1" applyBorder="1" applyAlignment="1" applyProtection="1">
      <alignment horizontal="center" vertical="center"/>
      <protection locked="0"/>
    </xf>
    <xf numFmtId="0" fontId="22" fillId="0" borderId="55" xfId="3" applyFont="1" applyFill="1" applyBorder="1" applyAlignment="1" applyProtection="1">
      <alignment horizontal="center" vertical="center"/>
      <protection locked="0"/>
    </xf>
    <xf numFmtId="0" fontId="22" fillId="0" borderId="58" xfId="3" applyFont="1" applyFill="1" applyBorder="1" applyAlignment="1" applyProtection="1">
      <alignment horizontal="center" vertical="center"/>
      <protection locked="0"/>
    </xf>
    <xf numFmtId="0" fontId="22" fillId="0" borderId="59" xfId="3" applyFont="1" applyFill="1" applyBorder="1" applyAlignment="1" applyProtection="1">
      <alignment horizontal="center" vertical="center"/>
      <protection locked="0"/>
    </xf>
    <xf numFmtId="0" fontId="22" fillId="0" borderId="38" xfId="3" applyFont="1" applyFill="1" applyBorder="1" applyAlignment="1" applyProtection="1">
      <alignment horizontal="center" vertical="center"/>
      <protection locked="0"/>
    </xf>
    <xf numFmtId="0" fontId="22" fillId="0" borderId="34" xfId="3" applyFont="1" applyFill="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79" xfId="5" applyFont="1" applyBorder="1" applyAlignment="1" applyProtection="1">
      <alignment horizontal="center" vertical="center"/>
      <protection locked="0"/>
    </xf>
    <xf numFmtId="0" fontId="22" fillId="0" borderId="35" xfId="5" applyFont="1" applyBorder="1" applyAlignment="1" applyProtection="1">
      <alignment horizontal="center" vertical="center"/>
      <protection locked="0"/>
    </xf>
    <xf numFmtId="0" fontId="22" fillId="0" borderId="120" xfId="5" applyFont="1" applyBorder="1" applyAlignment="1" applyProtection="1">
      <alignment horizontal="center" vertical="center"/>
      <protection locked="0"/>
    </xf>
    <xf numFmtId="0" fontId="22" fillId="0" borderId="74" xfId="5" applyFont="1" applyBorder="1" applyAlignment="1" applyProtection="1">
      <alignment horizontal="center" vertical="center"/>
      <protection locked="0"/>
    </xf>
    <xf numFmtId="0" fontId="22" fillId="0" borderId="53" xfId="5" applyFont="1" applyBorder="1" applyAlignment="1" applyProtection="1">
      <alignment horizontal="center" vertical="center"/>
      <protection locked="0"/>
    </xf>
    <xf numFmtId="0" fontId="22" fillId="0" borderId="58" xfId="5" applyFont="1" applyBorder="1" applyAlignment="1" applyProtection="1">
      <alignment horizontal="center" vertical="center"/>
      <protection locked="0"/>
    </xf>
    <xf numFmtId="0" fontId="22" fillId="0" borderId="48" xfId="5" applyFont="1" applyBorder="1" applyAlignment="1" applyProtection="1">
      <alignment horizontal="center" vertical="center"/>
      <protection locked="0"/>
    </xf>
    <xf numFmtId="0" fontId="22" fillId="0" borderId="0" xfId="5" applyFont="1" applyBorder="1" applyAlignment="1" applyProtection="1">
      <alignment horizontal="center" vertical="center"/>
      <protection locked="0"/>
    </xf>
    <xf numFmtId="0" fontId="22" fillId="0" borderId="41" xfId="5" applyFont="1" applyBorder="1" applyAlignment="1" applyProtection="1">
      <alignment horizontal="center" vertical="center"/>
      <protection locked="0"/>
    </xf>
    <xf numFmtId="0" fontId="22" fillId="0" borderId="38" xfId="5"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0" fontId="22" fillId="0" borderId="51" xfId="3" applyFont="1" applyBorder="1" applyAlignment="1" applyProtection="1">
      <alignment horizontal="center" vertical="center"/>
      <protection locked="0"/>
    </xf>
    <xf numFmtId="0" fontId="22" fillId="0" borderId="50" xfId="5" applyFont="1" applyBorder="1" applyAlignment="1" applyProtection="1">
      <alignment horizontal="center" vertical="center"/>
      <protection locked="0"/>
    </xf>
    <xf numFmtId="0" fontId="22" fillId="0" borderId="33" xfId="5"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55" xfId="3" applyFont="1" applyBorder="1" applyAlignment="1" applyProtection="1">
      <alignment horizontal="center" vertical="center"/>
      <protection locked="0"/>
    </xf>
    <xf numFmtId="0" fontId="22" fillId="0" borderId="59" xfId="3" applyFont="1" applyBorder="1" applyAlignment="1" applyProtection="1">
      <alignment horizontal="center" vertical="center"/>
      <protection locked="0"/>
    </xf>
    <xf numFmtId="0" fontId="22" fillId="0" borderId="38" xfId="3" applyFont="1" applyBorder="1" applyAlignment="1" applyProtection="1">
      <alignment horizontal="center" vertical="center"/>
      <protection locked="0"/>
    </xf>
    <xf numFmtId="0" fontId="22" fillId="0" borderId="114"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3" xfId="3" applyFont="1" applyFill="1" applyBorder="1" applyAlignment="1" applyProtection="1">
      <alignment horizontal="center" vertical="center"/>
      <protection locked="0"/>
    </xf>
    <xf numFmtId="0" fontId="22" fillId="0" borderId="114" xfId="3" applyFont="1" applyFill="1" applyBorder="1" applyAlignment="1" applyProtection="1">
      <alignment horizontal="center" vertical="center"/>
      <protection locked="0"/>
    </xf>
    <xf numFmtId="0" fontId="22" fillId="0" borderId="41" xfId="3" applyFont="1" applyFill="1" applyBorder="1" applyAlignment="1" applyProtection="1">
      <alignment horizontal="center" vertical="center"/>
      <protection locked="0"/>
    </xf>
    <xf numFmtId="0" fontId="22" fillId="0" borderId="52" xfId="3" applyFont="1" applyFill="1" applyBorder="1" applyAlignment="1" applyProtection="1">
      <alignment horizontal="center" vertical="center"/>
      <protection locked="0"/>
    </xf>
    <xf numFmtId="0" fontId="22" fillId="0" borderId="54" xfId="3" applyFont="1" applyBorder="1" applyAlignment="1" applyProtection="1">
      <alignment horizontal="center" vertical="center"/>
      <protection locked="0"/>
    </xf>
    <xf numFmtId="0" fontId="22" fillId="0" borderId="74" xfId="3" applyFont="1" applyBorder="1" applyAlignment="1" applyProtection="1">
      <alignment horizontal="center" vertical="center"/>
      <protection locked="0"/>
    </xf>
    <xf numFmtId="0" fontId="22" fillId="0" borderId="36" xfId="3" applyFont="1" applyFill="1" applyBorder="1" applyAlignment="1" applyProtection="1">
      <alignment horizontal="center" vertical="center"/>
      <protection locked="0"/>
    </xf>
    <xf numFmtId="0" fontId="22" fillId="0" borderId="42" xfId="2" applyFont="1" applyBorder="1" applyAlignment="1" applyProtection="1">
      <alignment horizontal="center" vertical="center"/>
      <protection locked="0"/>
    </xf>
    <xf numFmtId="0" fontId="22" fillId="0" borderId="46" xfId="2" applyFont="1" applyBorder="1" applyAlignment="1" applyProtection="1">
      <alignment horizontal="center" vertical="center"/>
      <protection locked="0"/>
    </xf>
    <xf numFmtId="0" fontId="22" fillId="0" borderId="115" xfId="2" applyFont="1" applyBorder="1" applyAlignment="1" applyProtection="1">
      <alignment horizontal="center" vertical="center"/>
      <protection locked="0"/>
    </xf>
    <xf numFmtId="0" fontId="22" fillId="0" borderId="79" xfId="2" applyFont="1" applyBorder="1" applyAlignment="1" applyProtection="1">
      <alignment horizontal="center" vertical="center"/>
      <protection locked="0"/>
    </xf>
    <xf numFmtId="0" fontId="22" fillId="0" borderId="35" xfId="2" applyFont="1" applyBorder="1" applyAlignment="1" applyProtection="1">
      <alignment horizontal="center" vertical="center"/>
      <protection locked="0"/>
    </xf>
    <xf numFmtId="0" fontId="22" fillId="0" borderId="120" xfId="2" applyFont="1" applyBorder="1" applyAlignment="1" applyProtection="1">
      <alignment horizontal="center" vertical="center"/>
      <protection locked="0"/>
    </xf>
    <xf numFmtId="0" fontId="22" fillId="0" borderId="74" xfId="2" applyFont="1" applyBorder="1" applyAlignment="1" applyProtection="1">
      <alignment horizontal="center" vertical="center"/>
      <protection locked="0"/>
    </xf>
    <xf numFmtId="0" fontId="22" fillId="0" borderId="53" xfId="2" applyFont="1" applyBorder="1" applyAlignment="1" applyProtection="1">
      <alignment horizontal="center" vertical="center"/>
      <protection locked="0"/>
    </xf>
    <xf numFmtId="0" fontId="22" fillId="0" borderId="48" xfId="2" applyFont="1" applyBorder="1" applyAlignment="1" applyProtection="1">
      <alignment horizontal="center" vertical="center"/>
      <protection locked="0"/>
    </xf>
    <xf numFmtId="0" fontId="22" fillId="0" borderId="41" xfId="2" applyFont="1" applyBorder="1" applyAlignment="1" applyProtection="1">
      <alignment horizontal="center" vertical="center"/>
      <protection locked="0"/>
    </xf>
    <xf numFmtId="179" fontId="22" fillId="0" borderId="21" xfId="1" applyNumberFormat="1" applyFont="1" applyBorder="1" applyAlignment="1">
      <alignment horizontal="center" vertical="center"/>
    </xf>
    <xf numFmtId="179" fontId="22" fillId="0" borderId="50" xfId="1" applyNumberFormat="1" applyFont="1" applyBorder="1" applyAlignment="1">
      <alignment horizontal="center" vertical="center"/>
    </xf>
    <xf numFmtId="179" fontId="22" fillId="0" borderId="33" xfId="1" applyNumberFormat="1" applyFont="1" applyBorder="1" applyAlignment="1">
      <alignment horizontal="center" vertical="center"/>
    </xf>
    <xf numFmtId="179" fontId="22" fillId="0" borderId="39" xfId="1" applyNumberFormat="1" applyFont="1" applyBorder="1" applyAlignment="1">
      <alignment horizontal="center" vertical="center"/>
    </xf>
    <xf numFmtId="179" fontId="22" fillId="0" borderId="43" xfId="1" applyNumberFormat="1" applyFont="1" applyBorder="1" applyAlignment="1">
      <alignment horizontal="center" vertical="center"/>
    </xf>
    <xf numFmtId="179" fontId="22" fillId="0" borderId="53" xfId="1" applyNumberFormat="1" applyFont="1" applyBorder="1" applyAlignment="1">
      <alignment horizontal="center" vertical="center"/>
    </xf>
    <xf numFmtId="179" fontId="22" fillId="0" borderId="114" xfId="1" applyNumberFormat="1" applyFont="1" applyBorder="1" applyAlignment="1">
      <alignment horizontal="center" vertical="center"/>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5"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2" fillId="0" borderId="59" xfId="1" applyNumberFormat="1" applyFont="1" applyBorder="1" applyAlignment="1">
      <alignment horizontal="center" vertical="center"/>
    </xf>
    <xf numFmtId="179" fontId="22" fillId="0" borderId="38" xfId="1" applyNumberFormat="1" applyFont="1" applyBorder="1" applyAlignment="1">
      <alignment horizontal="center" vertical="center"/>
    </xf>
    <xf numFmtId="179" fontId="25" fillId="0" borderId="53" xfId="1" applyNumberFormat="1" applyFont="1" applyBorder="1" applyAlignment="1">
      <alignment horizontal="center" vertical="center"/>
    </xf>
    <xf numFmtId="179" fontId="25" fillId="0" borderId="41" xfId="1" applyNumberFormat="1" applyFont="1" applyBorder="1" applyAlignment="1">
      <alignment horizontal="center" vertical="center"/>
    </xf>
    <xf numFmtId="0" fontId="25" fillId="0" borderId="42" xfId="3" applyFont="1" applyBorder="1" applyAlignment="1" applyProtection="1">
      <alignment horizontal="center" vertical="center"/>
      <protection locked="0"/>
    </xf>
    <xf numFmtId="0" fontId="25" fillId="0" borderId="46" xfId="3" applyFont="1" applyBorder="1" applyAlignment="1" applyProtection="1">
      <alignment horizontal="center" vertical="center"/>
      <protection locked="0"/>
    </xf>
    <xf numFmtId="0" fontId="25" fillId="0" borderId="115" xfId="3" applyFont="1" applyBorder="1" applyAlignment="1" applyProtection="1">
      <alignment horizontal="center" vertical="center"/>
      <protection locked="0"/>
    </xf>
    <xf numFmtId="49" fontId="25" fillId="0" borderId="42" xfId="3" applyNumberFormat="1" applyFont="1" applyBorder="1" applyAlignment="1" applyProtection="1">
      <alignment horizontal="center" vertical="center"/>
      <protection locked="0"/>
    </xf>
    <xf numFmtId="49" fontId="25" fillId="0" borderId="46" xfId="3" applyNumberFormat="1" applyFont="1" applyBorder="1" applyAlignment="1" applyProtection="1">
      <alignment horizontal="center" vertical="center"/>
      <protection locked="0"/>
    </xf>
    <xf numFmtId="49" fontId="25" fillId="0" borderId="115" xfId="3" applyNumberFormat="1" applyFont="1" applyBorder="1" applyAlignment="1" applyProtection="1">
      <alignment horizontal="center" vertical="center"/>
      <protection locked="0"/>
    </xf>
    <xf numFmtId="179" fontId="25" fillId="0" borderId="55" xfId="1" applyNumberFormat="1" applyFont="1" applyBorder="1" applyAlignment="1">
      <alignment horizontal="center" vertical="center"/>
    </xf>
    <xf numFmtId="179" fontId="25" fillId="0" borderId="59" xfId="1" applyNumberFormat="1" applyFont="1" applyBorder="1" applyAlignment="1">
      <alignment horizontal="center" vertical="center"/>
    </xf>
    <xf numFmtId="0" fontId="25" fillId="0" borderId="42" xfId="2" applyFont="1" applyBorder="1" applyAlignment="1" applyProtection="1">
      <alignment horizontal="center" vertical="center"/>
      <protection locked="0"/>
    </xf>
    <xf numFmtId="0" fontId="25" fillId="0" borderId="46" xfId="2" applyFont="1" applyBorder="1" applyAlignment="1" applyProtection="1">
      <alignment horizontal="center" vertical="center"/>
      <protection locked="0"/>
    </xf>
    <xf numFmtId="0" fontId="25" fillId="0" borderId="115" xfId="2" applyFont="1" applyBorder="1" applyAlignment="1" applyProtection="1">
      <alignment horizontal="center" vertical="center"/>
      <protection locked="0"/>
    </xf>
    <xf numFmtId="0" fontId="25" fillId="0" borderId="79" xfId="2" applyFont="1" applyBorder="1" applyAlignment="1" applyProtection="1">
      <alignment horizontal="center" vertical="center"/>
      <protection locked="0"/>
    </xf>
    <xf numFmtId="0" fontId="25" fillId="0" borderId="35" xfId="2" applyFont="1" applyBorder="1" applyAlignment="1" applyProtection="1">
      <alignment horizontal="center" vertical="center"/>
      <protection locked="0"/>
    </xf>
    <xf numFmtId="0" fontId="25" fillId="0" borderId="120" xfId="2" applyFont="1" applyBorder="1" applyAlignment="1" applyProtection="1">
      <alignment horizontal="center" vertical="center"/>
      <protection locked="0"/>
    </xf>
    <xf numFmtId="0" fontId="25" fillId="0" borderId="74" xfId="2" applyFont="1" applyBorder="1" applyAlignment="1" applyProtection="1">
      <alignment horizontal="center" vertical="center"/>
      <protection locked="0"/>
    </xf>
    <xf numFmtId="0" fontId="25" fillId="0" borderId="53" xfId="2" applyFont="1" applyBorder="1" applyAlignment="1" applyProtection="1">
      <alignment horizontal="center" vertical="center"/>
      <protection locked="0"/>
    </xf>
    <xf numFmtId="0" fontId="25" fillId="0" borderId="48" xfId="2" applyFont="1" applyBorder="1" applyAlignment="1" applyProtection="1">
      <alignment horizontal="center" vertical="center"/>
      <protection locked="0"/>
    </xf>
    <xf numFmtId="0" fontId="25" fillId="0" borderId="41" xfId="2" applyFont="1" applyBorder="1" applyAlignment="1" applyProtection="1">
      <alignment horizontal="center" vertical="center"/>
      <protection locked="0"/>
    </xf>
    <xf numFmtId="0" fontId="30" fillId="0" borderId="55" xfId="11" applyFont="1" applyBorder="1" applyAlignment="1">
      <alignment horizontal="center" vertical="center" wrapText="1"/>
    </xf>
    <xf numFmtId="0" fontId="30" fillId="0" borderId="155" xfId="11" applyFont="1" applyBorder="1" applyAlignment="1">
      <alignment horizontal="center" vertical="center"/>
    </xf>
    <xf numFmtId="0" fontId="1" fillId="0" borderId="55" xfId="11" applyFont="1" applyBorder="1" applyAlignment="1">
      <alignment horizontal="center" vertical="center"/>
    </xf>
    <xf numFmtId="0" fontId="1" fillId="0" borderId="155" xfId="11" applyFont="1" applyBorder="1" applyAlignment="1">
      <alignment horizontal="center" vertical="center"/>
    </xf>
    <xf numFmtId="0" fontId="30" fillId="0" borderId="129" xfId="11" applyFont="1" applyBorder="1" applyAlignment="1">
      <alignment horizontal="center" vertical="center" wrapText="1"/>
    </xf>
    <xf numFmtId="0" fontId="30" fillId="0" borderId="130" xfId="11" applyFont="1" applyBorder="1" applyAlignment="1">
      <alignment horizontal="center" vertical="center"/>
    </xf>
    <xf numFmtId="0" fontId="1" fillId="0" borderId="151" xfId="11" applyFont="1" applyBorder="1" applyAlignment="1">
      <alignment horizontal="center" vertical="center"/>
    </xf>
    <xf numFmtId="0" fontId="1" fillId="0" borderId="5" xfId="11" applyFont="1" applyBorder="1" applyAlignment="1">
      <alignment horizontal="center" vertical="center"/>
    </xf>
    <xf numFmtId="0" fontId="1" fillId="0" borderId="54" xfId="11" applyFont="1" applyBorder="1" applyAlignment="1">
      <alignment horizontal="center" vertical="center"/>
    </xf>
    <xf numFmtId="0" fontId="1" fillId="0" borderId="152" xfId="11" applyFont="1" applyBorder="1" applyAlignment="1">
      <alignment horizontal="center" vertical="center" textRotation="255"/>
    </xf>
    <xf numFmtId="0" fontId="1" fillId="0" borderId="29" xfId="11" applyFont="1" applyBorder="1" applyAlignment="1">
      <alignment vertical="center"/>
    </xf>
    <xf numFmtId="0" fontId="1" fillId="0" borderId="28" xfId="11" applyFont="1" applyBorder="1" applyAlignment="1">
      <alignment vertical="center"/>
    </xf>
    <xf numFmtId="0" fontId="1" fillId="0" borderId="14" xfId="11" applyFont="1" applyBorder="1" applyAlignment="1">
      <alignment horizontal="center" vertical="center" textRotation="255"/>
    </xf>
    <xf numFmtId="0" fontId="1" fillId="0" borderId="29" xfId="11" applyFont="1" applyBorder="1" applyAlignment="1">
      <alignment horizontal="center" vertical="center" textRotation="255"/>
    </xf>
    <xf numFmtId="0" fontId="1" fillId="0" borderId="28" xfId="11" applyFont="1" applyBorder="1" applyAlignment="1">
      <alignment horizontal="center" vertical="center" textRotation="255"/>
    </xf>
    <xf numFmtId="0" fontId="1" fillId="0" borderId="5" xfId="11" applyFont="1" applyBorder="1" applyAlignment="1">
      <alignment horizontal="center" vertical="center" textRotation="255"/>
    </xf>
    <xf numFmtId="0" fontId="1" fillId="0" borderId="1" xfId="11" applyFont="1" applyBorder="1" applyAlignment="1">
      <alignment horizontal="center" vertical="center" textRotation="255"/>
    </xf>
    <xf numFmtId="0" fontId="1" fillId="0" borderId="21" xfId="11" applyFont="1" applyBorder="1" applyAlignment="1">
      <alignment horizontal="center" vertical="center" textRotation="255"/>
    </xf>
    <xf numFmtId="0" fontId="1" fillId="0" borderId="8" xfId="9" applyNumberFormat="1" applyFont="1" applyBorder="1" applyAlignment="1">
      <alignment horizontal="center" vertical="center" textRotation="255"/>
    </xf>
    <xf numFmtId="0" fontId="1" fillId="0" borderId="1" xfId="9" applyNumberFormat="1" applyFont="1" applyBorder="1" applyAlignment="1">
      <alignment horizontal="center" vertical="center" textRotation="255"/>
    </xf>
    <xf numFmtId="0" fontId="1" fillId="0" borderId="21" xfId="9" applyNumberFormat="1" applyFont="1" applyBorder="1" applyAlignment="1">
      <alignment horizontal="center" vertical="center" textRotation="255"/>
    </xf>
    <xf numFmtId="0" fontId="1" fillId="0" borderId="53" xfId="11" applyFont="1" applyBorder="1" applyAlignment="1">
      <alignment horizontal="center" vertical="center"/>
    </xf>
    <xf numFmtId="0" fontId="1" fillId="0" borderId="58" xfId="11" applyFont="1" applyBorder="1" applyAlignment="1">
      <alignment horizontal="center" vertical="center"/>
    </xf>
    <xf numFmtId="0" fontId="1" fillId="0" borderId="110" xfId="11" applyFont="1" applyBorder="1" applyAlignment="1">
      <alignment horizontal="center" vertical="center"/>
    </xf>
    <xf numFmtId="0" fontId="1" fillId="0" borderId="109" xfId="11" applyFont="1" applyBorder="1" applyAlignment="1">
      <alignment horizontal="center" vertical="center"/>
    </xf>
    <xf numFmtId="0" fontId="1" fillId="0" borderId="124" xfId="11" applyFont="1" applyBorder="1" applyAlignment="1">
      <alignment horizontal="center" vertical="center"/>
    </xf>
    <xf numFmtId="0" fontId="1" fillId="0" borderId="111" xfId="11" applyFont="1" applyBorder="1" applyAlignment="1">
      <alignment horizontal="center" vertical="center"/>
    </xf>
    <xf numFmtId="0" fontId="1" fillId="0" borderId="157" xfId="11" applyFont="1" applyBorder="1" applyAlignment="1">
      <alignment horizontal="center" vertical="center"/>
    </xf>
    <xf numFmtId="0" fontId="1" fillId="0" borderId="156" xfId="11" applyFont="1" applyBorder="1" applyAlignment="1">
      <alignment horizontal="center" vertical="center"/>
    </xf>
    <xf numFmtId="38" fontId="28" fillId="0" borderId="131" xfId="0" applyNumberFormat="1" applyFont="1" applyBorder="1" applyAlignment="1">
      <alignment horizontal="center" vertical="center"/>
    </xf>
    <xf numFmtId="38" fontId="28" fillId="0" borderId="132" xfId="0" applyNumberFormat="1" applyFont="1" applyBorder="1" applyAlignment="1">
      <alignment horizontal="center" vertical="center"/>
    </xf>
    <xf numFmtId="38" fontId="28" fillId="0" borderId="133" xfId="0" applyNumberFormat="1" applyFont="1" applyBorder="1" applyAlignment="1">
      <alignment horizontal="center" vertical="center" wrapText="1"/>
    </xf>
    <xf numFmtId="38" fontId="28" fillId="0" borderId="134" xfId="0" applyNumberFormat="1" applyFont="1" applyBorder="1" applyAlignment="1">
      <alignment horizontal="center" vertical="center" wrapText="1"/>
    </xf>
    <xf numFmtId="38" fontId="28" fillId="0" borderId="54" xfId="0" applyNumberFormat="1" applyFont="1" applyBorder="1" applyAlignment="1">
      <alignment horizontal="center" vertical="center" wrapText="1"/>
    </xf>
    <xf numFmtId="38" fontId="28" fillId="0" borderId="135" xfId="0" applyNumberFormat="1" applyFont="1" applyBorder="1" applyAlignment="1">
      <alignment horizontal="center" vertical="center" wrapText="1"/>
    </xf>
    <xf numFmtId="38" fontId="28" fillId="0" borderId="129" xfId="0" applyNumberFormat="1" applyFont="1" applyBorder="1" applyAlignment="1">
      <alignment horizontal="center" vertical="center" wrapText="1"/>
    </xf>
    <xf numFmtId="38" fontId="28" fillId="0" borderId="130" xfId="0" applyNumberFormat="1" applyFont="1" applyBorder="1" applyAlignment="1">
      <alignment horizontal="center" vertical="center" wrapText="1"/>
    </xf>
  </cellXfs>
  <cellStyles count="13">
    <cellStyle name="桁区切り" xfId="1" builtinId="6"/>
    <cellStyle name="桁区切り 2" xfId="9" xr:uid="{E693510B-84A9-4788-A635-0AEBB03E154E}"/>
    <cellStyle name="桁区切り 3" xfId="10" xr:uid="{6EA57422-7502-4444-B485-334DD5A0AA2C}"/>
    <cellStyle name="標準" xfId="0" builtinId="0"/>
    <cellStyle name="標準 2" xfId="6" xr:uid="{00000000-0005-0000-0000-000002000000}"/>
    <cellStyle name="標準 2 2" xfId="8" xr:uid="{F1664C28-BBD5-4B2F-9446-4CACA1142C51}"/>
    <cellStyle name="標準 3" xfId="7" xr:uid="{00000000-0005-0000-0000-000003000000}"/>
    <cellStyle name="標準_10～12比率データ　印刷用" xfId="2" xr:uid="{00000000-0005-0000-0000-000005000000}"/>
    <cellStyle name="標準_１１－１０～１２診療分（医科歯科）" xfId="3" xr:uid="{00000000-0005-0000-0000-000006000000}"/>
    <cellStyle name="標準_管掌別審査状況(総括）" xfId="4" xr:uid="{00000000-0005-0000-0000-000007000000}"/>
    <cellStyle name="標準_都道府県newレイアウト3（医科）" xfId="5" xr:uid="{00000000-0005-0000-0000-000008000000}"/>
    <cellStyle name="標準_特審newレイアウト（医科）" xfId="11" xr:uid="{76066213-1161-49E5-AF19-19619FFD52B9}"/>
    <cellStyle name="標準_特審newレイアウト（歯科）" xfId="12" xr:uid="{A82C73BB-EB15-4E72-AF78-64EDFB03ABE7}"/>
  </cellStyles>
  <dxfs count="0"/>
  <tableStyles count="0" defaultTableStyle="TableStyleMedium2" defaultPivotStyle="PivotStyleLight16"/>
  <colors>
    <mruColors>
      <color rgb="FFFF00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⑦査定件!$M$42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58627503022796"/>
                  <c:y val="-2.9689985485970255E-3"/>
                </c:manualLayout>
              </c:layout>
              <c:tx>
                <c:strRef>
                  <c:f>⑦査定件!$N$58</c:f>
                  <c:strCache>
                    <c:ptCount val="1"/>
                    <c:pt idx="0">
                      <c:v>その他（縦覧）
4.1万件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{E04F78DF-09C9-4996-BA82-C86C3F96B264}</c15:txfldGUID>
                      <c15:f>⑦査定件!$N$58</c15:f>
                      <c15:dlblFieldTableCache>
                        <c:ptCount val="1"/>
                        <c:pt idx="0">
                          <c:v>その他（縦覧）
4.1万件</c:v>
                        </c:pt>
                      </c15:dlblFieldTableCache>
                    </c15:dlblFTEntry>
                  </c15:dlblFieldTable>
                  <c15:showDataLabelsRange val="0"/>
                </c:ext>
                <c:ext xmlns:c16="http://schemas.microsoft.com/office/drawing/2014/chart" uri="{C3380CC4-5D6E-409C-BE32-E72D297353CC}">
                  <c16:uniqueId val="{00000000-B413-4D77-B424-5733AE05AEAF}"/>
                </c:ext>
              </c:extLst>
            </c:dLbl>
            <c:dLbl>
              <c:idx val="1"/>
              <c:layout>
                <c:manualLayout>
                  <c:x val="0.15689462974431553"/>
                  <c:y val="-5.5631876489326652E-3"/>
                </c:manualLayout>
              </c:layout>
              <c:tx>
                <c:strRef>
                  <c:f>⑦査定件!$P$58</c:f>
                  <c:strCache>
                    <c:ptCount val="1"/>
                    <c:pt idx="0">
                      <c:v>4.3万件
（+5.2％）</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{984E1B49-08F8-4F44-9F4B-C5F110A368F7}</c15:txfldGUID>
                      <c15:f>⑦査定件!$P$58</c15:f>
                      <c15:dlblFieldTableCache>
                        <c:ptCount val="1"/>
                        <c:pt idx="0">
                          <c:v>4.3万件
（+5.2％）</c:v>
                        </c:pt>
                      </c15:dlblFieldTableCache>
                    </c15:dlblFTEntry>
                  </c15:dlblFieldTable>
                  <c15:showDataLabelsRange val="0"/>
                </c:ext>
                <c:ext xmlns:c16="http://schemas.microsoft.com/office/drawing/2014/chart" uri="{C3380CC4-5D6E-409C-BE32-E72D297353CC}">
                  <c16:uniqueId val="{00000001-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ext>
            </c:extLst>
          </c:dLbls>
          <c:val>
            <c:numRef>
              <c:f>⑦査定件!$N$42:$O$42</c:f>
              <c:numCache>
                <c:formatCode>#,##0.0;[Red]\-#,##0.0</c:formatCode>
                <c:ptCount val="2"/>
                <c:pt idx="0">
                  <c:v>4.1265999999999998</c:v>
                </c:pt>
                <c:pt idx="1">
                  <c:v>4.3430999999999997</c:v>
                </c:pt>
              </c:numCache>
            </c:numRef>
          </c:val>
          <c:extLst>
            <c:ext xmlns:c16="http://schemas.microsoft.com/office/drawing/2014/chart" uri="{C3380CC4-5D6E-409C-BE32-E72D297353CC}">
              <c16:uniqueId val="{00000002-B413-4D77-B424-5733AE05AEAF}"/>
            </c:ext>
          </c:extLst>
        </c:ser>
        <c:ser>
          <c:idx val="11"/>
          <c:order val="1"/>
          <c:tx>
            <c:strRef>
              <c:f>⑦査定件!$M$41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tx>
                <c:strRef>
                  <c:f>⑦査定件!$N$57</c:f>
                  <c:strCache>
                    <c:ptCount val="1"/>
                    <c:pt idx="0">
                      <c:v>その他（突合）
5.8万件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{A2E3C50D-3001-41F8-B6FD-5E9A418C1797}</c15:txfldGUID>
                      <c15:f>⑦査定件!$N$57</c15:f>
                      <c15:dlblFieldTableCache>
                        <c:ptCount val="1"/>
                        <c:pt idx="0">
                          <c:v>その他（突合）
5.8万件</c:v>
                        </c:pt>
                      </c15:dlblFieldTableCache>
                    </c15:dlblFTEntry>
                  </c15:dlblFieldTable>
                  <c15:showDataLabelsRange val="0"/>
                </c:ext>
                <c:ext xmlns:c16="http://schemas.microsoft.com/office/drawing/2014/chart" uri="{C3380CC4-5D6E-409C-BE32-E72D297353CC}">
                  <c16:uniqueId val="{00000003-B413-4D77-B424-5733AE05AEAF}"/>
                </c:ext>
              </c:extLst>
            </c:dLbl>
            <c:dLbl>
              <c:idx val="1"/>
              <c:tx>
                <c:strRef>
                  <c:f>⑦査定件!$P$57</c:f>
                  <c:strCache>
                    <c:ptCount val="1"/>
                    <c:pt idx="0">
                      <c:v>5.3万件
（▲10.1％）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{C394FDA8-A200-4FEA-9D13-5FE688B4F242}</c15:txfldGUID>
                      <c15:f>⑦査定件!$P$57</c15:f>
                      <c15:dlblFieldTableCache>
                        <c:ptCount val="1"/>
                        <c:pt idx="0">
                          <c:v>5.3万件
（▲10.1％）</c:v>
                        </c:pt>
                      </c15:dlblFieldTableCache>
                    </c15:dlblFTEntry>
                  </c15:dlblFieldTable>
                  <c15:showDataLabelsRange val="0"/>
                </c:ext>
                <c:ext xmlns:c16="http://schemas.microsoft.com/office/drawing/2014/chart" uri="{C3380CC4-5D6E-409C-BE32-E72D297353CC}">
                  <c16:uniqueId val="{00000004-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⑦査定件!$N$41:$O$41</c:f>
              <c:numCache>
                <c:formatCode>#,##0.0;[Red]\-#,##0.0</c:formatCode>
                <c:ptCount val="2"/>
                <c:pt idx="0">
                  <c:v>5.8422999999999998</c:v>
                </c:pt>
                <c:pt idx="1">
                  <c:v>5.2549000000000001</c:v>
                </c:pt>
              </c:numCache>
            </c:numRef>
          </c:val>
          <c:extLst>
            <c:ext xmlns:c16="http://schemas.microsoft.com/office/drawing/2014/chart" uri="{C3380CC4-5D6E-409C-BE32-E72D297353CC}">
              <c16:uniqueId val="{00000005-B413-4D77-B424-5733AE05AEAF}"/>
            </c:ext>
          </c:extLst>
        </c:ser>
        <c:ser>
          <c:idx val="6"/>
          <c:order val="2"/>
          <c:tx>
            <c:strRef>
              <c:f>⑦査定件!$M$40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⑦査定件!$N$56</c:f>
                  <c:strCache>
                    <c:ptCount val="1"/>
                    <c:pt idx="0">
                      <c:v>その他（単月）
15.7万件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{132C1A09-3C08-4F7B-A582-0C17E5778493}</c15:txfldGUID>
                      <c15:f>⑦査定件!$N$56</c15:f>
                      <c15:dlblFieldTableCache>
                        <c:ptCount val="1"/>
                        <c:pt idx="0">
                          <c:v>その他（単月）
15.7万件</c:v>
                        </c:pt>
                      </c15:dlblFieldTableCache>
                    </c15:dlblFTEntry>
                  </c15:dlblFieldTable>
                  <c15:showDataLabelsRange val="0"/>
                </c:ext>
                <c:ext xmlns:c16="http://schemas.microsoft.com/office/drawing/2014/chart" uri="{C3380CC4-5D6E-409C-BE32-E72D297353CC}">
                  <c16:uniqueId val="{00000006-B413-4D77-B424-5733AE05AEAF}"/>
                </c:ext>
              </c:extLst>
            </c:dLbl>
            <c:dLbl>
              <c:idx val="1"/>
              <c:tx>
                <c:strRef>
                  <c:f>⑦査定件!$P$56</c:f>
                  <c:strCache>
                    <c:ptCount val="1"/>
                    <c:pt idx="0">
                      <c:v>14.8万件
（▲5.5％）</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{0D7A0C34-5BC4-4038-AAEB-B5DEFCF42A98}</c15:txfldGUID>
                      <c15:f>⑦査定件!$P$56</c15:f>
                      <c15:dlblFieldTableCache>
                        <c:ptCount val="1"/>
                        <c:pt idx="0">
                          <c:v>14.8万件
（▲5.5％）</c:v>
                        </c:pt>
                      </c15:dlblFieldTableCache>
                    </c15:dlblFTEntry>
                  </c15:dlblFieldTable>
                  <c15:showDataLabelsRange val="0"/>
                </c:ext>
                <c:ext xmlns:c16="http://schemas.microsoft.com/office/drawing/2014/chart" uri="{C3380CC4-5D6E-409C-BE32-E72D297353CC}">
                  <c16:uniqueId val="{00000007-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令和7年5月審査分</c:v>
                </c:pt>
                <c:pt idx="1">
                  <c:v>令和8年5月審査分</c:v>
                </c:pt>
              </c:strCache>
            </c:strRef>
          </c:cat>
          <c:val>
            <c:numRef>
              <c:f>⑦査定件!$N$40:$O$40</c:f>
              <c:numCache>
                <c:formatCode>#,##0.0;[Red]\-#,##0.0</c:formatCode>
                <c:ptCount val="2"/>
                <c:pt idx="0">
                  <c:v>15.680300000000001</c:v>
                </c:pt>
                <c:pt idx="1">
                  <c:v>14.818099999999999</c:v>
                </c:pt>
              </c:numCache>
            </c:numRef>
          </c:val>
          <c:extLst>
            <c:ext xmlns:c16="http://schemas.microsoft.com/office/drawing/2014/chart" uri="{C3380CC4-5D6E-409C-BE32-E72D297353CC}">
              <c16:uniqueId val="{00000008-B413-4D77-B424-5733AE05AEAF}"/>
            </c:ext>
          </c:extLst>
        </c:ser>
        <c:ser>
          <c:idx val="10"/>
          <c:order val="3"/>
          <c:tx>
            <c:strRef>
              <c:f>⑦査定件!$M$39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⑦査定件!$N$55</c:f>
                  <c:strCache>
                    <c:ptCount val="1"/>
                    <c:pt idx="0">
                      <c:v>健保組合（縦覧）
4.3万件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{E4BB1814-F68F-4E68-99DF-04A783DE5226}</c15:txfldGUID>
                      <c15:f>⑦査定件!$N$55</c15:f>
                      <c15:dlblFieldTableCache>
                        <c:ptCount val="1"/>
                        <c:pt idx="0">
                          <c:v>健保組合（縦覧）
4.3万件</c:v>
                        </c:pt>
                      </c15:dlblFieldTableCache>
                    </c15:dlblFTEntry>
                  </c15:dlblFieldTable>
                  <c15:showDataLabelsRange val="0"/>
                </c:ext>
                <c:ext xmlns:c16="http://schemas.microsoft.com/office/drawing/2014/chart" uri="{C3380CC4-5D6E-409C-BE32-E72D297353CC}">
                  <c16:uniqueId val="{00000009-B413-4D77-B424-5733AE05AEAF}"/>
                </c:ext>
              </c:extLst>
            </c:dLbl>
            <c:dLbl>
              <c:idx val="1"/>
              <c:tx>
                <c:strRef>
                  <c:f>⑦査定件!$P$55</c:f>
                  <c:strCache>
                    <c:ptCount val="1"/>
                    <c:pt idx="0">
                      <c:v>4.6万件
（+5.9％）</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{370885B7-A5AD-492D-A1F5-1C698A95C5E7}</c15:txfldGUID>
                      <c15:f>⑦査定件!$P$55</c15:f>
                      <c15:dlblFieldTableCache>
                        <c:ptCount val="1"/>
                        <c:pt idx="0">
                          <c:v>4.6万件
（+5.9％）</c:v>
                        </c:pt>
                      </c15:dlblFieldTableCache>
                    </c15:dlblFTEntry>
                  </c15:dlblFieldTable>
                  <c15:showDataLabelsRange val="0"/>
                </c:ext>
                <c:ext xmlns:c16="http://schemas.microsoft.com/office/drawing/2014/chart" uri="{C3380CC4-5D6E-409C-BE32-E72D297353CC}">
                  <c16:uniqueId val="{0000000A-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⑦査定件!$N$39:$O$39</c:f>
              <c:numCache>
                <c:formatCode>#,##0.0;[Red]\-#,##0.0</c:formatCode>
                <c:ptCount val="2"/>
                <c:pt idx="0">
                  <c:v>4.3410000000000002</c:v>
                </c:pt>
                <c:pt idx="1">
                  <c:v>4.5979000000000001</c:v>
                </c:pt>
              </c:numCache>
            </c:numRef>
          </c:val>
          <c:extLst>
            <c:ext xmlns:c16="http://schemas.microsoft.com/office/drawing/2014/chart" uri="{C3380CC4-5D6E-409C-BE32-E72D297353CC}">
              <c16:uniqueId val="{0000000B-B413-4D77-B424-5733AE05AEAF}"/>
            </c:ext>
          </c:extLst>
        </c:ser>
        <c:ser>
          <c:idx val="9"/>
          <c:order val="4"/>
          <c:tx>
            <c:strRef>
              <c:f>⑦査定件!$M$38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⑦査定件!$N$54</c:f>
                  <c:strCache>
                    <c:ptCount val="1"/>
                    <c:pt idx="0">
                      <c:v>健保組合（突合）
5.8万件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{4B1406FA-E6D5-4FAD-AA59-90C93F65918F}</c15:txfldGUID>
                      <c15:f>⑦査定件!$N$54</c15:f>
                      <c15:dlblFieldTableCache>
                        <c:ptCount val="1"/>
                        <c:pt idx="0">
                          <c:v>健保組合（突合）
5.8万件</c:v>
                        </c:pt>
                      </c15:dlblFieldTableCache>
                    </c15:dlblFTEntry>
                  </c15:dlblFieldTable>
                  <c15:showDataLabelsRange val="0"/>
                </c:ext>
                <c:ext xmlns:c16="http://schemas.microsoft.com/office/drawing/2014/chart" uri="{C3380CC4-5D6E-409C-BE32-E72D297353CC}">
                  <c16:uniqueId val="{0000000C-B413-4D77-B424-5733AE05AEAF}"/>
                </c:ext>
              </c:extLst>
            </c:dLbl>
            <c:dLbl>
              <c:idx val="1"/>
              <c:tx>
                <c:strRef>
                  <c:f>⑦査定件!$P$54</c:f>
                  <c:strCache>
                    <c:ptCount val="1"/>
                    <c:pt idx="0">
                      <c:v>4.4万件
（▲23.0％）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{99454537-6A37-4F29-8283-7B07CA1D9CBE}</c15:txfldGUID>
                      <c15:f>⑦査定件!$P$54</c15:f>
                      <c15:dlblFieldTableCache>
                        <c:ptCount val="1"/>
                        <c:pt idx="0">
                          <c:v>4.4万件
（▲23.0％）</c:v>
                        </c:pt>
                      </c15:dlblFieldTableCache>
                    </c15:dlblFTEntry>
                  </c15:dlblFieldTable>
                  <c15:showDataLabelsRange val="0"/>
                </c:ext>
                <c:ext xmlns:c16="http://schemas.microsoft.com/office/drawing/2014/chart" uri="{C3380CC4-5D6E-409C-BE32-E72D297353CC}">
                  <c16:uniqueId val="{0000000D-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⑦査定件!$N$38:$O$38</c:f>
              <c:numCache>
                <c:formatCode>#,##0.0;[Red]\-#,##0.0</c:formatCode>
                <c:ptCount val="2"/>
                <c:pt idx="0">
                  <c:v>5.7575000000000003</c:v>
                </c:pt>
                <c:pt idx="1">
                  <c:v>4.4358000000000004</c:v>
                </c:pt>
              </c:numCache>
            </c:numRef>
          </c:val>
          <c:extLst>
            <c:ext xmlns:c16="http://schemas.microsoft.com/office/drawing/2014/chart" uri="{C3380CC4-5D6E-409C-BE32-E72D297353CC}">
              <c16:uniqueId val="{0000000E-B413-4D77-B424-5733AE05AEAF}"/>
            </c:ext>
          </c:extLst>
        </c:ser>
        <c:ser>
          <c:idx val="4"/>
          <c:order val="5"/>
          <c:tx>
            <c:strRef>
              <c:f>⑦査定件!$M$37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⑦査定件!$N$53</c:f>
                  <c:strCache>
                    <c:ptCount val="1"/>
                    <c:pt idx="0">
                      <c:v>健保組合（単月）
17.7万件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{477DAC17-AC89-4CF0-BF08-87AA2490F28C}</c15:txfldGUID>
                      <c15:f>⑦査定件!$N$53</c15:f>
                      <c15:dlblFieldTableCache>
                        <c:ptCount val="1"/>
                        <c:pt idx="0">
                          <c:v>健保組合（単月）
17.7万件</c:v>
                        </c:pt>
                      </c15:dlblFieldTableCache>
                    </c15:dlblFTEntry>
                  </c15:dlblFieldTable>
                  <c15:showDataLabelsRange val="0"/>
                </c:ext>
                <c:ext xmlns:c16="http://schemas.microsoft.com/office/drawing/2014/chart" uri="{C3380CC4-5D6E-409C-BE32-E72D297353CC}">
                  <c16:uniqueId val="{0000000F-B413-4D77-B424-5733AE05AEAF}"/>
                </c:ext>
              </c:extLst>
            </c:dLbl>
            <c:dLbl>
              <c:idx val="1"/>
              <c:tx>
                <c:strRef>
                  <c:f>⑦査定件!$P$53</c:f>
                  <c:strCache>
                    <c:ptCount val="1"/>
                    <c:pt idx="0">
                      <c:v>16.5万件
（▲6.7％）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{580D9AE8-6969-4E73-90D3-3DDC18A14D13}</c15:txfldGUID>
                      <c15:f>⑦査定件!$P$53</c15:f>
                      <c15:dlblFieldTableCache>
                        <c:ptCount val="1"/>
                        <c:pt idx="0">
                          <c:v>16.5万件
（▲6.7％）</c:v>
                        </c:pt>
                      </c15:dlblFieldTableCache>
                    </c15:dlblFTEntry>
                  </c15:dlblFieldTable>
                  <c15:showDataLabelsRange val="0"/>
                </c:ext>
                <c:ext xmlns:c16="http://schemas.microsoft.com/office/drawing/2014/chart" uri="{C3380CC4-5D6E-409C-BE32-E72D297353CC}">
                  <c16:uniqueId val="{00000010-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令和7年5月審査分</c:v>
                </c:pt>
                <c:pt idx="1">
                  <c:v>令和8年5月審査分</c:v>
                </c:pt>
              </c:strCache>
            </c:strRef>
          </c:cat>
          <c:val>
            <c:numRef>
              <c:f>⑦査定件!$N$37:$O$37</c:f>
              <c:numCache>
                <c:formatCode>#,##0.0;[Red]\-#,##0.0</c:formatCode>
                <c:ptCount val="2"/>
                <c:pt idx="0">
                  <c:v>17.692900000000002</c:v>
                </c:pt>
                <c:pt idx="1">
                  <c:v>16.499600000000001</c:v>
                </c:pt>
              </c:numCache>
            </c:numRef>
          </c:val>
          <c:extLst>
            <c:ext xmlns:c16="http://schemas.microsoft.com/office/drawing/2014/chart" uri="{C3380CC4-5D6E-409C-BE32-E72D297353CC}">
              <c16:uniqueId val="{00000011-B413-4D77-B424-5733AE05AEAF}"/>
            </c:ext>
          </c:extLst>
        </c:ser>
        <c:ser>
          <c:idx val="8"/>
          <c:order val="6"/>
          <c:tx>
            <c:strRef>
              <c:f>⑦査定件!$M$36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4912281731750361E-2"/>
                </c:manualLayout>
              </c:layout>
              <c:tx>
                <c:strRef>
                  <c:f>⑦査定件!$N$52</c:f>
                  <c:strCache>
                    <c:ptCount val="1"/>
                    <c:pt idx="0">
                      <c:v>共済組合（縦覧）
1.3万件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{DB11E5FA-A8C9-4A15-9E74-9D781ED11327}</c15:txfldGUID>
                      <c15:f>⑦査定件!$N$52</c15:f>
                      <c15:dlblFieldTableCache>
                        <c:ptCount val="1"/>
                        <c:pt idx="0">
                          <c:v>共済組合（縦覧）
1.3万件</c:v>
                        </c:pt>
                      </c15:dlblFieldTableCache>
                    </c15:dlblFTEntry>
                  </c15:dlblFieldTable>
                  <c15:showDataLabelsRange val="0"/>
                </c:ext>
                <c:ext xmlns:c16="http://schemas.microsoft.com/office/drawing/2014/chart" uri="{C3380CC4-5D6E-409C-BE32-E72D297353CC}">
                  <c16:uniqueId val="{00000012-B413-4D77-B424-5733AE05AEAF}"/>
                </c:ext>
              </c:extLst>
            </c:dLbl>
            <c:dLbl>
              <c:idx val="1"/>
              <c:layout>
                <c:manualLayout>
                  <c:x val="0.16243209767318398"/>
                  <c:y val="2.1901438857071406E-2"/>
                </c:manualLayout>
              </c:layout>
              <c:tx>
                <c:strRef>
                  <c:f>⑦査定件!$P$52</c:f>
                  <c:strCache>
                    <c:ptCount val="1"/>
                    <c:pt idx="0">
                      <c:v>1.4万件
（+4.5％）</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{BBDF003B-1493-48CA-B0A5-4FD36DCFB7B2}</c15:txfldGUID>
                      <c15:f>⑦査定件!$P$52</c15:f>
                      <c15:dlblFieldTableCache>
                        <c:ptCount val="1"/>
                        <c:pt idx="0">
                          <c:v>1.4万件
（+4.5％）</c:v>
                        </c:pt>
                      </c15:dlblFieldTableCache>
                    </c15:dlblFTEntry>
                  </c15:dlblFieldTable>
                  <c15:showDataLabelsRange val="0"/>
                </c:ext>
                <c:ext xmlns:c16="http://schemas.microsoft.com/office/drawing/2014/chart" uri="{C3380CC4-5D6E-409C-BE32-E72D297353CC}">
                  <c16:uniqueId val="{00000013-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⑦査定件!$N$36:$O$36</c:f>
              <c:numCache>
                <c:formatCode>#,##0.0;[Red]\-#,##0.0</c:formatCode>
                <c:ptCount val="2"/>
                <c:pt idx="0">
                  <c:v>1.323</c:v>
                </c:pt>
                <c:pt idx="1">
                  <c:v>1.3825000000000001</c:v>
                </c:pt>
              </c:numCache>
            </c:numRef>
          </c:val>
          <c:extLst>
            <c:ext xmlns:c16="http://schemas.microsoft.com/office/drawing/2014/chart" uri="{C3380CC4-5D6E-409C-BE32-E72D297353CC}">
              <c16:uniqueId val="{00000014-B413-4D77-B424-5733AE05AEAF}"/>
            </c:ext>
          </c:extLst>
        </c:ser>
        <c:ser>
          <c:idx val="7"/>
          <c:order val="7"/>
          <c:tx>
            <c:strRef>
              <c:f>⑦査定件!$M$35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⑦査定件!$N$51</c:f>
                  <c:strCache>
                    <c:ptCount val="1"/>
                    <c:pt idx="0">
                      <c:v>共済組合（突合）
1.9万件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{6A927761-DC4E-4BCE-97D3-0BB1F8A16444}</c15:txfldGUID>
                      <c15:f>⑦査定件!$N$51</c15:f>
                      <c15:dlblFieldTableCache>
                        <c:ptCount val="1"/>
                        <c:pt idx="0">
                          <c:v>共済組合（突合）
1.9万件</c:v>
                        </c:pt>
                      </c15:dlblFieldTableCache>
                    </c15:dlblFTEntry>
                  </c15:dlblFieldTable>
                  <c15:showDataLabelsRange val="0"/>
                </c:ext>
                <c:ext xmlns:c16="http://schemas.microsoft.com/office/drawing/2014/chart" uri="{C3380CC4-5D6E-409C-BE32-E72D297353CC}">
                  <c16:uniqueId val="{00000015-B413-4D77-B424-5733AE05AEAF}"/>
                </c:ext>
              </c:extLst>
            </c:dLbl>
            <c:dLbl>
              <c:idx val="1"/>
              <c:layout>
                <c:manualLayout>
                  <c:x val="0.16243213342456819"/>
                  <c:y val="-1.4912281731750361E-2"/>
                </c:manualLayout>
              </c:layout>
              <c:tx>
                <c:strRef>
                  <c:f>⑦査定件!$P$51</c:f>
                  <c:strCache>
                    <c:ptCount val="1"/>
                    <c:pt idx="0">
                      <c:v>1.5万件
（▲20.1％）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{50B28440-F0CA-4B91-8639-D42A9DE80EFE}</c15:txfldGUID>
                      <c15:f>⑦査定件!$P$51</c15:f>
                      <c15:dlblFieldTableCache>
                        <c:ptCount val="1"/>
                        <c:pt idx="0">
                          <c:v>1.5万件
（▲20.1％）</c:v>
                        </c:pt>
                      </c15:dlblFieldTableCache>
                    </c15:dlblFTEntry>
                  </c15:dlblFieldTable>
                  <c15:showDataLabelsRange val="0"/>
                </c:ext>
                <c:ext xmlns:c16="http://schemas.microsoft.com/office/drawing/2014/chart" uri="{C3380CC4-5D6E-409C-BE32-E72D297353CC}">
                  <c16:uniqueId val="{00000016-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⑦査定件!$N$35:$O$35</c:f>
              <c:numCache>
                <c:formatCode>#,##0.0;[Red]\-#,##0.0</c:formatCode>
                <c:ptCount val="2"/>
                <c:pt idx="0">
                  <c:v>1.8681000000000001</c:v>
                </c:pt>
                <c:pt idx="1">
                  <c:v>1.4918</c:v>
                </c:pt>
              </c:numCache>
            </c:numRef>
          </c:val>
          <c:extLst>
            <c:ext xmlns:c16="http://schemas.microsoft.com/office/drawing/2014/chart" uri="{C3380CC4-5D6E-409C-BE32-E72D297353CC}">
              <c16:uniqueId val="{00000017-B413-4D77-B424-5733AE05AEAF}"/>
            </c:ext>
          </c:extLst>
        </c:ser>
        <c:ser>
          <c:idx val="3"/>
          <c:order val="8"/>
          <c:tx>
            <c:strRef>
              <c:f>⑦査定件!$M$34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⑦査定件!$N$50</c:f>
                  <c:strCache>
                    <c:ptCount val="1"/>
                    <c:pt idx="0">
                      <c:v>共済組合（単月）
5.7万件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{A172687B-7449-49A4-8CF3-BA6E54C25B1B}</c15:txfldGUID>
                      <c15:f>⑦査定件!$N$50</c15:f>
                      <c15:dlblFieldTableCache>
                        <c:ptCount val="1"/>
                        <c:pt idx="0">
                          <c:v>共済組合（単月）
5.7万件</c:v>
                        </c:pt>
                      </c15:dlblFieldTableCache>
                    </c15:dlblFTEntry>
                  </c15:dlblFieldTable>
                  <c15:showDataLabelsRange val="0"/>
                </c:ext>
                <c:ext xmlns:c16="http://schemas.microsoft.com/office/drawing/2014/chart" uri="{C3380CC4-5D6E-409C-BE32-E72D297353CC}">
                  <c16:uniqueId val="{00000018-B413-4D77-B424-5733AE05AEAF}"/>
                </c:ext>
              </c:extLst>
            </c:dLbl>
            <c:dLbl>
              <c:idx val="1"/>
              <c:tx>
                <c:strRef>
                  <c:f>⑦査定件!$P$50</c:f>
                  <c:strCache>
                    <c:ptCount val="1"/>
                    <c:pt idx="0">
                      <c:v>5.3万件
（▲7.3％）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{31FB1B16-2B12-424C-B73E-B9FA416141DC}</c15:txfldGUID>
                      <c15:f>⑦査定件!$P$50</c15:f>
                      <c15:dlblFieldTableCache>
                        <c:ptCount val="1"/>
                        <c:pt idx="0">
                          <c:v>5.3万件
（▲7.3％）</c:v>
                        </c:pt>
                      </c15:dlblFieldTableCache>
                    </c15:dlblFTEntry>
                  </c15:dlblFieldTable>
                  <c15:showDataLabelsRange val="0"/>
                </c:ext>
                <c:ext xmlns:c16="http://schemas.microsoft.com/office/drawing/2014/chart" uri="{C3380CC4-5D6E-409C-BE32-E72D297353CC}">
                  <c16:uniqueId val="{00000019-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令和7年5月審査分</c:v>
                </c:pt>
                <c:pt idx="1">
                  <c:v>令和8年5月審査分</c:v>
                </c:pt>
              </c:strCache>
            </c:strRef>
          </c:cat>
          <c:val>
            <c:numRef>
              <c:f>⑦査定件!$N$34:$O$34</c:f>
              <c:numCache>
                <c:formatCode>#,##0.0;[Red]\-#,##0.0</c:formatCode>
                <c:ptCount val="2"/>
                <c:pt idx="0">
                  <c:v>5.6962000000000002</c:v>
                </c:pt>
                <c:pt idx="1">
                  <c:v>5.2805999999999997</c:v>
                </c:pt>
              </c:numCache>
            </c:numRef>
          </c:val>
          <c:extLst>
            <c:ext xmlns:c16="http://schemas.microsoft.com/office/drawing/2014/chart" uri="{C3380CC4-5D6E-409C-BE32-E72D297353CC}">
              <c16:uniqueId val="{0000001A-B413-4D77-B424-5733AE05AEAF}"/>
            </c:ext>
          </c:extLst>
        </c:ser>
        <c:ser>
          <c:idx val="5"/>
          <c:order val="9"/>
          <c:tx>
            <c:strRef>
              <c:f>⑦査定件!$M$33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⑦査定件!$N$49</c:f>
                  <c:strCache>
                    <c:ptCount val="1"/>
                    <c:pt idx="0">
                      <c:v>協会けんぽ（縦覧）
6.3万件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{E73CB578-0177-41D0-8DBF-1206E667B34E}</c15:txfldGUID>
                      <c15:f>⑦査定件!$N$49</c15:f>
                      <c15:dlblFieldTableCache>
                        <c:ptCount val="1"/>
                        <c:pt idx="0">
                          <c:v>協会けんぽ（縦覧）
6.3万件</c:v>
                        </c:pt>
                      </c15:dlblFieldTableCache>
                    </c15:dlblFTEntry>
                  </c15:dlblFieldTable>
                  <c15:showDataLabelsRange val="0"/>
                </c:ext>
                <c:ext xmlns:c16="http://schemas.microsoft.com/office/drawing/2014/chart" uri="{C3380CC4-5D6E-409C-BE32-E72D297353CC}">
                  <c16:uniqueId val="{0000001B-B413-4D77-B424-5733AE05AEAF}"/>
                </c:ext>
              </c:extLst>
            </c:dLbl>
            <c:dLbl>
              <c:idx val="1"/>
              <c:tx>
                <c:strRef>
                  <c:f>⑦査定件!$P$49</c:f>
                  <c:strCache>
                    <c:ptCount val="1"/>
                    <c:pt idx="0">
                      <c:v>6.9万件
（+8.6％）</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{D1B08FF1-A017-427A-A065-5D5C331D6EAE}</c15:txfldGUID>
                      <c15:f>⑦査定件!$P$49</c15:f>
                      <c15:dlblFieldTableCache>
                        <c:ptCount val="1"/>
                        <c:pt idx="0">
                          <c:v>6.9万件
（+8.6％）</c:v>
                        </c:pt>
                      </c15:dlblFieldTableCache>
                    </c15:dlblFTEntry>
                  </c15:dlblFieldTable>
                  <c15:showDataLabelsRange val="0"/>
                </c:ext>
                <c:ext xmlns:c16="http://schemas.microsoft.com/office/drawing/2014/chart" uri="{C3380CC4-5D6E-409C-BE32-E72D297353CC}">
                  <c16:uniqueId val="{0000001C-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⑦査定件!$N$33:$O$33</c:f>
              <c:numCache>
                <c:formatCode>#,##0.0;[Red]\-#,##0.0</c:formatCode>
                <c:ptCount val="2"/>
                <c:pt idx="0">
                  <c:v>6.3385999999999996</c:v>
                </c:pt>
                <c:pt idx="1">
                  <c:v>6.8840000000000003</c:v>
                </c:pt>
              </c:numCache>
            </c:numRef>
          </c:val>
          <c:extLst>
            <c:ext xmlns:c16="http://schemas.microsoft.com/office/drawing/2014/chart" uri="{C3380CC4-5D6E-409C-BE32-E72D297353CC}">
              <c16:uniqueId val="{0000001D-B413-4D77-B424-5733AE05AEAF}"/>
            </c:ext>
          </c:extLst>
        </c:ser>
        <c:ser>
          <c:idx val="1"/>
          <c:order val="10"/>
          <c:tx>
            <c:strRef>
              <c:f>⑦査定件!$M$32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⑦査定件!$N$48</c:f>
                  <c:strCache>
                    <c:ptCount val="1"/>
                    <c:pt idx="0">
                      <c:v>協会けんぽ（突合）
8.8万件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{3F1F4D62-E617-4500-90BF-A12E0D46E493}</c15:txfldGUID>
                      <c15:f>⑦査定件!$N$48</c15:f>
                      <c15:dlblFieldTableCache>
                        <c:ptCount val="1"/>
                        <c:pt idx="0">
                          <c:v>協会けんぽ（突合）
8.8万件</c:v>
                        </c:pt>
                      </c15:dlblFieldTableCache>
                    </c15:dlblFTEntry>
                  </c15:dlblFieldTable>
                  <c15:showDataLabelsRange val="0"/>
                </c:ext>
                <c:ext xmlns:c16="http://schemas.microsoft.com/office/drawing/2014/chart" uri="{C3380CC4-5D6E-409C-BE32-E72D297353CC}">
                  <c16:uniqueId val="{0000001E-B413-4D77-B424-5733AE05AEAF}"/>
                </c:ext>
              </c:extLst>
            </c:dLbl>
            <c:dLbl>
              <c:idx val="1"/>
              <c:tx>
                <c:strRef>
                  <c:f>⑦査定件!$P$48</c:f>
                  <c:strCache>
                    <c:ptCount val="1"/>
                    <c:pt idx="0">
                      <c:v>7.4万件
（▲15.7％）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{B0E75EE5-703D-4388-93D5-7103CEEA602A}</c15:txfldGUID>
                      <c15:f>⑦査定件!$P$48</c15:f>
                      <c15:dlblFieldTableCache>
                        <c:ptCount val="1"/>
                        <c:pt idx="0">
                          <c:v>7.4万件
（▲15.7％）</c:v>
                        </c:pt>
                      </c15:dlblFieldTableCache>
                    </c15:dlblFTEntry>
                  </c15:dlblFieldTable>
                  <c15:showDataLabelsRange val="0"/>
                </c:ext>
                <c:ext xmlns:c16="http://schemas.microsoft.com/office/drawing/2014/chart" uri="{C3380CC4-5D6E-409C-BE32-E72D297353CC}">
                  <c16:uniqueId val="{0000001F-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⑦査定件!$N$32:$O$32</c:f>
              <c:numCache>
                <c:formatCode>#,##0.0;[Red]\-#,##0.0</c:formatCode>
                <c:ptCount val="2"/>
                <c:pt idx="0">
                  <c:v>8.8346</c:v>
                </c:pt>
                <c:pt idx="1">
                  <c:v>7.4457000000000004</c:v>
                </c:pt>
              </c:numCache>
            </c:numRef>
          </c:val>
          <c:extLst>
            <c:ext xmlns:c16="http://schemas.microsoft.com/office/drawing/2014/chart" uri="{C3380CC4-5D6E-409C-BE32-E72D297353CC}">
              <c16:uniqueId val="{00000020-B413-4D77-B424-5733AE05AEAF}"/>
            </c:ext>
          </c:extLst>
        </c:ser>
        <c:ser>
          <c:idx val="2"/>
          <c:order val="11"/>
          <c:tx>
            <c:strRef>
              <c:f>⑦査定件!$M$31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⑦査定件!$N$47</c:f>
                  <c:strCache>
                    <c:ptCount val="1"/>
                    <c:pt idx="0">
                      <c:v>協会けんぽ（単月）
27.0万件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{212DAAC6-6EDF-4A8B-B1FF-E220A8E54E63}</c15:txfldGUID>
                      <c15:f>⑦査定件!$N$47</c15:f>
                      <c15:dlblFieldTableCache>
                        <c:ptCount val="1"/>
                        <c:pt idx="0">
                          <c:v>協会けんぽ（単月）
27.0万件</c:v>
                        </c:pt>
                      </c15:dlblFieldTableCache>
                    </c15:dlblFTEntry>
                  </c15:dlblFieldTable>
                  <c15:showDataLabelsRange val="0"/>
                </c:ext>
                <c:ext xmlns:c16="http://schemas.microsoft.com/office/drawing/2014/chart" uri="{C3380CC4-5D6E-409C-BE32-E72D297353CC}">
                  <c16:uniqueId val="{00000021-B413-4D77-B424-5733AE05AEAF}"/>
                </c:ext>
              </c:extLst>
            </c:dLbl>
            <c:dLbl>
              <c:idx val="1"/>
              <c:tx>
                <c:strRef>
                  <c:f>⑦査定件!$P$47</c:f>
                  <c:strCache>
                    <c:ptCount val="1"/>
                    <c:pt idx="0">
                      <c:v>25.7万件
（▲4.9％）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{65D48190-68A9-498C-AC19-43144DA21E4F}</c15:txfldGUID>
                      <c15:f>⑦査定件!$P$47</c15:f>
                      <c15:dlblFieldTableCache>
                        <c:ptCount val="1"/>
                        <c:pt idx="0">
                          <c:v>25.7万件
（▲4.9％）</c:v>
                        </c:pt>
                      </c15:dlblFieldTableCache>
                    </c15:dlblFTEntry>
                  </c15:dlblFieldTable>
                  <c15:showDataLabelsRange val="0"/>
                </c:ext>
                <c:ext xmlns:c16="http://schemas.microsoft.com/office/drawing/2014/chart" uri="{C3380CC4-5D6E-409C-BE32-E72D297353CC}">
                  <c16:uniqueId val="{00000022-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strRef>
              <c:f>(⑦査定件!$M$61,⑦査定件!$O$61)</c:f>
              <c:strCache>
                <c:ptCount val="2"/>
                <c:pt idx="0">
                  <c:v>令和7年5月審査分</c:v>
                </c:pt>
                <c:pt idx="1">
                  <c:v>令和8年5月審査分</c:v>
                </c:pt>
              </c:strCache>
            </c:strRef>
          </c:cat>
          <c:val>
            <c:numRef>
              <c:f>⑦査定件!$N$31:$O$31</c:f>
              <c:numCache>
                <c:formatCode>#,##0.0;[Red]\-#,##0.0</c:formatCode>
                <c:ptCount val="2"/>
                <c:pt idx="0">
                  <c:v>26.974499999999999</c:v>
                </c:pt>
                <c:pt idx="1">
                  <c:v>25.659500000000001</c:v>
                </c:pt>
              </c:numCache>
            </c:numRef>
          </c:val>
          <c:extLst>
            <c:ext xmlns:c16="http://schemas.microsoft.com/office/drawing/2014/chart" uri="{C3380CC4-5D6E-409C-BE32-E72D297353CC}">
              <c16:uniqueId val="{00000023-B413-4D77-B424-5733AE05AEAF}"/>
            </c:ext>
          </c:extLst>
        </c:ser>
        <c:dLbls>
          <c:showLegendKey val="0"/>
          <c:showVal val="0"/>
          <c:showCatName val="0"/>
          <c:showSerName val="0"/>
          <c:showPercent val="0"/>
          <c:showBubbleSize val="0"/>
        </c:dLbls>
        <c:gapWidth val="150"/>
        <c:overlap val="100"/>
        <c:serLines/>
        <c:axId val="378401192"/>
        <c:axId val="378407072"/>
      </c:barChart>
      <c:lineChart>
        <c:grouping val="standard"/>
        <c:varyColors val="0"/>
        <c:ser>
          <c:idx val="0"/>
          <c:order val="12"/>
          <c:tx>
            <c:strRef>
              <c:f>⑦査定件!$M$30</c:f>
              <c:strCache>
                <c:ptCount val="1"/>
                <c:pt idx="0">
                  <c:v>全管掌</c:v>
                </c:pt>
              </c:strCache>
            </c:strRef>
          </c:tx>
          <c:spPr>
            <a:ln w="19050">
              <a:noFill/>
            </a:ln>
          </c:spPr>
          <c:marker>
            <c:symbol val="none"/>
          </c:marker>
          <c:dLbls>
            <c:dLbl>
              <c:idx val="0"/>
              <c:tx>
                <c:strRef>
                  <c:f>⑦査定件!$N$46</c:f>
                  <c:strCache>
                    <c:ptCount val="1"/>
                    <c:pt idx="0">
                      <c:v>全管掌
104.5万件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{A5FCC9C1-AE81-4AF6-A2B0-4D637380423D}</c15:txfldGUID>
                      <c15:f>⑦査定件!$N$46</c15:f>
                      <c15:dlblFieldTableCache>
                        <c:ptCount val="1"/>
                        <c:pt idx="0">
                          <c:v>全管掌
104.5万件</c:v>
                        </c:pt>
                      </c15:dlblFieldTableCache>
                    </c15:dlblFTEntry>
                  </c15:dlblFieldTable>
                  <c15:showDataLabelsRange val="0"/>
                </c:ext>
                <c:ext xmlns:c16="http://schemas.microsoft.com/office/drawing/2014/chart" uri="{C3380CC4-5D6E-409C-BE32-E72D297353CC}">
                  <c16:uniqueId val="{00000024-B413-4D77-B424-5733AE05AEAF}"/>
                </c:ext>
              </c:extLst>
            </c:dLbl>
            <c:dLbl>
              <c:idx val="1"/>
              <c:tx>
                <c:strRef>
                  <c:f>⑦査定件!$P$46</c:f>
                  <c:strCache>
                    <c:ptCount val="1"/>
                    <c:pt idx="0">
                      <c:v>98.1万件
（▲6.1％）</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{BB8CAB62-015E-4DF1-9ECD-52F8148ECCB9}</c15:txfldGUID>
                      <c15:f>⑦査定件!$P$46</c15:f>
                      <c15:dlblFieldTableCache>
                        <c:ptCount val="1"/>
                        <c:pt idx="0">
                          <c:v>98.1万件
（▲6.1％）</c:v>
                        </c:pt>
                      </c15:dlblFieldTableCache>
                    </c15:dlblFTEntry>
                  </c15:dlblFieldTable>
                  <c15:showDataLabelsRange val="0"/>
                </c:ext>
                <c:ext xmlns:c16="http://schemas.microsoft.com/office/drawing/2014/chart" uri="{C3380CC4-5D6E-409C-BE32-E72D297353CC}">
                  <c16:uniqueId val="{00000025-B413-4D77-B424-5733AE05AEAF}"/>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⑦査定件!$N$30:$O$30</c:f>
              <c:numCache>
                <c:formatCode>#,##0.0;[Red]\-#,##0.0</c:formatCode>
                <c:ptCount val="2"/>
                <c:pt idx="0">
                  <c:v>104.4756</c:v>
                </c:pt>
                <c:pt idx="1">
                  <c:v>98.093500000000006</c:v>
                </c:pt>
              </c:numCache>
            </c:numRef>
          </c:val>
          <c:smooth val="0"/>
          <c:extLst>
            <c:ext xmlns:c16="http://schemas.microsoft.com/office/drawing/2014/chart" uri="{C3380CC4-5D6E-409C-BE32-E72D297353CC}">
              <c16:uniqueId val="{00000026-B413-4D77-B424-5733AE05AEAF}"/>
            </c:ext>
          </c:extLst>
        </c:ser>
        <c:dLbls>
          <c:showLegendKey val="0"/>
          <c:showVal val="1"/>
          <c:showCatName val="0"/>
          <c:showSerName val="0"/>
          <c:showPercent val="0"/>
          <c:showBubbleSize val="0"/>
        </c:dLbls>
        <c:marker val="1"/>
        <c:smooth val="0"/>
        <c:axId val="378401192"/>
        <c:axId val="378407072"/>
      </c:lineChart>
      <c:catAx>
        <c:axId val="37840119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7072"/>
        <c:crosses val="autoZero"/>
        <c:auto val="1"/>
        <c:lblAlgn val="ctr"/>
        <c:lblOffset val="100"/>
        <c:tickLblSkip val="1"/>
        <c:tickMarkSkip val="1"/>
        <c:noMultiLvlLbl val="0"/>
      </c:catAx>
      <c:valAx>
        <c:axId val="378407072"/>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6.9060820056772851E-3"/>
              <c:y val="0.41475593471340605"/>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119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⑧査定点!$M$42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61150505358102"/>
                  <c:y val="-2.0240337090730792E-2"/>
                </c:manualLayout>
              </c:layout>
              <c:tx>
                <c:strRef>
                  <c:f>⑧査定点!$N$58</c:f>
                  <c:strCache>
                    <c:ptCount val="1"/>
                    <c:pt idx="0">
                      <c:v>その他（縦覧）
11.1百万点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{DFBA05CD-5A53-435B-A975-E8C437ED7551}</c15:txfldGUID>
                      <c15:f>⑧査定点!$N$58</c15:f>
                      <c15:dlblFieldTableCache>
                        <c:ptCount val="1"/>
                        <c:pt idx="0">
                          <c:v>その他（縦覧）
11.1百万点</c:v>
                        </c:pt>
                      </c15:dlblFieldTableCache>
                    </c15:dlblFTEntry>
                  </c15:dlblFieldTable>
                  <c15:showDataLabelsRange val="0"/>
                </c:ext>
                <c:ext xmlns:c16="http://schemas.microsoft.com/office/drawing/2014/chart" uri="{C3380CC4-5D6E-409C-BE32-E72D297353CC}">
                  <c16:uniqueId val="{00000000-0407-478E-BC85-67DF2310B326}"/>
                </c:ext>
              </c:extLst>
            </c:dLbl>
            <c:dLbl>
              <c:idx val="1"/>
              <c:layout>
                <c:manualLayout>
                  <c:x val="0.15690303214860574"/>
                  <c:y val="-1.6267931543522289E-2"/>
                </c:manualLayout>
              </c:layout>
              <c:tx>
                <c:strRef>
                  <c:f>⑧査定点!$P$58</c:f>
                  <c:strCache>
                    <c:ptCount val="1"/>
                    <c:pt idx="0">
                      <c:v>11.8百万点
（+6.1％）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{DCC7131D-112F-4B68-99DC-B8CC55A2D45E}</c15:txfldGUID>
                      <c15:f>⑧査定点!$P$58</c15:f>
                      <c15:dlblFieldTableCache>
                        <c:ptCount val="1"/>
                        <c:pt idx="0">
                          <c:v>11.8百万点
（+6.1％）</c:v>
                        </c:pt>
                      </c15:dlblFieldTableCache>
                    </c15:dlblFTEntry>
                  </c15:dlblFieldTable>
                  <c15:showDataLabelsRange val="0"/>
                </c:ext>
                <c:ext xmlns:c16="http://schemas.microsoft.com/office/drawing/2014/chart" uri="{C3380CC4-5D6E-409C-BE32-E72D297353CC}">
                  <c16:uniqueId val="{00000001-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⑧査定点!$N$42:$O$42</c:f>
              <c:numCache>
                <c:formatCode>#,##0.0;[Red]\-#,##0.0</c:formatCode>
                <c:ptCount val="2"/>
                <c:pt idx="0">
                  <c:v>11.089302</c:v>
                </c:pt>
                <c:pt idx="1">
                  <c:v>11.766007</c:v>
                </c:pt>
              </c:numCache>
            </c:numRef>
          </c:val>
          <c:extLst>
            <c:ext xmlns:c16="http://schemas.microsoft.com/office/drawing/2014/chart" uri="{C3380CC4-5D6E-409C-BE32-E72D297353CC}">
              <c16:uniqueId val="{00000002-0407-478E-BC85-67DF2310B326}"/>
            </c:ext>
          </c:extLst>
        </c:ser>
        <c:ser>
          <c:idx val="11"/>
          <c:order val="1"/>
          <c:tx>
            <c:strRef>
              <c:f>⑧査定点!$M$41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tx>
                <c:strRef>
                  <c:f>⑧査定点!$N$57</c:f>
                  <c:strCache>
                    <c:ptCount val="1"/>
                    <c:pt idx="0">
                      <c:v>その他（突合）
15.8百万点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{C2B9557C-01C2-4018-89F5-F95C6A10387C}</c15:txfldGUID>
                      <c15:f>⑧査定点!$N$57</c15:f>
                      <c15:dlblFieldTableCache>
                        <c:ptCount val="1"/>
                        <c:pt idx="0">
                          <c:v>その他（突合）
15.8百万点</c:v>
                        </c:pt>
                      </c15:dlblFieldTableCache>
                    </c15:dlblFTEntry>
                  </c15:dlblFieldTable>
                  <c15:showDataLabelsRange val="0"/>
                </c:ext>
                <c:ext xmlns:c16="http://schemas.microsoft.com/office/drawing/2014/chart" uri="{C3380CC4-5D6E-409C-BE32-E72D297353CC}">
                  <c16:uniqueId val="{00000003-0407-478E-BC85-67DF2310B326}"/>
                </c:ext>
              </c:extLst>
            </c:dLbl>
            <c:dLbl>
              <c:idx val="1"/>
              <c:tx>
                <c:strRef>
                  <c:f>⑧査定点!$P$57</c:f>
                  <c:strCache>
                    <c:ptCount val="1"/>
                    <c:pt idx="0">
                      <c:v>15.1百万点
（▲4.1％）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{D0273224-900C-415D-A92E-ED2EF3B1DF4E}</c15:txfldGUID>
                      <c15:f>⑧査定点!$P$57</c15:f>
                      <c15:dlblFieldTableCache>
                        <c:ptCount val="1"/>
                        <c:pt idx="0">
                          <c:v>15.1百万点
（▲4.1％）</c:v>
                        </c:pt>
                      </c15:dlblFieldTableCache>
                    </c15:dlblFTEntry>
                  </c15:dlblFieldTable>
                  <c15:showDataLabelsRange val="0"/>
                </c:ext>
                <c:ext xmlns:c16="http://schemas.microsoft.com/office/drawing/2014/chart" uri="{C3380CC4-5D6E-409C-BE32-E72D297353CC}">
                  <c16:uniqueId val="{00000004-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⑧査定点!$N$41:$O$41</c:f>
              <c:numCache>
                <c:formatCode>#,##0.0;[Red]\-#,##0.0</c:formatCode>
                <c:ptCount val="2"/>
                <c:pt idx="0">
                  <c:v>15.793180000000001</c:v>
                </c:pt>
                <c:pt idx="1">
                  <c:v>15.149977</c:v>
                </c:pt>
              </c:numCache>
            </c:numRef>
          </c:val>
          <c:extLst>
            <c:ext xmlns:c16="http://schemas.microsoft.com/office/drawing/2014/chart" uri="{C3380CC4-5D6E-409C-BE32-E72D297353CC}">
              <c16:uniqueId val="{00000005-0407-478E-BC85-67DF2310B326}"/>
            </c:ext>
          </c:extLst>
        </c:ser>
        <c:ser>
          <c:idx val="6"/>
          <c:order val="2"/>
          <c:tx>
            <c:strRef>
              <c:f>⑧査定点!$M$40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⑧査定点!$N$56</c:f>
                  <c:strCache>
                    <c:ptCount val="1"/>
                    <c:pt idx="0">
                      <c:v>その他（単月）
102.3百万点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{7227D459-1F93-40C8-BA25-DDF705580435}</c15:txfldGUID>
                      <c15:f>⑧査定点!$N$56</c15:f>
                      <c15:dlblFieldTableCache>
                        <c:ptCount val="1"/>
                        <c:pt idx="0">
                          <c:v>その他（単月）
102.3百万点</c:v>
                        </c:pt>
                      </c15:dlblFieldTableCache>
                    </c15:dlblFTEntry>
                  </c15:dlblFieldTable>
                  <c15:showDataLabelsRange val="0"/>
                </c:ext>
                <c:ext xmlns:c16="http://schemas.microsoft.com/office/drawing/2014/chart" uri="{C3380CC4-5D6E-409C-BE32-E72D297353CC}">
                  <c16:uniqueId val="{00000006-0407-478E-BC85-67DF2310B326}"/>
                </c:ext>
              </c:extLst>
            </c:dLbl>
            <c:dLbl>
              <c:idx val="1"/>
              <c:tx>
                <c:strRef>
                  <c:f>⑧査定点!$P$56</c:f>
                  <c:strCache>
                    <c:ptCount val="1"/>
                    <c:pt idx="0">
                      <c:v>109.8百万点
（+7.3％）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{86A2DC56-889B-43D6-8ABF-97495ED3FB25}</c15:txfldGUID>
                      <c15:f>⑧査定点!$P$56</c15:f>
                      <c15:dlblFieldTableCache>
                        <c:ptCount val="1"/>
                        <c:pt idx="0">
                          <c:v>109.8百万点
（+7.3％）</c:v>
                        </c:pt>
                      </c15:dlblFieldTableCache>
                    </c15:dlblFTEntry>
                  </c15:dlblFieldTable>
                  <c15:showDataLabelsRange val="0"/>
                </c:ext>
                <c:ext xmlns:c16="http://schemas.microsoft.com/office/drawing/2014/chart" uri="{C3380CC4-5D6E-409C-BE32-E72D297353CC}">
                  <c16:uniqueId val="{00000007-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令和7年5月審査分</c:v>
                </c:pt>
                <c:pt idx="1">
                  <c:v>令和8年5月審査分</c:v>
                </c:pt>
              </c:strCache>
            </c:strRef>
          </c:cat>
          <c:val>
            <c:numRef>
              <c:f>⑧査定点!$N$40:$O$40</c:f>
              <c:numCache>
                <c:formatCode>#,##0.0;[Red]\-#,##0.0</c:formatCode>
                <c:ptCount val="2"/>
                <c:pt idx="0">
                  <c:v>102.29733300000001</c:v>
                </c:pt>
                <c:pt idx="1">
                  <c:v>109.759677</c:v>
                </c:pt>
              </c:numCache>
            </c:numRef>
          </c:val>
          <c:extLst>
            <c:ext xmlns:c16="http://schemas.microsoft.com/office/drawing/2014/chart" uri="{C3380CC4-5D6E-409C-BE32-E72D297353CC}">
              <c16:uniqueId val="{00000008-0407-478E-BC85-67DF2310B326}"/>
            </c:ext>
          </c:extLst>
        </c:ser>
        <c:ser>
          <c:idx val="10"/>
          <c:order val="3"/>
          <c:tx>
            <c:strRef>
              <c:f>⑧査定点!$M$39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427795312257465"/>
                  <c:y val="1.6267943707363931E-2"/>
                </c:manualLayout>
              </c:layout>
              <c:tx>
                <c:strRef>
                  <c:f>⑧査定点!$N$55</c:f>
                  <c:strCache>
                    <c:ptCount val="1"/>
                    <c:pt idx="0">
                      <c:v>健保組合（縦覧）
10.8百万点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{E13AC172-03AC-42B3-9B23-0708AA068044}</c15:txfldGUID>
                      <c15:f>⑧査定点!$N$55</c15:f>
                      <c15:dlblFieldTableCache>
                        <c:ptCount val="1"/>
                        <c:pt idx="0">
                          <c:v>健保組合（縦覧）
10.8百万点</c:v>
                        </c:pt>
                      </c15:dlblFieldTableCache>
                    </c15:dlblFTEntry>
                  </c15:dlblFieldTable>
                  <c15:showDataLabelsRange val="0"/>
                </c:ext>
                <c:ext xmlns:c16="http://schemas.microsoft.com/office/drawing/2014/chart" uri="{C3380CC4-5D6E-409C-BE32-E72D297353CC}">
                  <c16:uniqueId val="{00000009-0407-478E-BC85-67DF2310B326}"/>
                </c:ext>
              </c:extLst>
            </c:dLbl>
            <c:dLbl>
              <c:idx val="1"/>
              <c:layout>
                <c:manualLayout>
                  <c:x val="0.15135721523652945"/>
                  <c:y val="1.0845295804909354E-2"/>
                </c:manualLayout>
              </c:layout>
              <c:tx>
                <c:strRef>
                  <c:f>⑧査定点!$P$55</c:f>
                  <c:strCache>
                    <c:ptCount val="1"/>
                    <c:pt idx="0">
                      <c:v>11.4百万点
（+5.7％）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{39743286-B75F-4539-A346-711367D2CCB8}</c15:txfldGUID>
                      <c15:f>⑧査定点!$P$55</c15:f>
                      <c15:dlblFieldTableCache>
                        <c:ptCount val="1"/>
                        <c:pt idx="0">
                          <c:v>11.4百万点
（+5.7％）</c:v>
                        </c:pt>
                      </c15:dlblFieldTableCache>
                    </c15:dlblFTEntry>
                  </c15:dlblFieldTable>
                  <c15:showDataLabelsRange val="0"/>
                </c:ext>
                <c:ext xmlns:c16="http://schemas.microsoft.com/office/drawing/2014/chart" uri="{C3380CC4-5D6E-409C-BE32-E72D297353CC}">
                  <c16:uniqueId val="{0000000A-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⑧査定点!$N$39:$O$39</c:f>
              <c:numCache>
                <c:formatCode>#,##0.0;[Red]\-#,##0.0</c:formatCode>
                <c:ptCount val="2"/>
                <c:pt idx="0">
                  <c:v>10.772052</c:v>
                </c:pt>
                <c:pt idx="1">
                  <c:v>11.386074000000001</c:v>
                </c:pt>
              </c:numCache>
            </c:numRef>
          </c:val>
          <c:extLst>
            <c:ext xmlns:c16="http://schemas.microsoft.com/office/drawing/2014/chart" uri="{C3380CC4-5D6E-409C-BE32-E72D297353CC}">
              <c16:uniqueId val="{0000000B-0407-478E-BC85-67DF2310B326}"/>
            </c:ext>
          </c:extLst>
        </c:ser>
        <c:ser>
          <c:idx val="9"/>
          <c:order val="4"/>
          <c:tx>
            <c:strRef>
              <c:f>⑧査定点!$M$38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243213342456819"/>
                  <c:y val="-1.4912281731750361E-2"/>
                </c:manualLayout>
              </c:layout>
              <c:tx>
                <c:strRef>
                  <c:f>⑧査定点!$N$54</c:f>
                  <c:strCache>
                    <c:ptCount val="1"/>
                    <c:pt idx="0">
                      <c:v>健保組合（突合）
10.1百万点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{44E54F76-65CE-47B6-AF3C-A60A44E7492A}</c15:txfldGUID>
                      <c15:f>⑧査定点!$N$54</c15:f>
                      <c15:dlblFieldTableCache>
                        <c:ptCount val="1"/>
                        <c:pt idx="0">
                          <c:v>健保組合（突合）
10.1百万点</c:v>
                        </c:pt>
                      </c15:dlblFieldTableCache>
                    </c15:dlblFTEntry>
                  </c15:dlblFieldTable>
                  <c15:showDataLabelsRange val="0"/>
                </c:ext>
                <c:ext xmlns:c16="http://schemas.microsoft.com/office/drawing/2014/chart" uri="{C3380CC4-5D6E-409C-BE32-E72D297353CC}">
                  <c16:uniqueId val="{0000000C-0407-478E-BC85-67DF2310B326}"/>
                </c:ext>
              </c:extLst>
            </c:dLbl>
            <c:dLbl>
              <c:idx val="1"/>
              <c:layout>
                <c:manualLayout>
                  <c:x val="0.15504885463254237"/>
                  <c:y val="-1.76236056829778E-2"/>
                </c:manualLayout>
              </c:layout>
              <c:tx>
                <c:strRef>
                  <c:f>⑧査定点!$P$54</c:f>
                  <c:strCache>
                    <c:ptCount val="1"/>
                    <c:pt idx="0">
                      <c:v>10.2百万点
（+0.9％）</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{A69269F3-54F1-4DBE-989B-034EE93C8691}</c15:txfldGUID>
                      <c15:f>⑧査定点!$P$54</c15:f>
                      <c15:dlblFieldTableCache>
                        <c:ptCount val="1"/>
                        <c:pt idx="0">
                          <c:v>10.2百万点
（+0.9％）</c:v>
                        </c:pt>
                      </c15:dlblFieldTableCache>
                    </c15:dlblFTEntry>
                  </c15:dlblFieldTable>
                  <c15:showDataLabelsRange val="0"/>
                </c:ext>
                <c:ext xmlns:c16="http://schemas.microsoft.com/office/drawing/2014/chart" uri="{C3380CC4-5D6E-409C-BE32-E72D297353CC}">
                  <c16:uniqueId val="{0000000D-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⑧査定点!$N$38:$O$38</c:f>
              <c:numCache>
                <c:formatCode>#,##0.0;[Red]\-#,##0.0</c:formatCode>
                <c:ptCount val="2"/>
                <c:pt idx="0">
                  <c:v>10.115167999999999</c:v>
                </c:pt>
                <c:pt idx="1">
                  <c:v>10.201848999999999</c:v>
                </c:pt>
              </c:numCache>
            </c:numRef>
          </c:val>
          <c:extLst>
            <c:ext xmlns:c16="http://schemas.microsoft.com/office/drawing/2014/chart" uri="{C3380CC4-5D6E-409C-BE32-E72D297353CC}">
              <c16:uniqueId val="{0000000E-0407-478E-BC85-67DF2310B326}"/>
            </c:ext>
          </c:extLst>
        </c:ser>
        <c:ser>
          <c:idx val="4"/>
          <c:order val="5"/>
          <c:tx>
            <c:strRef>
              <c:f>⑧査定点!$M$37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⑧査定点!$N$53</c:f>
                  <c:strCache>
                    <c:ptCount val="1"/>
                    <c:pt idx="0">
                      <c:v>健保組合（単月）
92.1百万点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{74D31F41-565B-4082-B9E6-561BF9053918}</c15:txfldGUID>
                      <c15:f>⑧査定点!$N$53</c15:f>
                      <c15:dlblFieldTableCache>
                        <c:ptCount val="1"/>
                        <c:pt idx="0">
                          <c:v>健保組合（単月）
92.1百万点</c:v>
                        </c:pt>
                      </c15:dlblFieldTableCache>
                    </c15:dlblFTEntry>
                  </c15:dlblFieldTable>
                  <c15:showDataLabelsRange val="0"/>
                </c:ext>
                <c:ext xmlns:c16="http://schemas.microsoft.com/office/drawing/2014/chart" uri="{C3380CC4-5D6E-409C-BE32-E72D297353CC}">
                  <c16:uniqueId val="{0000000F-0407-478E-BC85-67DF2310B326}"/>
                </c:ext>
              </c:extLst>
            </c:dLbl>
            <c:dLbl>
              <c:idx val="1"/>
              <c:tx>
                <c:strRef>
                  <c:f>⑧査定点!$P$53</c:f>
                  <c:strCache>
                    <c:ptCount val="1"/>
                    <c:pt idx="0">
                      <c:v>102.7百万点
（+11.5％）</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{DE7D1AE3-6E13-4665-9B83-7F5277A5631D}</c15:txfldGUID>
                      <c15:f>⑧査定点!$P$53</c15:f>
                      <c15:dlblFieldTableCache>
                        <c:ptCount val="1"/>
                        <c:pt idx="0">
                          <c:v>102.7百万点
（+11.5％）</c:v>
                        </c:pt>
                      </c15:dlblFieldTableCache>
                    </c15:dlblFTEntry>
                  </c15:dlblFieldTable>
                  <c15:showDataLabelsRange val="0"/>
                </c:ext>
                <c:ext xmlns:c16="http://schemas.microsoft.com/office/drawing/2014/chart" uri="{C3380CC4-5D6E-409C-BE32-E72D297353CC}">
                  <c16:uniqueId val="{00000010-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令和7年5月審査分</c:v>
                </c:pt>
                <c:pt idx="1">
                  <c:v>令和8年5月審査分</c:v>
                </c:pt>
              </c:strCache>
            </c:strRef>
          </c:cat>
          <c:val>
            <c:numRef>
              <c:f>⑧査定点!$N$37:$O$37</c:f>
              <c:numCache>
                <c:formatCode>#,##0.0;[Red]\-#,##0.0</c:formatCode>
                <c:ptCount val="2"/>
                <c:pt idx="0">
                  <c:v>92.103529999999992</c:v>
                </c:pt>
                <c:pt idx="1">
                  <c:v>102.72727999999999</c:v>
                </c:pt>
              </c:numCache>
            </c:numRef>
          </c:val>
          <c:extLst>
            <c:ext xmlns:c16="http://schemas.microsoft.com/office/drawing/2014/chart" uri="{C3380CC4-5D6E-409C-BE32-E72D297353CC}">
              <c16:uniqueId val="{00000011-0407-478E-BC85-67DF2310B326}"/>
            </c:ext>
          </c:extLst>
        </c:ser>
        <c:ser>
          <c:idx val="8"/>
          <c:order val="6"/>
          <c:tx>
            <c:strRef>
              <c:f>⑧査定点!$M$36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⑧査定点!$N$52</c:f>
                  <c:strCache>
                    <c:ptCount val="1"/>
                    <c:pt idx="0">
                      <c:v>共済組合（縦覧）
3.5百万点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{B47E7F06-B202-4458-B063-C6BE30890CE2}</c15:txfldGUID>
                      <c15:f>⑧査定点!$N$52</c15:f>
                      <c15:dlblFieldTableCache>
                        <c:ptCount val="1"/>
                        <c:pt idx="0">
                          <c:v>共済組合（縦覧）
3.5百万点</c:v>
                        </c:pt>
                      </c15:dlblFieldTableCache>
                    </c15:dlblFTEntry>
                  </c15:dlblFieldTable>
                  <c15:showDataLabelsRange val="0"/>
                </c:ext>
                <c:ext xmlns:c16="http://schemas.microsoft.com/office/drawing/2014/chart" uri="{C3380CC4-5D6E-409C-BE32-E72D297353CC}">
                  <c16:uniqueId val="{00000012-0407-478E-BC85-67DF2310B326}"/>
                </c:ext>
              </c:extLst>
            </c:dLbl>
            <c:dLbl>
              <c:idx val="1"/>
              <c:layout>
                <c:manualLayout>
                  <c:x val="0.15135721523652945"/>
                  <c:y val="1.3556619756136692E-2"/>
                </c:manualLayout>
              </c:layout>
              <c:tx>
                <c:strRef>
                  <c:f>⑧査定点!$P$52</c:f>
                  <c:strCache>
                    <c:ptCount val="1"/>
                    <c:pt idx="0">
                      <c:v>3.3百万点
（▲6.4％）</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{5B567059-8A1B-455B-B0C2-28EF186093F2}</c15:txfldGUID>
                      <c15:f>⑧査定点!$P$52</c15:f>
                      <c15:dlblFieldTableCache>
                        <c:ptCount val="1"/>
                        <c:pt idx="0">
                          <c:v>3.3百万点
（▲6.4％）</c:v>
                        </c:pt>
                      </c15:dlblFieldTableCache>
                    </c15:dlblFTEntry>
                  </c15:dlblFieldTable>
                  <c15:showDataLabelsRange val="0"/>
                </c:ext>
                <c:ext xmlns:c16="http://schemas.microsoft.com/office/drawing/2014/chart" uri="{C3380CC4-5D6E-409C-BE32-E72D297353CC}">
                  <c16:uniqueId val="{00000013-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⑧査定点!$N$36:$O$36</c:f>
              <c:numCache>
                <c:formatCode>#,##0.0;[Red]\-#,##0.0</c:formatCode>
                <c:ptCount val="2"/>
                <c:pt idx="0">
                  <c:v>3.5004960000000001</c:v>
                </c:pt>
                <c:pt idx="1">
                  <c:v>3.2771790000000003</c:v>
                </c:pt>
              </c:numCache>
            </c:numRef>
          </c:val>
          <c:extLst>
            <c:ext xmlns:c16="http://schemas.microsoft.com/office/drawing/2014/chart" uri="{C3380CC4-5D6E-409C-BE32-E72D297353CC}">
              <c16:uniqueId val="{00000014-0407-478E-BC85-67DF2310B326}"/>
            </c:ext>
          </c:extLst>
        </c:ser>
        <c:ser>
          <c:idx val="7"/>
          <c:order val="7"/>
          <c:tx>
            <c:strRef>
              <c:f>⑧査定点!$M$35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13342456819"/>
                  <c:y val="-1.2200957780523023E-2"/>
                </c:manualLayout>
              </c:layout>
              <c:tx>
                <c:strRef>
                  <c:f>⑧査定点!$N$51</c:f>
                  <c:strCache>
                    <c:ptCount val="1"/>
                    <c:pt idx="0">
                      <c:v>共済組合（突合）
3.3百万点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{31DD8872-477A-4819-B750-D4E5071725EF}</c15:txfldGUID>
                      <c15:f>⑧査定点!$N$51</c15:f>
                      <c15:dlblFieldTableCache>
                        <c:ptCount val="1"/>
                        <c:pt idx="0">
                          <c:v>共済組合（突合）
3.3百万点</c:v>
                        </c:pt>
                      </c15:dlblFieldTableCache>
                    </c15:dlblFTEntry>
                  </c15:dlblFieldTable>
                  <c15:showDataLabelsRange val="0"/>
                </c:ext>
                <c:ext xmlns:c16="http://schemas.microsoft.com/office/drawing/2014/chart" uri="{C3380CC4-5D6E-409C-BE32-E72D297353CC}">
                  <c16:uniqueId val="{00000015-0407-478E-BC85-67DF2310B326}"/>
                </c:ext>
              </c:extLst>
            </c:dLbl>
            <c:dLbl>
              <c:idx val="1"/>
              <c:layout>
                <c:manualLayout>
                  <c:x val="0.15689467433054882"/>
                  <c:y val="-2.0334929634205138E-2"/>
                </c:manualLayout>
              </c:layout>
              <c:tx>
                <c:strRef>
                  <c:f>⑧査定点!$P$51</c:f>
                  <c:strCache>
                    <c:ptCount val="1"/>
                    <c:pt idx="0">
                      <c:v>3.3百万点
（▲1.5％）</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{91052D33-582B-4BBA-8281-8AF066195905}</c15:txfldGUID>
                      <c15:f>⑧査定点!$P$51</c15:f>
                      <c15:dlblFieldTableCache>
                        <c:ptCount val="1"/>
                        <c:pt idx="0">
                          <c:v>3.3百万点
（▲1.5％）</c:v>
                        </c:pt>
                      </c15:dlblFieldTableCache>
                    </c15:dlblFTEntry>
                  </c15:dlblFieldTable>
                  <c15:showDataLabelsRange val="0"/>
                </c:ext>
                <c:ext xmlns:c16="http://schemas.microsoft.com/office/drawing/2014/chart" uri="{C3380CC4-5D6E-409C-BE32-E72D297353CC}">
                  <c16:uniqueId val="{00000016-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⑧査定点!$N$35:$O$35</c:f>
              <c:numCache>
                <c:formatCode>#,##0.0;[Red]\-#,##0.0</c:formatCode>
                <c:ptCount val="2"/>
                <c:pt idx="0">
                  <c:v>3.345297</c:v>
                </c:pt>
                <c:pt idx="1">
                  <c:v>3.294044</c:v>
                </c:pt>
              </c:numCache>
            </c:numRef>
          </c:val>
          <c:extLst>
            <c:ext xmlns:c16="http://schemas.microsoft.com/office/drawing/2014/chart" uri="{C3380CC4-5D6E-409C-BE32-E72D297353CC}">
              <c16:uniqueId val="{00000017-0407-478E-BC85-67DF2310B326}"/>
            </c:ext>
          </c:extLst>
        </c:ser>
        <c:ser>
          <c:idx val="3"/>
          <c:order val="8"/>
          <c:tx>
            <c:strRef>
              <c:f>⑧査定点!$M$34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⑧査定点!$N$50</c:f>
                  <c:strCache>
                    <c:ptCount val="1"/>
                    <c:pt idx="0">
                      <c:v>共済組合（単月）
28.7百万点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{BBC72C49-C570-4070-A57F-81C0A088FA34}</c15:txfldGUID>
                      <c15:f>⑧査定点!$N$50</c15:f>
                      <c15:dlblFieldTableCache>
                        <c:ptCount val="1"/>
                        <c:pt idx="0">
                          <c:v>共済組合（単月）
28.7百万点</c:v>
                        </c:pt>
                      </c15:dlblFieldTableCache>
                    </c15:dlblFTEntry>
                  </c15:dlblFieldTable>
                  <c15:showDataLabelsRange val="0"/>
                </c:ext>
                <c:ext xmlns:c16="http://schemas.microsoft.com/office/drawing/2014/chart" uri="{C3380CC4-5D6E-409C-BE32-E72D297353CC}">
                  <c16:uniqueId val="{00000018-0407-478E-BC85-67DF2310B326}"/>
                </c:ext>
              </c:extLst>
            </c:dLbl>
            <c:dLbl>
              <c:idx val="1"/>
              <c:tx>
                <c:strRef>
                  <c:f>⑧査定点!$P$50</c:f>
                  <c:strCache>
                    <c:ptCount val="1"/>
                    <c:pt idx="0">
                      <c:v>32.6百万点
（+13.5％）</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{EC0E5AC9-C5DB-49D7-BA18-E632059786B3}</c15:txfldGUID>
                      <c15:f>⑧査定点!$P$50</c15:f>
                      <c15:dlblFieldTableCache>
                        <c:ptCount val="1"/>
                        <c:pt idx="0">
                          <c:v>32.6百万点
（+13.5％）</c:v>
                        </c:pt>
                      </c15:dlblFieldTableCache>
                    </c15:dlblFTEntry>
                  </c15:dlblFieldTable>
                  <c15:showDataLabelsRange val="0"/>
                </c:ext>
                <c:ext xmlns:c16="http://schemas.microsoft.com/office/drawing/2014/chart" uri="{C3380CC4-5D6E-409C-BE32-E72D297353CC}">
                  <c16:uniqueId val="{00000019-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令和7年5月審査分</c:v>
                </c:pt>
                <c:pt idx="1">
                  <c:v>令和8年5月審査分</c:v>
                </c:pt>
              </c:strCache>
            </c:strRef>
          </c:cat>
          <c:val>
            <c:numRef>
              <c:f>⑧査定点!$N$34:$O$34</c:f>
              <c:numCache>
                <c:formatCode>#,##0.0;[Red]\-#,##0.0</c:formatCode>
                <c:ptCount val="2"/>
                <c:pt idx="0">
                  <c:v>28.746869999999998</c:v>
                </c:pt>
                <c:pt idx="1">
                  <c:v>32.613942999999999</c:v>
                </c:pt>
              </c:numCache>
            </c:numRef>
          </c:val>
          <c:extLst>
            <c:ext xmlns:c16="http://schemas.microsoft.com/office/drawing/2014/chart" uri="{C3380CC4-5D6E-409C-BE32-E72D297353CC}">
              <c16:uniqueId val="{0000001A-0407-478E-BC85-67DF2310B326}"/>
            </c:ext>
          </c:extLst>
        </c:ser>
        <c:ser>
          <c:idx val="5"/>
          <c:order val="9"/>
          <c:tx>
            <c:strRef>
              <c:f>⑧査定点!$M$33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layout>
                <c:manualLayout>
                  <c:x val="-0.16333362335232957"/>
                  <c:y val="-1.4030064423765699E-3"/>
                </c:manualLayout>
              </c:layout>
              <c:tx>
                <c:strRef>
                  <c:f>⑧査定点!$N$49</c:f>
                  <c:strCache>
                    <c:ptCount val="1"/>
                    <c:pt idx="0">
                      <c:v>協会けんぽ（縦覧）
16.0百万点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{4D83265E-809F-4C31-8E06-D7AEBADCCA25}</c15:txfldGUID>
                      <c15:f>⑧査定点!$N$49</c15:f>
                      <c15:dlblFieldTableCache>
                        <c:ptCount val="1"/>
                        <c:pt idx="0">
                          <c:v>協会けんぽ（縦覧）
16.0百万点</c:v>
                        </c:pt>
                      </c15:dlblFieldTableCache>
                    </c15:dlblFTEntry>
                  </c15:dlblFieldTable>
                  <c15:showDataLabelsRange val="0"/>
                </c:ext>
                <c:ext xmlns:c16="http://schemas.microsoft.com/office/drawing/2014/chart" uri="{C3380CC4-5D6E-409C-BE32-E72D297353CC}">
                  <c16:uniqueId val="{0000001B-0407-478E-BC85-67DF2310B326}"/>
                </c:ext>
              </c:extLst>
            </c:dLbl>
            <c:dLbl>
              <c:idx val="1"/>
              <c:layout>
                <c:manualLayout>
                  <c:x val="0.15688621104682343"/>
                  <c:y val="-1.0656010656010753E-2"/>
                </c:manualLayout>
              </c:layout>
              <c:tx>
                <c:strRef>
                  <c:f>⑧査定点!$P$49</c:f>
                  <c:strCache>
                    <c:ptCount val="1"/>
                    <c:pt idx="0">
                      <c:v>18.2百万点
（+13.2％）</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{AB4F8824-0745-47BC-9334-856C760047E6}</c15:txfldGUID>
                      <c15:f>⑧査定点!$P$49</c15:f>
                      <c15:dlblFieldTableCache>
                        <c:ptCount val="1"/>
                        <c:pt idx="0">
                          <c:v>18.2百万点
（+13.2％）</c:v>
                        </c:pt>
                      </c15:dlblFieldTableCache>
                    </c15:dlblFTEntry>
                  </c15:dlblFieldTable>
                  <c15:showDataLabelsRange val="0"/>
                </c:ext>
                <c:ext xmlns:c16="http://schemas.microsoft.com/office/drawing/2014/chart" uri="{C3380CC4-5D6E-409C-BE32-E72D297353CC}">
                  <c16:uniqueId val="{0000001C-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⑧査定点!$N$33:$O$33</c:f>
              <c:numCache>
                <c:formatCode>#,##0.0;[Red]\-#,##0.0</c:formatCode>
                <c:ptCount val="2"/>
                <c:pt idx="0">
                  <c:v>16.042919999999999</c:v>
                </c:pt>
                <c:pt idx="1">
                  <c:v>18.155540000000002</c:v>
                </c:pt>
              </c:numCache>
            </c:numRef>
          </c:val>
          <c:extLst>
            <c:ext xmlns:c16="http://schemas.microsoft.com/office/drawing/2014/chart" uri="{C3380CC4-5D6E-409C-BE32-E72D297353CC}">
              <c16:uniqueId val="{0000001D-0407-478E-BC85-67DF2310B326}"/>
            </c:ext>
          </c:extLst>
        </c:ser>
        <c:ser>
          <c:idx val="1"/>
          <c:order val="10"/>
          <c:tx>
            <c:strRef>
              <c:f>⑧査定点!$M$32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⑧査定点!$N$48</c:f>
                  <c:strCache>
                    <c:ptCount val="1"/>
                    <c:pt idx="0">
                      <c:v>協会けんぽ（突合）
17.9百万点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{EF90B720-6F35-433B-9C62-F6BFF7A0CBAC}</c15:txfldGUID>
                      <c15:f>⑧査定点!$N$48</c15:f>
                      <c15:dlblFieldTableCache>
                        <c:ptCount val="1"/>
                        <c:pt idx="0">
                          <c:v>協会けんぽ（突合）
17.9百万点</c:v>
                        </c:pt>
                      </c15:dlblFieldTableCache>
                    </c15:dlblFTEntry>
                  </c15:dlblFieldTable>
                  <c15:showDataLabelsRange val="0"/>
                </c:ext>
                <c:ext xmlns:c16="http://schemas.microsoft.com/office/drawing/2014/chart" uri="{C3380CC4-5D6E-409C-BE32-E72D297353CC}">
                  <c16:uniqueId val="{0000001E-0407-478E-BC85-67DF2310B326}"/>
                </c:ext>
              </c:extLst>
            </c:dLbl>
            <c:dLbl>
              <c:idx val="1"/>
              <c:tx>
                <c:strRef>
                  <c:f>⑧査定点!$P$48</c:f>
                  <c:strCache>
                    <c:ptCount val="1"/>
                    <c:pt idx="0">
                      <c:v>18.4百万点
（+2.7％）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{239C4902-477D-41EE-8C3B-AE6BD0C2B16C}</c15:txfldGUID>
                      <c15:f>⑧査定点!$P$48</c15:f>
                      <c15:dlblFieldTableCache>
                        <c:ptCount val="1"/>
                        <c:pt idx="0">
                          <c:v>18.4百万点
（+2.7％）</c:v>
                        </c:pt>
                      </c15:dlblFieldTableCache>
                    </c15:dlblFTEntry>
                  </c15:dlblFieldTable>
                  <c15:showDataLabelsRange val="0"/>
                </c:ext>
                <c:ext xmlns:c16="http://schemas.microsoft.com/office/drawing/2014/chart" uri="{C3380CC4-5D6E-409C-BE32-E72D297353CC}">
                  <c16:uniqueId val="{0000001F-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⑧査定点!$N$32:$O$32</c:f>
              <c:numCache>
                <c:formatCode>#,##0.0;[Red]\-#,##0.0</c:formatCode>
                <c:ptCount val="2"/>
                <c:pt idx="0">
                  <c:v>17.875623000000001</c:v>
                </c:pt>
                <c:pt idx="1">
                  <c:v>18.353643000000002</c:v>
                </c:pt>
              </c:numCache>
            </c:numRef>
          </c:val>
          <c:extLst>
            <c:ext xmlns:c16="http://schemas.microsoft.com/office/drawing/2014/chart" uri="{C3380CC4-5D6E-409C-BE32-E72D297353CC}">
              <c16:uniqueId val="{00000020-0407-478E-BC85-67DF2310B326}"/>
            </c:ext>
          </c:extLst>
        </c:ser>
        <c:ser>
          <c:idx val="2"/>
          <c:order val="11"/>
          <c:tx>
            <c:strRef>
              <c:f>⑧査定点!$M$31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⑧査定点!$N$47</c:f>
                  <c:strCache>
                    <c:ptCount val="1"/>
                    <c:pt idx="0">
                      <c:v>協会けんぽ（単月）
164.5百万点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{9B7D69E3-D00E-4FA5-9558-A1A53D3B93A1}</c15:txfldGUID>
                      <c15:f>⑧査定点!$N$47</c15:f>
                      <c15:dlblFieldTableCache>
                        <c:ptCount val="1"/>
                        <c:pt idx="0">
                          <c:v>協会けんぽ（単月）
164.5百万点</c:v>
                        </c:pt>
                      </c15:dlblFieldTableCache>
                    </c15:dlblFTEntry>
                  </c15:dlblFieldTable>
                  <c15:showDataLabelsRange val="0"/>
                </c:ext>
                <c:ext xmlns:c16="http://schemas.microsoft.com/office/drawing/2014/chart" uri="{C3380CC4-5D6E-409C-BE32-E72D297353CC}">
                  <c16:uniqueId val="{00000021-0407-478E-BC85-67DF2310B326}"/>
                </c:ext>
              </c:extLst>
            </c:dLbl>
            <c:dLbl>
              <c:idx val="1"/>
              <c:tx>
                <c:strRef>
                  <c:f>⑧査定点!$P$47</c:f>
                  <c:strCache>
                    <c:ptCount val="1"/>
                    <c:pt idx="0">
                      <c:v>181.4百万点
（+10.3％）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{BF6DD9CE-D5F6-4E23-AC58-A52687F8FEB8}</c15:txfldGUID>
                      <c15:f>⑧査定点!$P$47</c15:f>
                      <c15:dlblFieldTableCache>
                        <c:ptCount val="1"/>
                        <c:pt idx="0">
                          <c:v>181.4百万点
（+10.3％）</c:v>
                        </c:pt>
                      </c15:dlblFieldTableCache>
                    </c15:dlblFTEntry>
                  </c15:dlblFieldTable>
                  <c15:showDataLabelsRange val="0"/>
                </c:ext>
                <c:ext xmlns:c16="http://schemas.microsoft.com/office/drawing/2014/chart" uri="{C3380CC4-5D6E-409C-BE32-E72D297353CC}">
                  <c16:uniqueId val="{00000022-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令和7年5月審査分</c:v>
                </c:pt>
                <c:pt idx="1">
                  <c:v>令和8年5月審査分</c:v>
                </c:pt>
              </c:strCache>
            </c:strRef>
          </c:cat>
          <c:val>
            <c:numRef>
              <c:f>⑧査定点!$N$31:$O$31</c:f>
              <c:numCache>
                <c:formatCode>#,##0.0;[Red]\-#,##0.0</c:formatCode>
                <c:ptCount val="2"/>
                <c:pt idx="0">
                  <c:v>164.541506</c:v>
                </c:pt>
                <c:pt idx="1">
                  <c:v>181.421997</c:v>
                </c:pt>
              </c:numCache>
            </c:numRef>
          </c:val>
          <c:extLst>
            <c:ext xmlns:c16="http://schemas.microsoft.com/office/drawing/2014/chart" uri="{C3380CC4-5D6E-409C-BE32-E72D297353CC}">
              <c16:uniqueId val="{00000023-0407-478E-BC85-67DF2310B326}"/>
            </c:ext>
          </c:extLst>
        </c:ser>
        <c:dLbls>
          <c:showLegendKey val="0"/>
          <c:showVal val="0"/>
          <c:showCatName val="0"/>
          <c:showSerName val="0"/>
          <c:showPercent val="0"/>
          <c:showBubbleSize val="0"/>
        </c:dLbls>
        <c:gapWidth val="150"/>
        <c:overlap val="100"/>
        <c:serLines/>
        <c:axId val="378403152"/>
        <c:axId val="378403936"/>
      </c:barChart>
      <c:lineChart>
        <c:grouping val="standard"/>
        <c:varyColors val="0"/>
        <c:ser>
          <c:idx val="0"/>
          <c:order val="12"/>
          <c:tx>
            <c:strRef>
              <c:f>⑧査定点!$M$30</c:f>
              <c:strCache>
                <c:ptCount val="1"/>
                <c:pt idx="0">
                  <c:v>全管掌</c:v>
                </c:pt>
              </c:strCache>
            </c:strRef>
          </c:tx>
          <c:spPr>
            <a:ln w="19050">
              <a:noFill/>
            </a:ln>
          </c:spPr>
          <c:marker>
            <c:symbol val="none"/>
          </c:marker>
          <c:dLbls>
            <c:dLbl>
              <c:idx val="0"/>
              <c:layout>
                <c:manualLayout>
                  <c:x val="-6.57460628811182E-2"/>
                  <c:y val="-3.3134513584747075E-2"/>
                </c:manualLayout>
              </c:layout>
              <c:tx>
                <c:strRef>
                  <c:f>⑧査定点!$N$46</c:f>
                  <c:strCache>
                    <c:ptCount val="1"/>
                    <c:pt idx="0">
                      <c:v>全管掌
476.2百万点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{62C126E3-A350-496A-AA77-8F0A095FA173}</c15:txfldGUID>
                      <c15:f>⑧査定点!$N$46</c15:f>
                      <c15:dlblFieldTableCache>
                        <c:ptCount val="1"/>
                        <c:pt idx="0">
                          <c:v>全管掌
476.2百万点</c:v>
                        </c:pt>
                      </c15:dlblFieldTableCache>
                    </c15:dlblFTEntry>
                  </c15:dlblFieldTable>
                  <c15:showDataLabelsRange val="0"/>
                </c:ext>
                <c:ext xmlns:c16="http://schemas.microsoft.com/office/drawing/2014/chart" uri="{C3380CC4-5D6E-409C-BE32-E72D297353CC}">
                  <c16:uniqueId val="{00000024-0407-478E-BC85-67DF2310B326}"/>
                </c:ext>
              </c:extLst>
            </c:dLbl>
            <c:dLbl>
              <c:idx val="1"/>
              <c:layout>
                <c:manualLayout>
                  <c:x val="-6.6913870855408078E-2"/>
                  <c:y val="-3.1473774292101603E-2"/>
                </c:manualLayout>
              </c:layout>
              <c:tx>
                <c:strRef>
                  <c:f>⑧査定点!$P$46</c:f>
                  <c:strCache>
                    <c:ptCount val="1"/>
                    <c:pt idx="0">
                      <c:v>518.1百万点
（+8.8％）</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{FF7F1B45-6084-446F-9689-35D55D6AD3F9}</c15:txfldGUID>
                      <c15:f>⑧査定点!$P$46</c15:f>
                      <c15:dlblFieldTableCache>
                        <c:ptCount val="1"/>
                        <c:pt idx="0">
                          <c:v>518.1百万点
（+8.8％）</c:v>
                        </c:pt>
                      </c15:dlblFieldTableCache>
                    </c15:dlblFTEntry>
                  </c15:dlblFieldTable>
                  <c15:showDataLabelsRange val="0"/>
                </c:ext>
                <c:ext xmlns:c16="http://schemas.microsoft.com/office/drawing/2014/chart" uri="{C3380CC4-5D6E-409C-BE32-E72D297353CC}">
                  <c16:uniqueId val="{00000025-0407-478E-BC85-67DF2310B326}"/>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⑧査定点!$N$30:$O$30</c:f>
              <c:numCache>
                <c:formatCode>#,##0.0;[Red]\-#,##0.0</c:formatCode>
                <c:ptCount val="2"/>
                <c:pt idx="0">
                  <c:v>476.223277</c:v>
                </c:pt>
                <c:pt idx="1">
                  <c:v>518.10721000000001</c:v>
                </c:pt>
              </c:numCache>
            </c:numRef>
          </c:val>
          <c:smooth val="0"/>
          <c:extLst>
            <c:ext xmlns:c16="http://schemas.microsoft.com/office/drawing/2014/chart" uri="{C3380CC4-5D6E-409C-BE32-E72D297353CC}">
              <c16:uniqueId val="{00000026-0407-478E-BC85-67DF2310B326}"/>
            </c:ext>
          </c:extLst>
        </c:ser>
        <c:dLbls>
          <c:showLegendKey val="0"/>
          <c:showVal val="1"/>
          <c:showCatName val="0"/>
          <c:showSerName val="0"/>
          <c:showPercent val="0"/>
          <c:showBubbleSize val="0"/>
        </c:dLbls>
        <c:marker val="1"/>
        <c:smooth val="0"/>
        <c:axId val="378403152"/>
        <c:axId val="378403936"/>
      </c:lineChart>
      <c:catAx>
        <c:axId val="37840315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3936"/>
        <c:crosses val="autoZero"/>
        <c:auto val="1"/>
        <c:lblAlgn val="ctr"/>
        <c:lblOffset val="100"/>
        <c:tickLblSkip val="1"/>
        <c:tickMarkSkip val="1"/>
        <c:noMultiLvlLbl val="0"/>
      </c:catAx>
      <c:valAx>
        <c:axId val="37840393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4.1406092431051887E-3"/>
              <c:y val="0.40108401601314991"/>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315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⑨再審件!$M$42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3209930250432"/>
                  <c:y val="-5.4936139975510058E-3"/>
                </c:manualLayout>
              </c:layout>
              <c:tx>
                <c:strRef>
                  <c:f>⑨再審件!$N$58</c:f>
                  <c:strCache>
                    <c:ptCount val="1"/>
                    <c:pt idx="0">
                      <c:v>その他（縦覧）
0.8万件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{005521B0-070D-4F4F-902C-0A752B330164}</c15:txfldGUID>
                      <c15:f>⑨再審件!$N$58</c15:f>
                      <c15:dlblFieldTableCache>
                        <c:ptCount val="1"/>
                        <c:pt idx="0">
                          <c:v>その他（縦覧）
0.8万件</c:v>
                        </c:pt>
                      </c15:dlblFieldTableCache>
                    </c15:dlblFTEntry>
                  </c15:dlblFieldTable>
                  <c15:showDataLabelsRange val="0"/>
                </c:ext>
                <c:ext xmlns:c16="http://schemas.microsoft.com/office/drawing/2014/chart" uri="{C3380CC4-5D6E-409C-BE32-E72D297353CC}">
                  <c16:uniqueId val="{00000000-18A8-48CE-BF84-ED59F889CBD1}"/>
                </c:ext>
              </c:extLst>
            </c:dLbl>
            <c:dLbl>
              <c:idx val="1"/>
              <c:layout>
                <c:manualLayout>
                  <c:x val="0.16243209930250432"/>
                  <c:y val="-5.6356242183013836E-3"/>
                </c:manualLayout>
              </c:layout>
              <c:tx>
                <c:strRef>
                  <c:f>⑨再審件!$P$58</c:f>
                  <c:strCache>
                    <c:ptCount val="1"/>
                    <c:pt idx="0">
                      <c:v>0.7万件
（▲20.8％）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{4F2AD048-3C93-48E9-AE8C-141894CCB637}</c15:txfldGUID>
                      <c15:f>⑨再審件!$P$58</c15:f>
                      <c15:dlblFieldTableCache>
                        <c:ptCount val="1"/>
                        <c:pt idx="0">
                          <c:v>0.7万件
（▲20.8％）</c:v>
                        </c:pt>
                      </c15:dlblFieldTableCache>
                    </c15:dlblFTEntry>
                  </c15:dlblFieldTable>
                  <c15:showDataLabelsRange val="0"/>
                </c:ext>
                <c:ext xmlns:c16="http://schemas.microsoft.com/office/drawing/2014/chart" uri="{C3380CC4-5D6E-409C-BE32-E72D297353CC}">
                  <c16:uniqueId val="{00000001-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⑨再審件!$N$42:$O$42</c:f>
              <c:numCache>
                <c:formatCode>#,##0.0;[Red]\-#,##0.0</c:formatCode>
                <c:ptCount val="2"/>
                <c:pt idx="0">
                  <c:v>0.84260000000000002</c:v>
                </c:pt>
                <c:pt idx="1">
                  <c:v>0.66700000000000004</c:v>
                </c:pt>
              </c:numCache>
            </c:numRef>
          </c:val>
          <c:extLst>
            <c:ext xmlns:c16="http://schemas.microsoft.com/office/drawing/2014/chart" uri="{C3380CC4-5D6E-409C-BE32-E72D297353CC}">
              <c16:uniqueId val="{00000002-18A8-48CE-BF84-ED59F889CBD1}"/>
            </c:ext>
          </c:extLst>
        </c:ser>
        <c:ser>
          <c:idx val="11"/>
          <c:order val="1"/>
          <c:tx>
            <c:strRef>
              <c:f>⑨再審件!$M$41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2368875161323"/>
                  <c:y val="-1.9073944428275331E-2"/>
                </c:manualLayout>
              </c:layout>
              <c:tx>
                <c:strRef>
                  <c:f>⑨再審件!$N$57</c:f>
                  <c:strCache>
                    <c:ptCount val="1"/>
                    <c:pt idx="0">
                      <c:v>その他（突合）
0.6万件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{854A83A8-06A9-4C90-926E-1A4CEBB76BE4}</c15:txfldGUID>
                      <c15:f>⑨再審件!$N$57</c15:f>
                      <c15:dlblFieldTableCache>
                        <c:ptCount val="1"/>
                        <c:pt idx="0">
                          <c:v>その他（突合）
0.6万件</c:v>
                        </c:pt>
                      </c15:dlblFieldTableCache>
                    </c15:dlblFTEntry>
                  </c15:dlblFieldTable>
                  <c15:showDataLabelsRange val="0"/>
                </c:ext>
                <c:ext xmlns:c16="http://schemas.microsoft.com/office/drawing/2014/chart" uri="{C3380CC4-5D6E-409C-BE32-E72D297353CC}">
                  <c16:uniqueId val="{00000003-18A8-48CE-BF84-ED59F889CBD1}"/>
                </c:ext>
              </c:extLst>
            </c:dLbl>
            <c:dLbl>
              <c:idx val="1"/>
              <c:layout>
                <c:manualLayout>
                  <c:x val="0.16427792520410087"/>
                  <c:y val="-2.3188255314239663E-2"/>
                </c:manualLayout>
              </c:layout>
              <c:tx>
                <c:strRef>
                  <c:f>⑨再審件!$P$57</c:f>
                  <c:strCache>
                    <c:ptCount val="1"/>
                    <c:pt idx="0">
                      <c:v>0.6万件
（▲0.4％）</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{41C6C649-68CF-4426-BD38-6F8BA375CB62}</c15:txfldGUID>
                      <c15:f>⑨再審件!$P$57</c15:f>
                      <c15:dlblFieldTableCache>
                        <c:ptCount val="1"/>
                        <c:pt idx="0">
                          <c:v>0.6万件
（▲0.4％）</c:v>
                        </c:pt>
                      </c15:dlblFieldTableCache>
                    </c15:dlblFTEntry>
                  </c15:dlblFieldTable>
                  <c15:showDataLabelsRange val="0"/>
                </c:ext>
                <c:ext xmlns:c16="http://schemas.microsoft.com/office/drawing/2014/chart" uri="{C3380CC4-5D6E-409C-BE32-E72D297353CC}">
                  <c16:uniqueId val="{00000004-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⑨再審件!$N$41:$O$41</c:f>
              <c:numCache>
                <c:formatCode>#,##0.0;[Red]\-#,##0.0</c:formatCode>
                <c:ptCount val="2"/>
                <c:pt idx="0">
                  <c:v>0.62960000000000005</c:v>
                </c:pt>
                <c:pt idx="1">
                  <c:v>0.627</c:v>
                </c:pt>
              </c:numCache>
            </c:numRef>
          </c:val>
          <c:extLst>
            <c:ext xmlns:c16="http://schemas.microsoft.com/office/drawing/2014/chart" uri="{C3380CC4-5D6E-409C-BE32-E72D297353CC}">
              <c16:uniqueId val="{00000005-18A8-48CE-BF84-ED59F889CBD1}"/>
            </c:ext>
          </c:extLst>
        </c:ser>
        <c:ser>
          <c:idx val="6"/>
          <c:order val="2"/>
          <c:tx>
            <c:strRef>
              <c:f>⑨再審件!$M$40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⑨再審件!$N$56</c:f>
                  <c:strCache>
                    <c:ptCount val="1"/>
                    <c:pt idx="0">
                      <c:v>その他（単月）
1.1万件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{79E5A6D9-53E5-40C5-99BC-9A752AF38901}</c15:txfldGUID>
                      <c15:f>⑨再審件!$N$56</c15:f>
                      <c15:dlblFieldTableCache>
                        <c:ptCount val="1"/>
                        <c:pt idx="0">
                          <c:v>その他（単月）
1.1万件</c:v>
                        </c:pt>
                      </c15:dlblFieldTableCache>
                    </c15:dlblFTEntry>
                  </c15:dlblFieldTable>
                  <c15:showDataLabelsRange val="0"/>
                </c:ext>
                <c:ext xmlns:c16="http://schemas.microsoft.com/office/drawing/2014/chart" uri="{C3380CC4-5D6E-409C-BE32-E72D297353CC}">
                  <c16:uniqueId val="{00000006-18A8-48CE-BF84-ED59F889CBD1}"/>
                </c:ext>
              </c:extLst>
            </c:dLbl>
            <c:dLbl>
              <c:idx val="1"/>
              <c:tx>
                <c:strRef>
                  <c:f>⑨再審件!$P$56</c:f>
                  <c:strCache>
                    <c:ptCount val="1"/>
                    <c:pt idx="0">
                      <c:v>0.9万件
（▲14.8％）</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{22C068CB-B419-4A97-85AB-0F2B1CD99AFC}</c15:txfldGUID>
                      <c15:f>⑨再審件!$P$56</c15:f>
                      <c15:dlblFieldTableCache>
                        <c:ptCount val="1"/>
                        <c:pt idx="0">
                          <c:v>0.9万件
（▲14.8％）</c:v>
                        </c:pt>
                      </c15:dlblFieldTableCache>
                    </c15:dlblFTEntry>
                  </c15:dlblFieldTable>
                  <c15:showDataLabelsRange val="0"/>
                </c:ext>
                <c:ext xmlns:c16="http://schemas.microsoft.com/office/drawing/2014/chart" uri="{C3380CC4-5D6E-409C-BE32-E72D297353CC}">
                  <c16:uniqueId val="{00000007-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令和7年5月審査分</c:v>
                </c:pt>
                <c:pt idx="1">
                  <c:v>令和8年5月審査分</c:v>
                </c:pt>
              </c:strCache>
            </c:strRef>
          </c:cat>
          <c:val>
            <c:numRef>
              <c:f>⑨再審件!$N$40:$O$40</c:f>
              <c:numCache>
                <c:formatCode>#,##0.0;[Red]\-#,##0.0</c:formatCode>
                <c:ptCount val="2"/>
                <c:pt idx="0">
                  <c:v>1.0921000000000001</c:v>
                </c:pt>
                <c:pt idx="1">
                  <c:v>0.93049999999999999</c:v>
                </c:pt>
              </c:numCache>
            </c:numRef>
          </c:val>
          <c:extLst>
            <c:ext xmlns:c16="http://schemas.microsoft.com/office/drawing/2014/chart" uri="{C3380CC4-5D6E-409C-BE32-E72D297353CC}">
              <c16:uniqueId val="{00000008-18A8-48CE-BF84-ED59F889CBD1}"/>
            </c:ext>
          </c:extLst>
        </c:ser>
        <c:ser>
          <c:idx val="10"/>
          <c:order val="3"/>
          <c:tx>
            <c:strRef>
              <c:f>⑨再審件!$M$39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⑨再審件!$N$55</c:f>
                  <c:strCache>
                    <c:ptCount val="1"/>
                    <c:pt idx="0">
                      <c:v>健保組合（縦覧）
2.8万件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{A77D7609-DF27-440A-973F-D765E6A754BE}</c15:txfldGUID>
                      <c15:f>⑨再審件!$N$55</c15:f>
                      <c15:dlblFieldTableCache>
                        <c:ptCount val="1"/>
                        <c:pt idx="0">
                          <c:v>健保組合（縦覧）
2.8万件</c:v>
                        </c:pt>
                      </c15:dlblFieldTableCache>
                    </c15:dlblFTEntry>
                  </c15:dlblFieldTable>
                  <c15:showDataLabelsRange val="0"/>
                </c:ext>
                <c:ext xmlns:c16="http://schemas.microsoft.com/office/drawing/2014/chart" uri="{C3380CC4-5D6E-409C-BE32-E72D297353CC}">
                  <c16:uniqueId val="{00000009-18A8-48CE-BF84-ED59F889CBD1}"/>
                </c:ext>
              </c:extLst>
            </c:dLbl>
            <c:dLbl>
              <c:idx val="1"/>
              <c:tx>
                <c:strRef>
                  <c:f>⑨再審件!$P$55</c:f>
                  <c:strCache>
                    <c:ptCount val="1"/>
                    <c:pt idx="0">
                      <c:v>2.3万件
（▲19.5％）</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{1E2481F4-D52B-4525-9D21-DA40D9C23851}</c15:txfldGUID>
                      <c15:f>⑨再審件!$P$55</c15:f>
                      <c15:dlblFieldTableCache>
                        <c:ptCount val="1"/>
                        <c:pt idx="0">
                          <c:v>2.3万件
（▲19.5％）</c:v>
                        </c:pt>
                      </c15:dlblFieldTableCache>
                    </c15:dlblFTEntry>
                  </c15:dlblFieldTable>
                  <c15:showDataLabelsRange val="0"/>
                </c:ext>
                <c:ext xmlns:c16="http://schemas.microsoft.com/office/drawing/2014/chart" uri="{C3380CC4-5D6E-409C-BE32-E72D297353CC}">
                  <c16:uniqueId val="{0000000A-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⑨再審件!$N$39:$O$39</c:f>
              <c:numCache>
                <c:formatCode>#,##0.0;[Red]\-#,##0.0</c:formatCode>
                <c:ptCount val="2"/>
                <c:pt idx="0">
                  <c:v>2.8429000000000002</c:v>
                </c:pt>
                <c:pt idx="1">
                  <c:v>2.2896000000000001</c:v>
                </c:pt>
              </c:numCache>
            </c:numRef>
          </c:val>
          <c:extLst>
            <c:ext xmlns:c16="http://schemas.microsoft.com/office/drawing/2014/chart" uri="{C3380CC4-5D6E-409C-BE32-E72D297353CC}">
              <c16:uniqueId val="{0000000B-18A8-48CE-BF84-ED59F889CBD1}"/>
            </c:ext>
          </c:extLst>
        </c:ser>
        <c:ser>
          <c:idx val="9"/>
          <c:order val="4"/>
          <c:tx>
            <c:strRef>
              <c:f>⑨再審件!$M$38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⑨再審件!$N$54</c:f>
                  <c:strCache>
                    <c:ptCount val="1"/>
                    <c:pt idx="0">
                      <c:v>健保組合（突合）
1.3万件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{199150A5-FF56-4A5D-B3C0-2C7FD7EED640}</c15:txfldGUID>
                      <c15:f>⑨再審件!$N$54</c15:f>
                      <c15:dlblFieldTableCache>
                        <c:ptCount val="1"/>
                        <c:pt idx="0">
                          <c:v>健保組合（突合）
1.3万件</c:v>
                        </c:pt>
                      </c15:dlblFieldTableCache>
                    </c15:dlblFTEntry>
                  </c15:dlblFieldTable>
                  <c15:showDataLabelsRange val="0"/>
                </c:ext>
                <c:ext xmlns:c16="http://schemas.microsoft.com/office/drawing/2014/chart" uri="{C3380CC4-5D6E-409C-BE32-E72D297353CC}">
                  <c16:uniqueId val="{0000000C-18A8-48CE-BF84-ED59F889CBD1}"/>
                </c:ext>
              </c:extLst>
            </c:dLbl>
            <c:dLbl>
              <c:idx val="1"/>
              <c:tx>
                <c:strRef>
                  <c:f>⑨再審件!$P$54</c:f>
                  <c:strCache>
                    <c:ptCount val="1"/>
                    <c:pt idx="0">
                      <c:v>1.3万件
（▲2.3％）</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{421F1979-0763-4154-9F35-3C2242203509}</c15:txfldGUID>
                      <c15:f>⑨再審件!$P$54</c15:f>
                      <c15:dlblFieldTableCache>
                        <c:ptCount val="1"/>
                        <c:pt idx="0">
                          <c:v>1.3万件
（▲2.3％）</c:v>
                        </c:pt>
                      </c15:dlblFieldTableCache>
                    </c15:dlblFTEntry>
                  </c15:dlblFieldTable>
                  <c15:showDataLabelsRange val="0"/>
                </c:ext>
                <c:ext xmlns:c16="http://schemas.microsoft.com/office/drawing/2014/chart" uri="{C3380CC4-5D6E-409C-BE32-E72D297353CC}">
                  <c16:uniqueId val="{0000000D-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⑨再審件!$N$38:$O$38</c:f>
              <c:numCache>
                <c:formatCode>#,##0.0;[Red]\-#,##0.0</c:formatCode>
                <c:ptCount val="2"/>
                <c:pt idx="0">
                  <c:v>1.2987</c:v>
                </c:pt>
                <c:pt idx="1">
                  <c:v>1.2689999999999999</c:v>
                </c:pt>
              </c:numCache>
            </c:numRef>
          </c:val>
          <c:extLst>
            <c:ext xmlns:c16="http://schemas.microsoft.com/office/drawing/2014/chart" uri="{C3380CC4-5D6E-409C-BE32-E72D297353CC}">
              <c16:uniqueId val="{0000000E-18A8-48CE-BF84-ED59F889CBD1}"/>
            </c:ext>
          </c:extLst>
        </c:ser>
        <c:ser>
          <c:idx val="4"/>
          <c:order val="5"/>
          <c:tx>
            <c:strRef>
              <c:f>⑨再審件!$M$37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⑨再審件!$N$53</c:f>
                  <c:strCache>
                    <c:ptCount val="1"/>
                    <c:pt idx="0">
                      <c:v>健保組合（単月）
4.0万件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{0C900449-7F86-41FC-B025-C90E1C18ABAE}</c15:txfldGUID>
                      <c15:f>⑨再審件!$N$53</c15:f>
                      <c15:dlblFieldTableCache>
                        <c:ptCount val="1"/>
                        <c:pt idx="0">
                          <c:v>健保組合（単月）
4.0万件</c:v>
                        </c:pt>
                      </c15:dlblFieldTableCache>
                    </c15:dlblFTEntry>
                  </c15:dlblFieldTable>
                  <c15:showDataLabelsRange val="0"/>
                </c:ext>
                <c:ext xmlns:c16="http://schemas.microsoft.com/office/drawing/2014/chart" uri="{C3380CC4-5D6E-409C-BE32-E72D297353CC}">
                  <c16:uniqueId val="{0000000F-18A8-48CE-BF84-ED59F889CBD1}"/>
                </c:ext>
              </c:extLst>
            </c:dLbl>
            <c:dLbl>
              <c:idx val="1"/>
              <c:tx>
                <c:strRef>
                  <c:f>⑨再審件!$P$53</c:f>
                  <c:strCache>
                    <c:ptCount val="1"/>
                    <c:pt idx="0">
                      <c:v>4.0万件
（▲0.4％）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{3D47E2F6-088C-4E70-86D9-92A410D3D7C3}</c15:txfldGUID>
                      <c15:f>⑨再審件!$P$53</c15:f>
                      <c15:dlblFieldTableCache>
                        <c:ptCount val="1"/>
                        <c:pt idx="0">
                          <c:v>4.0万件
（▲0.4％）</c:v>
                        </c:pt>
                      </c15:dlblFieldTableCache>
                    </c15:dlblFTEntry>
                  </c15:dlblFieldTable>
                  <c15:showDataLabelsRange val="0"/>
                </c:ext>
                <c:ext xmlns:c16="http://schemas.microsoft.com/office/drawing/2014/chart" uri="{C3380CC4-5D6E-409C-BE32-E72D297353CC}">
                  <c16:uniqueId val="{00000010-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令和7年5月審査分</c:v>
                </c:pt>
                <c:pt idx="1">
                  <c:v>令和8年5月審査分</c:v>
                </c:pt>
              </c:strCache>
            </c:strRef>
          </c:cat>
          <c:val>
            <c:numRef>
              <c:f>⑨再審件!$N$37:$O$37</c:f>
              <c:numCache>
                <c:formatCode>#,##0.0;[Red]\-#,##0.0</c:formatCode>
                <c:ptCount val="2"/>
                <c:pt idx="0">
                  <c:v>3.9868999999999999</c:v>
                </c:pt>
                <c:pt idx="1">
                  <c:v>3.9693000000000001</c:v>
                </c:pt>
              </c:numCache>
            </c:numRef>
          </c:val>
          <c:extLst>
            <c:ext xmlns:c16="http://schemas.microsoft.com/office/drawing/2014/chart" uri="{C3380CC4-5D6E-409C-BE32-E72D297353CC}">
              <c16:uniqueId val="{00000011-18A8-48CE-BF84-ED59F889CBD1}"/>
            </c:ext>
          </c:extLst>
        </c:ser>
        <c:ser>
          <c:idx val="8"/>
          <c:order val="6"/>
          <c:tx>
            <c:strRef>
              <c:f>⑨再審件!$M$36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2200957780523023E-2"/>
                </c:manualLayout>
              </c:layout>
              <c:tx>
                <c:strRef>
                  <c:f>⑨再審件!$N$52</c:f>
                  <c:strCache>
                    <c:ptCount val="1"/>
                    <c:pt idx="0">
                      <c:v>共済組合（縦覧）
0.7万件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{CBA0C6C6-6501-48DA-8961-485115139291}</c15:txfldGUID>
                      <c15:f>⑨再審件!$N$52</c15:f>
                      <c15:dlblFieldTableCache>
                        <c:ptCount val="1"/>
                        <c:pt idx="0">
                          <c:v>共済組合（縦覧）
0.7万件</c:v>
                        </c:pt>
                      </c15:dlblFieldTableCache>
                    </c15:dlblFTEntry>
                  </c15:dlblFieldTable>
                  <c15:showDataLabelsRange val="0"/>
                </c:ext>
                <c:ext xmlns:c16="http://schemas.microsoft.com/office/drawing/2014/chart" uri="{C3380CC4-5D6E-409C-BE32-E72D297353CC}">
                  <c16:uniqueId val="{00000012-18A8-48CE-BF84-ED59F889CBD1}"/>
                </c:ext>
              </c:extLst>
            </c:dLbl>
            <c:dLbl>
              <c:idx val="1"/>
              <c:layout>
                <c:manualLayout>
                  <c:x val="0.15135714389292484"/>
                  <c:y val="2.4472849984661007E-2"/>
                </c:manualLayout>
              </c:layout>
              <c:tx>
                <c:strRef>
                  <c:f>⑨再審件!$P$52</c:f>
                  <c:strCache>
                    <c:ptCount val="1"/>
                    <c:pt idx="0">
                      <c:v>0.5万件
（▲26.3％）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{E9796416-5B39-416E-855E-2D7DA74B42D2}</c15:txfldGUID>
                      <c15:f>⑨再審件!$P$52</c15:f>
                      <c15:dlblFieldTableCache>
                        <c:ptCount val="1"/>
                        <c:pt idx="0">
                          <c:v>0.5万件
（▲26.3％）</c:v>
                        </c:pt>
                      </c15:dlblFieldTableCache>
                    </c15:dlblFTEntry>
                  </c15:dlblFieldTable>
                  <c15:showDataLabelsRange val="0"/>
                </c:ext>
                <c:ext xmlns:c16="http://schemas.microsoft.com/office/drawing/2014/chart" uri="{C3380CC4-5D6E-409C-BE32-E72D297353CC}">
                  <c16:uniqueId val="{00000013-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⑨再審件!$N$36:$O$36</c:f>
              <c:numCache>
                <c:formatCode>#,##0.0;[Red]\-#,##0.0</c:formatCode>
                <c:ptCount val="2"/>
                <c:pt idx="0">
                  <c:v>0.72330000000000005</c:v>
                </c:pt>
                <c:pt idx="1">
                  <c:v>0.5333</c:v>
                </c:pt>
              </c:numCache>
            </c:numRef>
          </c:val>
          <c:extLst>
            <c:ext xmlns:c16="http://schemas.microsoft.com/office/drawing/2014/chart" uri="{C3380CC4-5D6E-409C-BE32-E72D297353CC}">
              <c16:uniqueId val="{00000014-18A8-48CE-BF84-ED59F889CBD1}"/>
            </c:ext>
          </c:extLst>
        </c:ser>
        <c:ser>
          <c:idx val="7"/>
          <c:order val="7"/>
          <c:tx>
            <c:strRef>
              <c:f>⑨再審件!$M$35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1.3556619756136692E-2"/>
                </c:manualLayout>
              </c:layout>
              <c:tx>
                <c:strRef>
                  <c:f>⑨再審件!$N$51</c:f>
                  <c:strCache>
                    <c:ptCount val="1"/>
                    <c:pt idx="0">
                      <c:v>共済組合（突合）
0.4万件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{7CED7A2B-0110-4A2A-BF9E-B26C4A02FCE2}</c15:txfldGUID>
                      <c15:f>⑨再審件!$N$51</c15:f>
                      <c15:dlblFieldTableCache>
                        <c:ptCount val="1"/>
                        <c:pt idx="0">
                          <c:v>共済組合（突合）
0.4万件</c:v>
                        </c:pt>
                      </c15:dlblFieldTableCache>
                    </c15:dlblFTEntry>
                  </c15:dlblFieldTable>
                  <c15:showDataLabelsRange val="0"/>
                </c:ext>
                <c:ext xmlns:c16="http://schemas.microsoft.com/office/drawing/2014/chart" uri="{C3380CC4-5D6E-409C-BE32-E72D297353CC}">
                  <c16:uniqueId val="{00000015-18A8-48CE-BF84-ED59F889CBD1}"/>
                </c:ext>
              </c:extLst>
            </c:dLbl>
            <c:dLbl>
              <c:idx val="1"/>
              <c:layout>
                <c:manualLayout>
                  <c:x val="0.15320303493453591"/>
                  <c:y val="-8.133971853682016E-3"/>
                </c:manualLayout>
              </c:layout>
              <c:tx>
                <c:strRef>
                  <c:f>⑨再審件!$P$51</c:f>
                  <c:strCache>
                    <c:ptCount val="1"/>
                    <c:pt idx="0">
                      <c:v>0.4万件
（▲10.7％）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{1F72550F-2A9E-4118-805F-7AFD1C314C9A}</c15:txfldGUID>
                      <c15:f>⑨再審件!$P$51</c15:f>
                      <c15:dlblFieldTableCache>
                        <c:ptCount val="1"/>
                        <c:pt idx="0">
                          <c:v>0.4万件
（▲10.7％）</c:v>
                        </c:pt>
                      </c15:dlblFieldTableCache>
                    </c15:dlblFTEntry>
                  </c15:dlblFieldTable>
                  <c15:showDataLabelsRange val="0"/>
                </c:ext>
                <c:ext xmlns:c16="http://schemas.microsoft.com/office/drawing/2014/chart" uri="{C3380CC4-5D6E-409C-BE32-E72D297353CC}">
                  <c16:uniqueId val="{00000016-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⑨再審件!$N$35:$O$35</c:f>
              <c:numCache>
                <c:formatCode>#,##0.0;[Red]\-#,##0.0</c:formatCode>
                <c:ptCount val="2"/>
                <c:pt idx="0">
                  <c:v>0.40600000000000003</c:v>
                </c:pt>
                <c:pt idx="1">
                  <c:v>0.36270000000000002</c:v>
                </c:pt>
              </c:numCache>
            </c:numRef>
          </c:val>
          <c:extLst>
            <c:ext xmlns:c16="http://schemas.microsoft.com/office/drawing/2014/chart" uri="{C3380CC4-5D6E-409C-BE32-E72D297353CC}">
              <c16:uniqueId val="{00000017-18A8-48CE-BF84-ED59F889CBD1}"/>
            </c:ext>
          </c:extLst>
        </c:ser>
        <c:ser>
          <c:idx val="3"/>
          <c:order val="8"/>
          <c:tx>
            <c:strRef>
              <c:f>⑨再審件!$M$34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⑨再審件!$N$50</c:f>
                  <c:strCache>
                    <c:ptCount val="1"/>
                    <c:pt idx="0">
                      <c:v>共済組合（単月）
1.0万件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{211010B2-19E5-402E-B5E9-ACC88B7D010E}</c15:txfldGUID>
                      <c15:f>⑨再審件!$N$50</c15:f>
                      <c15:dlblFieldTableCache>
                        <c:ptCount val="1"/>
                        <c:pt idx="0">
                          <c:v>共済組合（単月）
1.0万件</c:v>
                        </c:pt>
                      </c15:dlblFieldTableCache>
                    </c15:dlblFTEntry>
                  </c15:dlblFieldTable>
                  <c15:showDataLabelsRange val="0"/>
                </c:ext>
                <c:ext xmlns:c16="http://schemas.microsoft.com/office/drawing/2014/chart" uri="{C3380CC4-5D6E-409C-BE32-E72D297353CC}">
                  <c16:uniqueId val="{00000018-18A8-48CE-BF84-ED59F889CBD1}"/>
                </c:ext>
              </c:extLst>
            </c:dLbl>
            <c:dLbl>
              <c:idx val="1"/>
              <c:tx>
                <c:strRef>
                  <c:f>⑨再審件!$P$50</c:f>
                  <c:strCache>
                    <c:ptCount val="1"/>
                    <c:pt idx="0">
                      <c:v>1.0万件
（▲0.1％）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{83DB96E4-4B61-4CBA-975F-D641A2A0F3DB}</c15:txfldGUID>
                      <c15:f>⑨再審件!$P$50</c15:f>
                      <c15:dlblFieldTableCache>
                        <c:ptCount val="1"/>
                        <c:pt idx="0">
                          <c:v>1.0万件
（▲0.1％）</c:v>
                        </c:pt>
                      </c15:dlblFieldTableCache>
                    </c15:dlblFTEntry>
                  </c15:dlblFieldTable>
                  <c15:showDataLabelsRange val="0"/>
                </c:ext>
                <c:ext xmlns:c16="http://schemas.microsoft.com/office/drawing/2014/chart" uri="{C3380CC4-5D6E-409C-BE32-E72D297353CC}">
                  <c16:uniqueId val="{00000019-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令和7年5月審査分</c:v>
                </c:pt>
                <c:pt idx="1">
                  <c:v>令和8年5月審査分</c:v>
                </c:pt>
              </c:strCache>
            </c:strRef>
          </c:cat>
          <c:val>
            <c:numRef>
              <c:f>⑨再審件!$N$34:$O$34</c:f>
              <c:numCache>
                <c:formatCode>#,##0.0;[Red]\-#,##0.0</c:formatCode>
                <c:ptCount val="2"/>
                <c:pt idx="0">
                  <c:v>1.0337000000000001</c:v>
                </c:pt>
                <c:pt idx="1">
                  <c:v>1.0325</c:v>
                </c:pt>
              </c:numCache>
            </c:numRef>
          </c:val>
          <c:extLst>
            <c:ext xmlns:c16="http://schemas.microsoft.com/office/drawing/2014/chart" uri="{C3380CC4-5D6E-409C-BE32-E72D297353CC}">
              <c16:uniqueId val="{0000001A-18A8-48CE-BF84-ED59F889CBD1}"/>
            </c:ext>
          </c:extLst>
        </c:ser>
        <c:ser>
          <c:idx val="5"/>
          <c:order val="9"/>
          <c:tx>
            <c:strRef>
              <c:f>⑨再審件!$M$33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⑨再審件!$N$49</c:f>
                  <c:strCache>
                    <c:ptCount val="1"/>
                    <c:pt idx="0">
                      <c:v>協会けんぽ（縦覧）
2.0万件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{1D94380A-863C-4A52-8AE5-DFE486D90435}</c15:txfldGUID>
                      <c15:f>⑨再審件!$N$49</c15:f>
                      <c15:dlblFieldTableCache>
                        <c:ptCount val="1"/>
                        <c:pt idx="0">
                          <c:v>協会けんぽ（縦覧）
2.0万件</c:v>
                        </c:pt>
                      </c15:dlblFieldTableCache>
                    </c15:dlblFTEntry>
                  </c15:dlblFieldTable>
                  <c15:showDataLabelsRange val="0"/>
                </c:ext>
                <c:ext xmlns:c16="http://schemas.microsoft.com/office/drawing/2014/chart" uri="{C3380CC4-5D6E-409C-BE32-E72D297353CC}">
                  <c16:uniqueId val="{0000001B-18A8-48CE-BF84-ED59F889CBD1}"/>
                </c:ext>
              </c:extLst>
            </c:dLbl>
            <c:dLbl>
              <c:idx val="1"/>
              <c:tx>
                <c:strRef>
                  <c:f>⑨再審件!$P$49</c:f>
                  <c:strCache>
                    <c:ptCount val="1"/>
                    <c:pt idx="0">
                      <c:v>1.9万件
（▲6.7％）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{96B16EAE-5E7C-486B-8711-DA121F7E9839}</c15:txfldGUID>
                      <c15:f>⑨再審件!$P$49</c15:f>
                      <c15:dlblFieldTableCache>
                        <c:ptCount val="1"/>
                        <c:pt idx="0">
                          <c:v>1.9万件
（▲6.7％）</c:v>
                        </c:pt>
                      </c15:dlblFieldTableCache>
                    </c15:dlblFTEntry>
                  </c15:dlblFieldTable>
                  <c15:showDataLabelsRange val="0"/>
                </c:ext>
                <c:ext xmlns:c16="http://schemas.microsoft.com/office/drawing/2014/chart" uri="{C3380CC4-5D6E-409C-BE32-E72D297353CC}">
                  <c16:uniqueId val="{0000001C-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⑨再審件!$N$33:$O$33</c:f>
              <c:numCache>
                <c:formatCode>#,##0.0;[Red]\-#,##0.0</c:formatCode>
                <c:ptCount val="2"/>
                <c:pt idx="0">
                  <c:v>1.9837</c:v>
                </c:pt>
                <c:pt idx="1">
                  <c:v>1.8503000000000001</c:v>
                </c:pt>
              </c:numCache>
            </c:numRef>
          </c:val>
          <c:extLst>
            <c:ext xmlns:c16="http://schemas.microsoft.com/office/drawing/2014/chart" uri="{C3380CC4-5D6E-409C-BE32-E72D297353CC}">
              <c16:uniqueId val="{0000001D-18A8-48CE-BF84-ED59F889CBD1}"/>
            </c:ext>
          </c:extLst>
        </c:ser>
        <c:ser>
          <c:idx val="1"/>
          <c:order val="10"/>
          <c:tx>
            <c:strRef>
              <c:f>⑨再審件!$M$32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⑨再審件!$N$48</c:f>
                  <c:strCache>
                    <c:ptCount val="1"/>
                    <c:pt idx="0">
                      <c:v>協会けんぽ（突合）
1.7万件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{E97ECF95-5CF7-4760-B1AE-715C82FE093F}</c15:txfldGUID>
                      <c15:f>⑨再審件!$N$48</c15:f>
                      <c15:dlblFieldTableCache>
                        <c:ptCount val="1"/>
                        <c:pt idx="0">
                          <c:v>協会けんぽ（突合）
1.7万件</c:v>
                        </c:pt>
                      </c15:dlblFieldTableCache>
                    </c15:dlblFTEntry>
                  </c15:dlblFieldTable>
                  <c15:showDataLabelsRange val="0"/>
                </c:ext>
                <c:ext xmlns:c16="http://schemas.microsoft.com/office/drawing/2014/chart" uri="{C3380CC4-5D6E-409C-BE32-E72D297353CC}">
                  <c16:uniqueId val="{0000001E-18A8-48CE-BF84-ED59F889CBD1}"/>
                </c:ext>
              </c:extLst>
            </c:dLbl>
            <c:dLbl>
              <c:idx val="1"/>
              <c:tx>
                <c:strRef>
                  <c:f>⑨再審件!$P$48</c:f>
                  <c:strCache>
                    <c:ptCount val="1"/>
                    <c:pt idx="0">
                      <c:v>2.0万件
（+16.8％）</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{33BC2237-60E7-449A-87F8-FB0EC15344B5}</c15:txfldGUID>
                      <c15:f>⑨再審件!$P$48</c15:f>
                      <c15:dlblFieldTableCache>
                        <c:ptCount val="1"/>
                        <c:pt idx="0">
                          <c:v>2.0万件
（+16.8％）</c:v>
                        </c:pt>
                      </c15:dlblFieldTableCache>
                    </c15:dlblFTEntry>
                  </c15:dlblFieldTable>
                  <c15:showDataLabelsRange val="0"/>
                </c:ext>
                <c:ext xmlns:c16="http://schemas.microsoft.com/office/drawing/2014/chart" uri="{C3380CC4-5D6E-409C-BE32-E72D297353CC}">
                  <c16:uniqueId val="{0000001F-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⑨再審件!$N$32:$O$32</c:f>
              <c:numCache>
                <c:formatCode>#,##0.0;[Red]\-#,##0.0</c:formatCode>
                <c:ptCount val="2"/>
                <c:pt idx="0">
                  <c:v>1.7343999999999999</c:v>
                </c:pt>
                <c:pt idx="1">
                  <c:v>2.0265</c:v>
                </c:pt>
              </c:numCache>
            </c:numRef>
          </c:val>
          <c:extLst>
            <c:ext xmlns:c16="http://schemas.microsoft.com/office/drawing/2014/chart" uri="{C3380CC4-5D6E-409C-BE32-E72D297353CC}">
              <c16:uniqueId val="{00000020-18A8-48CE-BF84-ED59F889CBD1}"/>
            </c:ext>
          </c:extLst>
        </c:ser>
        <c:ser>
          <c:idx val="2"/>
          <c:order val="11"/>
          <c:tx>
            <c:strRef>
              <c:f>⑨再審件!$M$31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⑨再審件!$N$47</c:f>
                  <c:strCache>
                    <c:ptCount val="1"/>
                    <c:pt idx="0">
                      <c:v>協会けんぽ（単月）
2.9万件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{7EF53CD1-5CA8-4C04-B267-8AA832D02986}</c15:txfldGUID>
                      <c15:f>⑨再審件!$N$47</c15:f>
                      <c15:dlblFieldTableCache>
                        <c:ptCount val="1"/>
                        <c:pt idx="0">
                          <c:v>協会けんぽ（単月）
2.9万件</c:v>
                        </c:pt>
                      </c15:dlblFieldTableCache>
                    </c15:dlblFTEntry>
                  </c15:dlblFieldTable>
                  <c15:showDataLabelsRange val="0"/>
                </c:ext>
                <c:ext xmlns:c16="http://schemas.microsoft.com/office/drawing/2014/chart" uri="{C3380CC4-5D6E-409C-BE32-E72D297353CC}">
                  <c16:uniqueId val="{00000021-18A8-48CE-BF84-ED59F889CBD1}"/>
                </c:ext>
              </c:extLst>
            </c:dLbl>
            <c:dLbl>
              <c:idx val="1"/>
              <c:tx>
                <c:strRef>
                  <c:f>⑨再審件!$P$47</c:f>
                  <c:strCache>
                    <c:ptCount val="1"/>
                    <c:pt idx="0">
                      <c:v>2.8万件
（▲4.8％）</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{9F5AA591-E490-42F9-8805-1034B6794859}</c15:txfldGUID>
                      <c15:f>⑨再審件!$P$47</c15:f>
                      <c15:dlblFieldTableCache>
                        <c:ptCount val="1"/>
                        <c:pt idx="0">
                          <c:v>2.8万件
（▲4.8％）</c:v>
                        </c:pt>
                      </c15:dlblFieldTableCache>
                    </c15:dlblFTEntry>
                  </c15:dlblFieldTable>
                  <c15:showDataLabelsRange val="0"/>
                </c:ext>
                <c:ext xmlns:c16="http://schemas.microsoft.com/office/drawing/2014/chart" uri="{C3380CC4-5D6E-409C-BE32-E72D297353CC}">
                  <c16:uniqueId val="{00000022-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令和7年5月審査分</c:v>
                </c:pt>
                <c:pt idx="1">
                  <c:v>令和8年5月審査分</c:v>
                </c:pt>
              </c:strCache>
            </c:strRef>
          </c:cat>
          <c:val>
            <c:numRef>
              <c:f>⑨再審件!$N$31:$O$31</c:f>
              <c:numCache>
                <c:formatCode>#,##0.0;[Red]\-#,##0.0</c:formatCode>
                <c:ptCount val="2"/>
                <c:pt idx="0">
                  <c:v>2.9177</c:v>
                </c:pt>
                <c:pt idx="1">
                  <c:v>2.7764000000000002</c:v>
                </c:pt>
              </c:numCache>
            </c:numRef>
          </c:val>
          <c:extLst>
            <c:ext xmlns:c16="http://schemas.microsoft.com/office/drawing/2014/chart" uri="{C3380CC4-5D6E-409C-BE32-E72D297353CC}">
              <c16:uniqueId val="{00000023-18A8-48CE-BF84-ED59F889CBD1}"/>
            </c:ext>
          </c:extLst>
        </c:ser>
        <c:dLbls>
          <c:showLegendKey val="0"/>
          <c:showVal val="0"/>
          <c:showCatName val="0"/>
          <c:showSerName val="0"/>
          <c:showPercent val="0"/>
          <c:showBubbleSize val="0"/>
        </c:dLbls>
        <c:gapWidth val="150"/>
        <c:overlap val="100"/>
        <c:serLines/>
        <c:axId val="378404720"/>
        <c:axId val="378406680"/>
      </c:barChart>
      <c:lineChart>
        <c:grouping val="standard"/>
        <c:varyColors val="0"/>
        <c:ser>
          <c:idx val="0"/>
          <c:order val="12"/>
          <c:tx>
            <c:strRef>
              <c:f>⑨再審件!$M$30</c:f>
              <c:strCache>
                <c:ptCount val="1"/>
                <c:pt idx="0">
                  <c:v>全管掌</c:v>
                </c:pt>
              </c:strCache>
            </c:strRef>
          </c:tx>
          <c:spPr>
            <a:ln w="19050">
              <a:noFill/>
            </a:ln>
          </c:spPr>
          <c:marker>
            <c:symbol val="none"/>
          </c:marker>
          <c:dLbls>
            <c:dLbl>
              <c:idx val="0"/>
              <c:tx>
                <c:strRef>
                  <c:f>⑨再審件!$N$46</c:f>
                  <c:strCache>
                    <c:ptCount val="1"/>
                    <c:pt idx="0">
                      <c:v>全管掌
19.5万件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{90CF0CDD-4AA2-4B73-B0C3-B0948BCCAFE4}</c15:txfldGUID>
                      <c15:f>⑨再審件!$N$46</c15:f>
                      <c15:dlblFieldTableCache>
                        <c:ptCount val="1"/>
                        <c:pt idx="0">
                          <c:v>全管掌
19.5万件</c:v>
                        </c:pt>
                      </c15:dlblFieldTableCache>
                    </c15:dlblFTEntry>
                  </c15:dlblFieldTable>
                  <c15:showDataLabelsRange val="0"/>
                </c:ext>
                <c:ext xmlns:c16="http://schemas.microsoft.com/office/drawing/2014/chart" uri="{C3380CC4-5D6E-409C-BE32-E72D297353CC}">
                  <c16:uniqueId val="{00000024-18A8-48CE-BF84-ED59F889CBD1}"/>
                </c:ext>
              </c:extLst>
            </c:dLbl>
            <c:dLbl>
              <c:idx val="1"/>
              <c:tx>
                <c:strRef>
                  <c:f>⑨再審件!$P$46</c:f>
                  <c:strCache>
                    <c:ptCount val="1"/>
                    <c:pt idx="0">
                      <c:v>18.3万件
（▲5.9％）</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{FFA4DDF5-B38E-4051-B6BB-46C08DC8C34D}</c15:txfldGUID>
                      <c15:f>⑨再審件!$P$46</c15:f>
                      <c15:dlblFieldTableCache>
                        <c:ptCount val="1"/>
                        <c:pt idx="0">
                          <c:v>18.3万件
（▲5.9％）</c:v>
                        </c:pt>
                      </c15:dlblFieldTableCache>
                    </c15:dlblFTEntry>
                  </c15:dlblFieldTable>
                  <c15:showDataLabelsRange val="0"/>
                </c:ext>
                <c:ext xmlns:c16="http://schemas.microsoft.com/office/drawing/2014/chart" uri="{C3380CC4-5D6E-409C-BE32-E72D297353CC}">
                  <c16:uniqueId val="{00000025-18A8-48CE-BF84-ED59F889CBD1}"/>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⑨再審件!$N$30:$O$30</c:f>
              <c:numCache>
                <c:formatCode>#,##0.0;[Red]\-#,##0.0</c:formatCode>
                <c:ptCount val="2"/>
                <c:pt idx="0">
                  <c:v>19.491599999999998</c:v>
                </c:pt>
                <c:pt idx="1">
                  <c:v>18.334099999999999</c:v>
                </c:pt>
              </c:numCache>
            </c:numRef>
          </c:val>
          <c:smooth val="0"/>
          <c:extLst>
            <c:ext xmlns:c16="http://schemas.microsoft.com/office/drawing/2014/chart" uri="{C3380CC4-5D6E-409C-BE32-E72D297353CC}">
              <c16:uniqueId val="{00000026-18A8-48CE-BF84-ED59F889CBD1}"/>
            </c:ext>
          </c:extLst>
        </c:ser>
        <c:dLbls>
          <c:showLegendKey val="0"/>
          <c:showVal val="1"/>
          <c:showCatName val="0"/>
          <c:showSerName val="0"/>
          <c:showPercent val="0"/>
          <c:showBubbleSize val="0"/>
        </c:dLbls>
        <c:marker val="1"/>
        <c:smooth val="0"/>
        <c:axId val="378404720"/>
        <c:axId val="378406680"/>
      </c:lineChart>
      <c:catAx>
        <c:axId val="378404720"/>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6680"/>
        <c:crosses val="autoZero"/>
        <c:auto val="1"/>
        <c:lblAlgn val="ctr"/>
        <c:lblOffset val="100"/>
        <c:tickLblSkip val="1"/>
        <c:tickMarkSkip val="1"/>
        <c:noMultiLvlLbl val="0"/>
      </c:catAx>
      <c:valAx>
        <c:axId val="378406680"/>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5.0699655828754381E-3"/>
              <c:y val="0.41475595853548602"/>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4720"/>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⑩再審点!$M$42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4471512884093"/>
                  <c:y val="-9.5843264347201355E-3"/>
                </c:manualLayout>
              </c:layout>
              <c:tx>
                <c:strRef>
                  <c:f>⑩再審点!$N$58</c:f>
                  <c:strCache>
                    <c:ptCount val="1"/>
                    <c:pt idx="0">
                      <c:v>その他（縦覧）
2.1百万点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{0B7E2420-FAA1-48B7-8291-8317B339F5A9}</c15:txfldGUID>
                      <c15:f>⑩再審点!$N$58</c15:f>
                      <c15:dlblFieldTableCache>
                        <c:ptCount val="1"/>
                        <c:pt idx="0">
                          <c:v>その他（縦覧）
2.1百万点</c:v>
                        </c:pt>
                      </c15:dlblFieldTableCache>
                    </c15:dlblFTEntry>
                  </c15:dlblFieldTable>
                  <c15:showDataLabelsRange val="0"/>
                </c:ext>
                <c:ext xmlns:c16="http://schemas.microsoft.com/office/drawing/2014/chart" uri="{C3380CC4-5D6E-409C-BE32-E72D297353CC}">
                  <c16:uniqueId val="{00000000-7421-4930-B93D-ED553116FA03}"/>
                </c:ext>
              </c:extLst>
            </c:dLbl>
            <c:dLbl>
              <c:idx val="1"/>
              <c:layout>
                <c:manualLayout>
                  <c:x val="0.16612795638114283"/>
                  <c:y val="-8.2759235515141027E-3"/>
                </c:manualLayout>
              </c:layout>
              <c:tx>
                <c:strRef>
                  <c:f>⑩再審点!$P$58</c:f>
                  <c:strCache>
                    <c:ptCount val="1"/>
                    <c:pt idx="0">
                      <c:v>2.0百万点
（▲4.6％）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{05BE43F5-269D-4ACE-9CC5-9EF137612097}</c15:txfldGUID>
                      <c15:f>⑩再審点!$P$58</c15:f>
                      <c15:dlblFieldTableCache>
                        <c:ptCount val="1"/>
                        <c:pt idx="0">
                          <c:v>2.0百万点
（▲4.6％）</c:v>
                        </c:pt>
                      </c15:dlblFieldTableCache>
                    </c15:dlblFTEntry>
                  </c15:dlblFieldTable>
                  <c15:showDataLabelsRange val="0"/>
                </c:ext>
                <c:ext xmlns:c16="http://schemas.microsoft.com/office/drawing/2014/chart" uri="{C3380CC4-5D6E-409C-BE32-E72D297353CC}">
                  <c16:uniqueId val="{00000001-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⑩再審点!$N$42:$O$42</c:f>
              <c:numCache>
                <c:formatCode>#,##0.0;[Red]\-#,##0.0</c:formatCode>
                <c:ptCount val="2"/>
                <c:pt idx="0">
                  <c:v>2.0780059999999998</c:v>
                </c:pt>
                <c:pt idx="1">
                  <c:v>1.983368</c:v>
                </c:pt>
              </c:numCache>
            </c:numRef>
          </c:val>
          <c:extLst>
            <c:ext xmlns:c16="http://schemas.microsoft.com/office/drawing/2014/chart" uri="{C3380CC4-5D6E-409C-BE32-E72D297353CC}">
              <c16:uniqueId val="{00000002-7421-4930-B93D-ED553116FA03}"/>
            </c:ext>
          </c:extLst>
        </c:ser>
        <c:ser>
          <c:idx val="11"/>
          <c:order val="1"/>
          <c:tx>
            <c:strRef>
              <c:f>⑩再審点!$M$41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612795638114297"/>
                  <c:y val="-2.8610864201415384E-2"/>
                </c:manualLayout>
              </c:layout>
              <c:tx>
                <c:strRef>
                  <c:f>⑩再審点!$N$57</c:f>
                  <c:strCache>
                    <c:ptCount val="1"/>
                    <c:pt idx="0">
                      <c:v>その他（突合）
1.6百万点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{F07DD526-0DC5-4A25-8623-9594519F3237}</c15:txfldGUID>
                      <c15:f>⑩再審点!$N$57</c15:f>
                      <c15:dlblFieldTableCache>
                        <c:ptCount val="1"/>
                        <c:pt idx="0">
                          <c:v>その他（突合）
1.6百万点</c:v>
                        </c:pt>
                      </c15:dlblFieldTableCache>
                    </c15:dlblFTEntry>
                  </c15:dlblFieldTable>
                  <c15:showDataLabelsRange val="0"/>
                </c:ext>
                <c:ext xmlns:c16="http://schemas.microsoft.com/office/drawing/2014/chart" uri="{C3380CC4-5D6E-409C-BE32-E72D297353CC}">
                  <c16:uniqueId val="{00000003-7421-4930-B93D-ED553116FA03}"/>
                </c:ext>
              </c:extLst>
            </c:dLbl>
            <c:dLbl>
              <c:idx val="1"/>
              <c:layout>
                <c:manualLayout>
                  <c:x val="0.16427792520410087"/>
                  <c:y val="-3.2606868197419474E-2"/>
                </c:manualLayout>
              </c:layout>
              <c:tx>
                <c:strRef>
                  <c:f>⑩再審点!$P$57</c:f>
                  <c:strCache>
                    <c:ptCount val="1"/>
                    <c:pt idx="0">
                      <c:v>1.9百万点
（+16.1％）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{497C76F1-F600-4162-82D3-7E4597BF4FD4}</c15:txfldGUID>
                      <c15:f>⑩再審点!$P$57</c15:f>
                      <c15:dlblFieldTableCache>
                        <c:ptCount val="1"/>
                        <c:pt idx="0">
                          <c:v>1.9百万点
（+16.1％）</c:v>
                        </c:pt>
                      </c15:dlblFieldTableCache>
                    </c15:dlblFTEntry>
                  </c15:dlblFieldTable>
                  <c15:showDataLabelsRange val="0"/>
                </c:ext>
                <c:ext xmlns:c16="http://schemas.microsoft.com/office/drawing/2014/chart" uri="{C3380CC4-5D6E-409C-BE32-E72D297353CC}">
                  <c16:uniqueId val="{00000004-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⑩再審点!$N$41:$O$41</c:f>
              <c:numCache>
                <c:formatCode>#,##0.0;[Red]\-#,##0.0</c:formatCode>
                <c:ptCount val="2"/>
                <c:pt idx="0">
                  <c:v>1.6024759999999998</c:v>
                </c:pt>
                <c:pt idx="1">
                  <c:v>1.8599160000000001</c:v>
                </c:pt>
              </c:numCache>
            </c:numRef>
          </c:val>
          <c:extLst>
            <c:ext xmlns:c16="http://schemas.microsoft.com/office/drawing/2014/chart" uri="{C3380CC4-5D6E-409C-BE32-E72D297353CC}">
              <c16:uniqueId val="{00000005-7421-4930-B93D-ED553116FA03}"/>
            </c:ext>
          </c:extLst>
        </c:ser>
        <c:ser>
          <c:idx val="6"/>
          <c:order val="2"/>
          <c:tx>
            <c:strRef>
              <c:f>⑩再審点!$M$40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⑩再審点!$N$56</c:f>
                  <c:strCache>
                    <c:ptCount val="1"/>
                    <c:pt idx="0">
                      <c:v>その他（単月）
3.6百万点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{5D41A840-066B-495F-9DB2-57DC01FEBE4A}</c15:txfldGUID>
                      <c15:f>⑩再審点!$N$56</c15:f>
                      <c15:dlblFieldTableCache>
                        <c:ptCount val="1"/>
                        <c:pt idx="0">
                          <c:v>その他（単月）
3.6百万点</c:v>
                        </c:pt>
                      </c15:dlblFieldTableCache>
                    </c15:dlblFTEntry>
                  </c15:dlblFieldTable>
                  <c15:showDataLabelsRange val="0"/>
                </c:ext>
                <c:ext xmlns:c16="http://schemas.microsoft.com/office/drawing/2014/chart" uri="{C3380CC4-5D6E-409C-BE32-E72D297353CC}">
                  <c16:uniqueId val="{00000006-7421-4930-B93D-ED553116FA03}"/>
                </c:ext>
              </c:extLst>
            </c:dLbl>
            <c:dLbl>
              <c:idx val="1"/>
              <c:tx>
                <c:strRef>
                  <c:f>⑩再審点!$P$56</c:f>
                  <c:strCache>
                    <c:ptCount val="1"/>
                    <c:pt idx="0">
                      <c:v>3.4百万点
（▲5.2％）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{514D030D-F217-40B1-8A55-B59022425510}</c15:txfldGUID>
                      <c15:f>⑩再審点!$P$56</c15:f>
                      <c15:dlblFieldTableCache>
                        <c:ptCount val="1"/>
                        <c:pt idx="0">
                          <c:v>3.4百万点
（▲5.2％）</c:v>
                        </c:pt>
                      </c15:dlblFieldTableCache>
                    </c15:dlblFTEntry>
                  </c15:dlblFieldTable>
                  <c15:showDataLabelsRange val="0"/>
                </c:ext>
                <c:ext xmlns:c16="http://schemas.microsoft.com/office/drawing/2014/chart" uri="{C3380CC4-5D6E-409C-BE32-E72D297353CC}">
                  <c16:uniqueId val="{00000007-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令和7年5月審査分</c:v>
                </c:pt>
                <c:pt idx="1">
                  <c:v>令和8年5月審査分</c:v>
                </c:pt>
              </c:strCache>
            </c:strRef>
          </c:cat>
          <c:val>
            <c:numRef>
              <c:f>⑩再審点!$N$40:$O$40</c:f>
              <c:numCache>
                <c:formatCode>#,##0.0;[Red]\-#,##0.0</c:formatCode>
                <c:ptCount val="2"/>
                <c:pt idx="0">
                  <c:v>3.5826180000000001</c:v>
                </c:pt>
                <c:pt idx="1">
                  <c:v>3.3972010000000004</c:v>
                </c:pt>
              </c:numCache>
            </c:numRef>
          </c:val>
          <c:extLst>
            <c:ext xmlns:c16="http://schemas.microsoft.com/office/drawing/2014/chart" uri="{C3380CC4-5D6E-409C-BE32-E72D297353CC}">
              <c16:uniqueId val="{00000008-7421-4930-B93D-ED553116FA03}"/>
            </c:ext>
          </c:extLst>
        </c:ser>
        <c:ser>
          <c:idx val="10"/>
          <c:order val="3"/>
          <c:tx>
            <c:strRef>
              <c:f>⑩再審点!$M$39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⑩再審点!$N$55</c:f>
                  <c:strCache>
                    <c:ptCount val="1"/>
                    <c:pt idx="0">
                      <c:v>健保組合（縦覧）
5.7百万点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{F2B1DE82-6CD6-4EB8-8451-2707538F73E3}</c15:txfldGUID>
                      <c15:f>⑩再審点!$N$55</c15:f>
                      <c15:dlblFieldTableCache>
                        <c:ptCount val="1"/>
                        <c:pt idx="0">
                          <c:v>健保組合（縦覧）
5.7百万点</c:v>
                        </c:pt>
                      </c15:dlblFieldTableCache>
                    </c15:dlblFTEntry>
                  </c15:dlblFieldTable>
                  <c15:showDataLabelsRange val="0"/>
                </c:ext>
                <c:ext xmlns:c16="http://schemas.microsoft.com/office/drawing/2014/chart" uri="{C3380CC4-5D6E-409C-BE32-E72D297353CC}">
                  <c16:uniqueId val="{00000009-7421-4930-B93D-ED553116FA03}"/>
                </c:ext>
              </c:extLst>
            </c:dLbl>
            <c:dLbl>
              <c:idx val="1"/>
              <c:tx>
                <c:strRef>
                  <c:f>⑩再審点!$P$55</c:f>
                  <c:strCache>
                    <c:ptCount val="1"/>
                    <c:pt idx="0">
                      <c:v>5.6百万点
（▲1.5％）</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{12EB5B98-2181-45BE-89A9-78FD04380938}</c15:txfldGUID>
                      <c15:f>⑩再審点!$P$55</c15:f>
                      <c15:dlblFieldTableCache>
                        <c:ptCount val="1"/>
                        <c:pt idx="0">
                          <c:v>5.6百万点
（▲1.5％）</c:v>
                        </c:pt>
                      </c15:dlblFieldTableCache>
                    </c15:dlblFTEntry>
                  </c15:dlblFieldTable>
                  <c15:showDataLabelsRange val="0"/>
                </c:ext>
                <c:ext xmlns:c16="http://schemas.microsoft.com/office/drawing/2014/chart" uri="{C3380CC4-5D6E-409C-BE32-E72D297353CC}">
                  <c16:uniqueId val="{0000000A-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⑩再審点!$N$39:$O$39</c:f>
              <c:numCache>
                <c:formatCode>#,##0.0;[Red]\-#,##0.0</c:formatCode>
                <c:ptCount val="2"/>
                <c:pt idx="0">
                  <c:v>5.6947730000000005</c:v>
                </c:pt>
                <c:pt idx="1">
                  <c:v>5.6087369999999996</c:v>
                </c:pt>
              </c:numCache>
            </c:numRef>
          </c:val>
          <c:extLst>
            <c:ext xmlns:c16="http://schemas.microsoft.com/office/drawing/2014/chart" uri="{C3380CC4-5D6E-409C-BE32-E72D297353CC}">
              <c16:uniqueId val="{0000000B-7421-4930-B93D-ED553116FA03}"/>
            </c:ext>
          </c:extLst>
        </c:ser>
        <c:ser>
          <c:idx val="9"/>
          <c:order val="4"/>
          <c:tx>
            <c:strRef>
              <c:f>⑩再審点!$M$38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⑩再審点!$N$54</c:f>
                  <c:strCache>
                    <c:ptCount val="1"/>
                    <c:pt idx="0">
                      <c:v>健保組合（突合）
2.9百万点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{188987CC-9F49-453E-8BE9-6E7C8BE452A1}</c15:txfldGUID>
                      <c15:f>⑩再審点!$N$54</c15:f>
                      <c15:dlblFieldTableCache>
                        <c:ptCount val="1"/>
                        <c:pt idx="0">
                          <c:v>健保組合（突合）
2.9百万点</c:v>
                        </c:pt>
                      </c15:dlblFieldTableCache>
                    </c15:dlblFTEntry>
                  </c15:dlblFieldTable>
                  <c15:showDataLabelsRange val="0"/>
                </c:ext>
                <c:ext xmlns:c16="http://schemas.microsoft.com/office/drawing/2014/chart" uri="{C3380CC4-5D6E-409C-BE32-E72D297353CC}">
                  <c16:uniqueId val="{0000000C-7421-4930-B93D-ED553116FA03}"/>
                </c:ext>
              </c:extLst>
            </c:dLbl>
            <c:dLbl>
              <c:idx val="1"/>
              <c:tx>
                <c:strRef>
                  <c:f>⑩再審点!$P$54</c:f>
                  <c:strCache>
                    <c:ptCount val="1"/>
                    <c:pt idx="0">
                      <c:v>3.4百万点
（+15.7％）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{9957D9ED-8639-4F20-8403-A452047A911B}</c15:txfldGUID>
                      <c15:f>⑩再審点!$P$54</c15:f>
                      <c15:dlblFieldTableCache>
                        <c:ptCount val="1"/>
                        <c:pt idx="0">
                          <c:v>3.4百万点
（+15.7％）</c:v>
                        </c:pt>
                      </c15:dlblFieldTableCache>
                    </c15:dlblFTEntry>
                  </c15:dlblFieldTable>
                  <c15:showDataLabelsRange val="0"/>
                </c:ext>
                <c:ext xmlns:c16="http://schemas.microsoft.com/office/drawing/2014/chart" uri="{C3380CC4-5D6E-409C-BE32-E72D297353CC}">
                  <c16:uniqueId val="{0000000D-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⑩再審点!$N$38:$O$38</c:f>
              <c:numCache>
                <c:formatCode>#,##0.0;[Red]\-#,##0.0</c:formatCode>
                <c:ptCount val="2"/>
                <c:pt idx="0">
                  <c:v>2.9274490000000002</c:v>
                </c:pt>
                <c:pt idx="1">
                  <c:v>3.3879740000000003</c:v>
                </c:pt>
              </c:numCache>
            </c:numRef>
          </c:val>
          <c:extLst>
            <c:ext xmlns:c16="http://schemas.microsoft.com/office/drawing/2014/chart" uri="{C3380CC4-5D6E-409C-BE32-E72D297353CC}">
              <c16:uniqueId val="{0000000E-7421-4930-B93D-ED553116FA03}"/>
            </c:ext>
          </c:extLst>
        </c:ser>
        <c:ser>
          <c:idx val="4"/>
          <c:order val="5"/>
          <c:tx>
            <c:strRef>
              <c:f>⑩再審点!$M$37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⑩再審点!$N$53</c:f>
                  <c:strCache>
                    <c:ptCount val="1"/>
                    <c:pt idx="0">
                      <c:v>健保組合（単月）
11.7百万点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{77C0F9EF-372F-4023-843F-DE2AD63FE59F}</c15:txfldGUID>
                      <c15:f>⑩再審点!$N$53</c15:f>
                      <c15:dlblFieldTableCache>
                        <c:ptCount val="1"/>
                        <c:pt idx="0">
                          <c:v>健保組合（単月）
11.7百万点</c:v>
                        </c:pt>
                      </c15:dlblFieldTableCache>
                    </c15:dlblFTEntry>
                  </c15:dlblFieldTable>
                  <c15:showDataLabelsRange val="0"/>
                </c:ext>
                <c:ext xmlns:c16="http://schemas.microsoft.com/office/drawing/2014/chart" uri="{C3380CC4-5D6E-409C-BE32-E72D297353CC}">
                  <c16:uniqueId val="{0000000F-7421-4930-B93D-ED553116FA03}"/>
                </c:ext>
              </c:extLst>
            </c:dLbl>
            <c:dLbl>
              <c:idx val="1"/>
              <c:tx>
                <c:strRef>
                  <c:f>⑩再審点!$P$53</c:f>
                  <c:strCache>
                    <c:ptCount val="1"/>
                    <c:pt idx="0">
                      <c:v>12.0百万点
（+2.6％）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{2FB54A7B-A96D-4129-824B-8706C80A84E5}</c15:txfldGUID>
                      <c15:f>⑩再審点!$P$53</c15:f>
                      <c15:dlblFieldTableCache>
                        <c:ptCount val="1"/>
                        <c:pt idx="0">
                          <c:v>12.0百万点
（+2.6％）</c:v>
                        </c:pt>
                      </c15:dlblFieldTableCache>
                    </c15:dlblFTEntry>
                  </c15:dlblFieldTable>
                  <c15:showDataLabelsRange val="0"/>
                </c:ext>
                <c:ext xmlns:c16="http://schemas.microsoft.com/office/drawing/2014/chart" uri="{C3380CC4-5D6E-409C-BE32-E72D297353CC}">
                  <c16:uniqueId val="{00000010-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令和7年5月審査分</c:v>
                </c:pt>
                <c:pt idx="1">
                  <c:v>令和8年5月審査分</c:v>
                </c:pt>
              </c:strCache>
            </c:strRef>
          </c:cat>
          <c:val>
            <c:numRef>
              <c:f>⑩再審点!$N$37:$O$37</c:f>
              <c:numCache>
                <c:formatCode>#,##0.0;[Red]\-#,##0.0</c:formatCode>
                <c:ptCount val="2"/>
                <c:pt idx="0">
                  <c:v>11.688934999999999</c:v>
                </c:pt>
                <c:pt idx="1">
                  <c:v>11.992226</c:v>
                </c:pt>
              </c:numCache>
            </c:numRef>
          </c:val>
          <c:extLst>
            <c:ext xmlns:c16="http://schemas.microsoft.com/office/drawing/2014/chart" uri="{C3380CC4-5D6E-409C-BE32-E72D297353CC}">
              <c16:uniqueId val="{00000011-7421-4930-B93D-ED553116FA03}"/>
            </c:ext>
          </c:extLst>
        </c:ser>
        <c:ser>
          <c:idx val="8"/>
          <c:order val="6"/>
          <c:tx>
            <c:strRef>
              <c:f>⑩再審点!$M$36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5874049402855528"/>
                  <c:y val="2.4401915561046046E-2"/>
                </c:manualLayout>
              </c:layout>
              <c:tx>
                <c:strRef>
                  <c:f>⑩再審点!$N$52</c:f>
                  <c:strCache>
                    <c:ptCount val="1"/>
                    <c:pt idx="0">
                      <c:v>共済組合（縦覧）
1.2百万点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{AE48B638-E6EC-4459-BF8C-23DB2BC3716B}</c15:txfldGUID>
                      <c15:f>⑩再審点!$N$52</c15:f>
                      <c15:dlblFieldTableCache>
                        <c:ptCount val="1"/>
                        <c:pt idx="0">
                          <c:v>共済組合（縦覧）
1.2百万点</c:v>
                        </c:pt>
                      </c15:dlblFieldTableCache>
                    </c15:dlblFTEntry>
                  </c15:dlblFieldTable>
                  <c15:showDataLabelsRange val="0"/>
                </c:ext>
                <c:ext xmlns:c16="http://schemas.microsoft.com/office/drawing/2014/chart" uri="{C3380CC4-5D6E-409C-BE32-E72D297353CC}">
                  <c16:uniqueId val="{00000012-7421-4930-B93D-ED553116FA03}"/>
                </c:ext>
              </c:extLst>
            </c:dLbl>
            <c:dLbl>
              <c:idx val="1"/>
              <c:layout>
                <c:manualLayout>
                  <c:x val="0.16058631372656174"/>
                  <c:y val="2.7113239512273384E-2"/>
                </c:manualLayout>
              </c:layout>
              <c:tx>
                <c:strRef>
                  <c:f>⑩再審点!$P$52</c:f>
                  <c:strCache>
                    <c:ptCount val="1"/>
                    <c:pt idx="0">
                      <c:v>1.3百万点
（+10.9％）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{768F5025-7997-424D-A56C-75B0A94AF908}</c15:txfldGUID>
                      <c15:f>⑩再審点!$P$52</c15:f>
                      <c15:dlblFieldTableCache>
                        <c:ptCount val="1"/>
                        <c:pt idx="0">
                          <c:v>1.3百万点
（+10.9％）</c:v>
                        </c:pt>
                      </c15:dlblFieldTableCache>
                    </c15:dlblFTEntry>
                  </c15:dlblFieldTable>
                  <c15:showDataLabelsRange val="0"/>
                </c:ext>
                <c:ext xmlns:c16="http://schemas.microsoft.com/office/drawing/2014/chart" uri="{C3380CC4-5D6E-409C-BE32-E72D297353CC}">
                  <c16:uniqueId val="{00000013-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⑩再審点!$N$36:$O$36</c:f>
              <c:numCache>
                <c:formatCode>#,##0.0;[Red]\-#,##0.0</c:formatCode>
                <c:ptCount val="2"/>
                <c:pt idx="0">
                  <c:v>1.2098800000000001</c:v>
                </c:pt>
                <c:pt idx="1">
                  <c:v>1.3423150000000001</c:v>
                </c:pt>
              </c:numCache>
            </c:numRef>
          </c:val>
          <c:extLst>
            <c:ext xmlns:c16="http://schemas.microsoft.com/office/drawing/2014/chart" uri="{C3380CC4-5D6E-409C-BE32-E72D297353CC}">
              <c16:uniqueId val="{00000014-7421-4930-B93D-ED553116FA03}"/>
            </c:ext>
          </c:extLst>
        </c:ser>
        <c:ser>
          <c:idx val="7"/>
          <c:order val="7"/>
          <c:tx>
            <c:strRef>
              <c:f>⑩再審点!$M$35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13342456819"/>
                  <c:y val="-8.133971853682016E-3"/>
                </c:manualLayout>
              </c:layout>
              <c:tx>
                <c:strRef>
                  <c:f>⑩再審点!$N$51</c:f>
                  <c:strCache>
                    <c:ptCount val="1"/>
                    <c:pt idx="0">
                      <c:v>共済組合（突合）
0.9百万点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{97026E40-044C-4ADF-AAE0-4B897E1BFDAE}</c15:txfldGUID>
                      <c15:f>⑩再審点!$N$51</c15:f>
                      <c15:dlblFieldTableCache>
                        <c:ptCount val="1"/>
                        <c:pt idx="0">
                          <c:v>共済組合（突合）
0.9百万点</c:v>
                        </c:pt>
                      </c15:dlblFieldTableCache>
                    </c15:dlblFTEntry>
                  </c15:dlblFieldTable>
                  <c15:showDataLabelsRange val="0"/>
                </c:ext>
                <c:ext xmlns:c16="http://schemas.microsoft.com/office/drawing/2014/chart" uri="{C3380CC4-5D6E-409C-BE32-E72D297353CC}">
                  <c16:uniqueId val="{00000015-7421-4930-B93D-ED553116FA03}"/>
                </c:ext>
              </c:extLst>
            </c:dLbl>
            <c:dLbl>
              <c:idx val="1"/>
              <c:layout>
                <c:manualLayout>
                  <c:x val="0.16058631372656174"/>
                  <c:y val="0"/>
                </c:manualLayout>
              </c:layout>
              <c:tx>
                <c:strRef>
                  <c:f>⑩再審点!$P$51</c:f>
                  <c:strCache>
                    <c:ptCount val="1"/>
                    <c:pt idx="0">
                      <c:v>0.8百万点
（▲5.5％）</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{EDA95DD5-6061-4D99-B52A-19DAD0F193B8}</c15:txfldGUID>
                      <c15:f>⑩再審点!$P$51</c15:f>
                      <c15:dlblFieldTableCache>
                        <c:ptCount val="1"/>
                        <c:pt idx="0">
                          <c:v>0.8百万点
（▲5.5％）</c:v>
                        </c:pt>
                      </c15:dlblFieldTableCache>
                    </c15:dlblFTEntry>
                  </c15:dlblFieldTable>
                  <c15:showDataLabelsRange val="0"/>
                </c:ext>
                <c:ext xmlns:c16="http://schemas.microsoft.com/office/drawing/2014/chart" uri="{C3380CC4-5D6E-409C-BE32-E72D297353CC}">
                  <c16:uniqueId val="{00000016-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⑩再審点!$N$35:$O$35</c:f>
              <c:numCache>
                <c:formatCode>#,##0.0;[Red]\-#,##0.0</c:formatCode>
                <c:ptCount val="2"/>
                <c:pt idx="0">
                  <c:v>0.88253099999999995</c:v>
                </c:pt>
                <c:pt idx="1">
                  <c:v>0.83421100000000004</c:v>
                </c:pt>
              </c:numCache>
            </c:numRef>
          </c:val>
          <c:extLst>
            <c:ext xmlns:c16="http://schemas.microsoft.com/office/drawing/2014/chart" uri="{C3380CC4-5D6E-409C-BE32-E72D297353CC}">
              <c16:uniqueId val="{00000017-7421-4930-B93D-ED553116FA03}"/>
            </c:ext>
          </c:extLst>
        </c:ser>
        <c:ser>
          <c:idx val="3"/>
          <c:order val="8"/>
          <c:tx>
            <c:strRef>
              <c:f>⑩再審点!$M$34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layout>
                <c:manualLayout>
                  <c:x val="-0.16058631372656174"/>
                  <c:y val="-3.3891549390341828E-2"/>
                </c:manualLayout>
              </c:layout>
              <c:tx>
                <c:strRef>
                  <c:f>⑩再審点!$N$50</c:f>
                  <c:strCache>
                    <c:ptCount val="1"/>
                    <c:pt idx="0">
                      <c:v>共済組合（単月）
2.9百万点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{1A48E847-8CA9-4202-94C1-49940C74735D}</c15:txfldGUID>
                      <c15:f>⑩再審点!$N$50</c15:f>
                      <c15:dlblFieldTableCache>
                        <c:ptCount val="1"/>
                        <c:pt idx="0">
                          <c:v>共済組合（単月）
2.9百万点</c:v>
                        </c:pt>
                      </c15:dlblFieldTableCache>
                    </c15:dlblFTEntry>
                  </c15:dlblFieldTable>
                  <c15:showDataLabelsRange val="0"/>
                </c:ext>
                <c:ext xmlns:c16="http://schemas.microsoft.com/office/drawing/2014/chart" uri="{C3380CC4-5D6E-409C-BE32-E72D297353CC}">
                  <c16:uniqueId val="{00000018-7421-4930-B93D-ED553116FA03}"/>
                </c:ext>
              </c:extLst>
            </c:dLbl>
            <c:dLbl>
              <c:idx val="1"/>
              <c:layout>
                <c:manualLayout>
                  <c:x val="0.16612377282058097"/>
                  <c:y val="-2.8468901487887152E-2"/>
                </c:manualLayout>
              </c:layout>
              <c:tx>
                <c:strRef>
                  <c:f>⑩再審点!$P$50</c:f>
                  <c:strCache>
                    <c:ptCount val="1"/>
                    <c:pt idx="0">
                      <c:v>2.8百万点
（▲2.4％）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{70F5D4AB-F74F-4DE3-B245-AA0190CC5E07}</c15:txfldGUID>
                      <c15:f>⑩再審点!$P$50</c15:f>
                      <c15:dlblFieldTableCache>
                        <c:ptCount val="1"/>
                        <c:pt idx="0">
                          <c:v>2.8百万点
（▲2.4％）</c:v>
                        </c:pt>
                      </c15:dlblFieldTableCache>
                    </c15:dlblFTEntry>
                  </c15:dlblFieldTable>
                  <c15:showDataLabelsRange val="0"/>
                </c:ext>
                <c:ext xmlns:c16="http://schemas.microsoft.com/office/drawing/2014/chart" uri="{C3380CC4-5D6E-409C-BE32-E72D297353CC}">
                  <c16:uniqueId val="{00000019-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令和7年5月審査分</c:v>
                </c:pt>
                <c:pt idx="1">
                  <c:v>令和8年5月審査分</c:v>
                </c:pt>
              </c:strCache>
            </c:strRef>
          </c:cat>
          <c:val>
            <c:numRef>
              <c:f>⑩再審点!$N$34:$O$34</c:f>
              <c:numCache>
                <c:formatCode>#,##0.0;[Red]\-#,##0.0</c:formatCode>
                <c:ptCount val="2"/>
                <c:pt idx="0">
                  <c:v>2.892255</c:v>
                </c:pt>
                <c:pt idx="1">
                  <c:v>2.8227869999999999</c:v>
                </c:pt>
              </c:numCache>
            </c:numRef>
          </c:val>
          <c:extLst>
            <c:ext xmlns:c16="http://schemas.microsoft.com/office/drawing/2014/chart" uri="{C3380CC4-5D6E-409C-BE32-E72D297353CC}">
              <c16:uniqueId val="{0000001A-7421-4930-B93D-ED553116FA03}"/>
            </c:ext>
          </c:extLst>
        </c:ser>
        <c:ser>
          <c:idx val="5"/>
          <c:order val="9"/>
          <c:tx>
            <c:strRef>
              <c:f>⑩再審点!$M$33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⑩再審点!$N$49</c:f>
                  <c:strCache>
                    <c:ptCount val="1"/>
                    <c:pt idx="0">
                      <c:v>協会けんぽ（縦覧）
23.1百万点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{F864D70D-015E-4484-B3E9-0678B27646F1}</c15:txfldGUID>
                      <c15:f>⑩再審点!$N$49</c15:f>
                      <c15:dlblFieldTableCache>
                        <c:ptCount val="1"/>
                        <c:pt idx="0">
                          <c:v>協会けんぽ（縦覧）
23.1百万点</c:v>
                        </c:pt>
                      </c15:dlblFieldTableCache>
                    </c15:dlblFTEntry>
                  </c15:dlblFieldTable>
                  <c15:showDataLabelsRange val="0"/>
                </c:ext>
                <c:ext xmlns:c16="http://schemas.microsoft.com/office/drawing/2014/chart" uri="{C3380CC4-5D6E-409C-BE32-E72D297353CC}">
                  <c16:uniqueId val="{0000001B-7421-4930-B93D-ED553116FA03}"/>
                </c:ext>
              </c:extLst>
            </c:dLbl>
            <c:dLbl>
              <c:idx val="1"/>
              <c:tx>
                <c:strRef>
                  <c:f>⑩再審点!$P$49</c:f>
                  <c:strCache>
                    <c:ptCount val="1"/>
                    <c:pt idx="0">
                      <c:v>21.5百万点
（▲7.0％）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{1BCEA03B-EF94-429E-BF81-C98DB789C080}</c15:txfldGUID>
                      <c15:f>⑩再審点!$P$49</c15:f>
                      <c15:dlblFieldTableCache>
                        <c:ptCount val="1"/>
                        <c:pt idx="0">
                          <c:v>21.5百万点
（▲7.0％）</c:v>
                        </c:pt>
                      </c15:dlblFieldTableCache>
                    </c15:dlblFTEntry>
                  </c15:dlblFieldTable>
                  <c15:showDataLabelsRange val="0"/>
                </c:ext>
                <c:ext xmlns:c16="http://schemas.microsoft.com/office/drawing/2014/chart" uri="{C3380CC4-5D6E-409C-BE32-E72D297353CC}">
                  <c16:uniqueId val="{0000001C-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⑩再審点!$N$33:$O$33</c:f>
              <c:numCache>
                <c:formatCode>#,##0.0;[Red]\-#,##0.0</c:formatCode>
                <c:ptCount val="2"/>
                <c:pt idx="0">
                  <c:v>23.092738000000001</c:v>
                </c:pt>
                <c:pt idx="1">
                  <c:v>21.469356999999999</c:v>
                </c:pt>
              </c:numCache>
            </c:numRef>
          </c:val>
          <c:extLst>
            <c:ext xmlns:c16="http://schemas.microsoft.com/office/drawing/2014/chart" uri="{C3380CC4-5D6E-409C-BE32-E72D297353CC}">
              <c16:uniqueId val="{0000001D-7421-4930-B93D-ED553116FA03}"/>
            </c:ext>
          </c:extLst>
        </c:ser>
        <c:ser>
          <c:idx val="1"/>
          <c:order val="10"/>
          <c:tx>
            <c:strRef>
              <c:f>⑩再審点!$M$32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⑩再審点!$N$48</c:f>
                  <c:strCache>
                    <c:ptCount val="1"/>
                    <c:pt idx="0">
                      <c:v>協会けんぽ（突合）
13.6百万点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{2B2B9607-E7DA-46C1-905C-DCDA63426C79}</c15:txfldGUID>
                      <c15:f>⑩再審点!$N$48</c15:f>
                      <c15:dlblFieldTableCache>
                        <c:ptCount val="1"/>
                        <c:pt idx="0">
                          <c:v>協会けんぽ（突合）
13.6百万点</c:v>
                        </c:pt>
                      </c15:dlblFieldTableCache>
                    </c15:dlblFTEntry>
                  </c15:dlblFieldTable>
                  <c15:showDataLabelsRange val="0"/>
                </c:ext>
                <c:ext xmlns:c16="http://schemas.microsoft.com/office/drawing/2014/chart" uri="{C3380CC4-5D6E-409C-BE32-E72D297353CC}">
                  <c16:uniqueId val="{0000001E-7421-4930-B93D-ED553116FA03}"/>
                </c:ext>
              </c:extLst>
            </c:dLbl>
            <c:dLbl>
              <c:idx val="1"/>
              <c:tx>
                <c:strRef>
                  <c:f>⑩再審点!$P$48</c:f>
                  <c:strCache>
                    <c:ptCount val="1"/>
                    <c:pt idx="0">
                      <c:v>17.4百万点
（+27.8％）</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{29D24362-C941-4A19-A374-D11A106FEC72}</c15:txfldGUID>
                      <c15:f>⑩再審点!$P$48</c15:f>
                      <c15:dlblFieldTableCache>
                        <c:ptCount val="1"/>
                        <c:pt idx="0">
                          <c:v>17.4百万点
（+27.8％）</c:v>
                        </c:pt>
                      </c15:dlblFieldTableCache>
                    </c15:dlblFTEntry>
                  </c15:dlblFieldTable>
                  <c15:showDataLabelsRange val="0"/>
                </c:ext>
                <c:ext xmlns:c16="http://schemas.microsoft.com/office/drawing/2014/chart" uri="{C3380CC4-5D6E-409C-BE32-E72D297353CC}">
                  <c16:uniqueId val="{0000001F-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⑩再審点!$N$32:$O$32</c:f>
              <c:numCache>
                <c:formatCode>#,##0.0;[Red]\-#,##0.0</c:formatCode>
                <c:ptCount val="2"/>
                <c:pt idx="0">
                  <c:v>13.606695999999999</c:v>
                </c:pt>
                <c:pt idx="1">
                  <c:v>17.389236</c:v>
                </c:pt>
              </c:numCache>
            </c:numRef>
          </c:val>
          <c:extLst>
            <c:ext xmlns:c16="http://schemas.microsoft.com/office/drawing/2014/chart" uri="{C3380CC4-5D6E-409C-BE32-E72D297353CC}">
              <c16:uniqueId val="{00000020-7421-4930-B93D-ED553116FA03}"/>
            </c:ext>
          </c:extLst>
        </c:ser>
        <c:ser>
          <c:idx val="2"/>
          <c:order val="11"/>
          <c:tx>
            <c:strRef>
              <c:f>⑩再審点!$M$31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⑩再審点!$N$47</c:f>
                  <c:strCache>
                    <c:ptCount val="1"/>
                    <c:pt idx="0">
                      <c:v>協会けんぽ（単月）
26.9百万点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{349E8243-5E59-4D42-A3D4-FC2E6BFC1D43}</c15:txfldGUID>
                      <c15:f>⑩再審点!$N$47</c15:f>
                      <c15:dlblFieldTableCache>
                        <c:ptCount val="1"/>
                        <c:pt idx="0">
                          <c:v>協会けんぽ（単月）
26.9百万点</c:v>
                        </c:pt>
                      </c15:dlblFieldTableCache>
                    </c15:dlblFTEntry>
                  </c15:dlblFieldTable>
                  <c15:showDataLabelsRange val="0"/>
                </c:ext>
                <c:ext xmlns:c16="http://schemas.microsoft.com/office/drawing/2014/chart" uri="{C3380CC4-5D6E-409C-BE32-E72D297353CC}">
                  <c16:uniqueId val="{00000021-7421-4930-B93D-ED553116FA03}"/>
                </c:ext>
              </c:extLst>
            </c:dLbl>
            <c:dLbl>
              <c:idx val="1"/>
              <c:tx>
                <c:strRef>
                  <c:f>⑩再審点!$P$47</c:f>
                  <c:strCache>
                    <c:ptCount val="1"/>
                    <c:pt idx="0">
                      <c:v>24.6百万点
（▲8.5％）</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{9F57412C-6A28-48E2-985E-24B90D75ADB5}</c15:txfldGUID>
                      <c15:f>⑩再審点!$P$47</c15:f>
                      <c15:dlblFieldTableCache>
                        <c:ptCount val="1"/>
                        <c:pt idx="0">
                          <c:v>24.6百万点
（▲8.5％）</c:v>
                        </c:pt>
                      </c15:dlblFieldTableCache>
                    </c15:dlblFTEntry>
                  </c15:dlblFieldTable>
                  <c15:showDataLabelsRange val="0"/>
                </c:ext>
                <c:ext xmlns:c16="http://schemas.microsoft.com/office/drawing/2014/chart" uri="{C3380CC4-5D6E-409C-BE32-E72D297353CC}">
                  <c16:uniqueId val="{00000022-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令和7年5月審査分</c:v>
                </c:pt>
                <c:pt idx="1">
                  <c:v>令和8年5月審査分</c:v>
                </c:pt>
              </c:strCache>
            </c:strRef>
          </c:cat>
          <c:val>
            <c:numRef>
              <c:f>⑩再審点!$N$31:$O$31</c:f>
              <c:numCache>
                <c:formatCode>#,##0.0;[Red]\-#,##0.0</c:formatCode>
                <c:ptCount val="2"/>
                <c:pt idx="0">
                  <c:v>26.903189999999999</c:v>
                </c:pt>
                <c:pt idx="1">
                  <c:v>24.610041000000002</c:v>
                </c:pt>
              </c:numCache>
            </c:numRef>
          </c:val>
          <c:extLst>
            <c:ext xmlns:c16="http://schemas.microsoft.com/office/drawing/2014/chart" uri="{C3380CC4-5D6E-409C-BE32-E72D297353CC}">
              <c16:uniqueId val="{00000023-7421-4930-B93D-ED553116FA03}"/>
            </c:ext>
          </c:extLst>
        </c:ser>
        <c:dLbls>
          <c:showLegendKey val="0"/>
          <c:showVal val="0"/>
          <c:showCatName val="0"/>
          <c:showSerName val="0"/>
          <c:showPercent val="0"/>
          <c:showBubbleSize val="0"/>
        </c:dLbls>
        <c:gapWidth val="150"/>
        <c:overlap val="100"/>
        <c:serLines/>
        <c:axId val="378408248"/>
        <c:axId val="378405896"/>
      </c:barChart>
      <c:lineChart>
        <c:grouping val="standard"/>
        <c:varyColors val="0"/>
        <c:ser>
          <c:idx val="0"/>
          <c:order val="12"/>
          <c:tx>
            <c:strRef>
              <c:f>⑩再審点!$M$30</c:f>
              <c:strCache>
                <c:ptCount val="1"/>
                <c:pt idx="0">
                  <c:v>全管掌</c:v>
                </c:pt>
              </c:strCache>
            </c:strRef>
          </c:tx>
          <c:spPr>
            <a:ln w="19050">
              <a:noFill/>
            </a:ln>
          </c:spPr>
          <c:marker>
            <c:symbol val="none"/>
          </c:marker>
          <c:dLbls>
            <c:dLbl>
              <c:idx val="0"/>
              <c:layout>
                <c:manualLayout>
                  <c:x val="-6.2054423485105287E-2"/>
                  <c:y val="-2.7711865682292395E-2"/>
                </c:manualLayout>
              </c:layout>
              <c:tx>
                <c:strRef>
                  <c:f>⑩再審点!$N$46</c:f>
                  <c:strCache>
                    <c:ptCount val="1"/>
                    <c:pt idx="0">
                      <c:v>全管掌
96.2百万点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{57554F19-52B0-4401-9D30-C06BB2F06D2B}</c15:txfldGUID>
                      <c15:f>⑩再審点!$N$46</c15:f>
                      <c15:dlblFieldTableCache>
                        <c:ptCount val="1"/>
                        <c:pt idx="0">
                          <c:v>全管掌
96.2百万点</c:v>
                        </c:pt>
                      </c15:dlblFieldTableCache>
                    </c15:dlblFTEntry>
                  </c15:dlblFieldTable>
                  <c15:showDataLabelsRange val="0"/>
                </c:ext>
                <c:ext xmlns:c16="http://schemas.microsoft.com/office/drawing/2014/chart" uri="{C3380CC4-5D6E-409C-BE32-E72D297353CC}">
                  <c16:uniqueId val="{00000024-7421-4930-B93D-ED553116FA03}"/>
                </c:ext>
              </c:extLst>
            </c:dLbl>
            <c:dLbl>
              <c:idx val="1"/>
              <c:layout>
                <c:manualLayout>
                  <c:x val="-6.3222231459395165E-2"/>
                  <c:y val="-3.0118112316487936E-2"/>
                </c:manualLayout>
              </c:layout>
              <c:tx>
                <c:strRef>
                  <c:f>⑩再審点!$P$46</c:f>
                  <c:strCache>
                    <c:ptCount val="1"/>
                    <c:pt idx="0">
                      <c:v>96.7百万点
（+0.6％）</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{C67A2E67-D852-410A-B47E-5276B68617F8}</c15:txfldGUID>
                      <c15:f>⑩再審点!$P$46</c15:f>
                      <c15:dlblFieldTableCache>
                        <c:ptCount val="1"/>
                        <c:pt idx="0">
                          <c:v>96.7百万点
（+0.6％）</c:v>
                        </c:pt>
                      </c15:dlblFieldTableCache>
                    </c15:dlblFTEntry>
                  </c15:dlblFieldTable>
                  <c15:showDataLabelsRange val="0"/>
                </c:ext>
                <c:ext xmlns:c16="http://schemas.microsoft.com/office/drawing/2014/chart" uri="{C3380CC4-5D6E-409C-BE32-E72D297353CC}">
                  <c16:uniqueId val="{00000025-7421-4930-B93D-ED553116FA03}"/>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⑩再審点!$N$30:$O$30</c:f>
              <c:numCache>
                <c:formatCode>#,##0.0;[Red]\-#,##0.0</c:formatCode>
                <c:ptCount val="2"/>
                <c:pt idx="0">
                  <c:v>96.161546999999985</c:v>
                </c:pt>
                <c:pt idx="1">
                  <c:v>96.697369000000009</c:v>
                </c:pt>
              </c:numCache>
            </c:numRef>
          </c:val>
          <c:smooth val="0"/>
          <c:extLst>
            <c:ext xmlns:c16="http://schemas.microsoft.com/office/drawing/2014/chart" uri="{C3380CC4-5D6E-409C-BE32-E72D297353CC}">
              <c16:uniqueId val="{00000026-7421-4930-B93D-ED553116FA03}"/>
            </c:ext>
          </c:extLst>
        </c:ser>
        <c:dLbls>
          <c:showLegendKey val="0"/>
          <c:showVal val="1"/>
          <c:showCatName val="0"/>
          <c:showSerName val="0"/>
          <c:showPercent val="0"/>
          <c:showBubbleSize val="0"/>
        </c:dLbls>
        <c:marker val="1"/>
        <c:smooth val="0"/>
        <c:axId val="378408248"/>
        <c:axId val="378405896"/>
      </c:lineChart>
      <c:catAx>
        <c:axId val="378408248"/>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5896"/>
        <c:crosses val="autoZero"/>
        <c:auto val="1"/>
        <c:lblAlgn val="ctr"/>
        <c:lblOffset val="100"/>
        <c:tickLblSkip val="1"/>
        <c:tickMarkSkip val="1"/>
        <c:noMultiLvlLbl val="0"/>
      </c:catAx>
      <c:valAx>
        <c:axId val="37840589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5.9768223181983866E-3"/>
              <c:y val="0.40108400708841857"/>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8248"/>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152400</xdr:rowOff>
    </xdr:from>
    <xdr:to>
      <xdr:col>20</xdr:col>
      <xdr:colOff>312965</xdr:colOff>
      <xdr:row>40</xdr:row>
      <xdr:rowOff>28575</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a:off x="685800" y="666750"/>
          <a:ext cx="13343165" cy="6219825"/>
        </a:xfrm>
        <a:prstGeom prst="roundRect">
          <a:avLst>
            <a:gd name="adj" fmla="val 16667"/>
          </a:avLst>
        </a:prstGeom>
        <a:noFill/>
        <a:ln w="12700">
          <a:solidFill>
            <a:srgbClr xmlns:mc="http://schemas.openxmlformats.org/markup-compatibility/2006" xmlns:a14="http://schemas.microsoft.com/office/drawing/2010/main" val="000000" mc:Ignorable="a14" a14:legacySpreadsheetColorIndex="64"/>
          </a:solidFill>
          <a:prstDash val="dashDot"/>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78441</xdr:colOff>
      <xdr:row>3</xdr:row>
      <xdr:rowOff>156882</xdr:rowOff>
    </xdr:from>
    <xdr:to>
      <xdr:col>9</xdr:col>
      <xdr:colOff>649941</xdr:colOff>
      <xdr:row>58</xdr:row>
      <xdr:rowOff>145676</xdr:rowOff>
    </xdr:to>
    <xdr:graphicFrame macro="">
      <xdr:nvGraphicFramePr>
        <xdr:cNvPr id="2" name="グラフ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C1:AA41"/>
  <sheetViews>
    <sheetView showGridLines="0" tabSelected="1" zoomScale="70" zoomScaleNormal="70" zoomScaleSheetLayoutView="70" workbookViewId="0"/>
  </sheetViews>
  <sheetFormatPr defaultRowHeight="13.5"/>
  <cols>
    <col min="1" max="1" width="21.25" style="34" customWidth="1"/>
    <col min="2" max="2" width="5" style="34" customWidth="1"/>
    <col min="3" max="3" width="4.125" style="34" customWidth="1"/>
    <col min="4" max="4" width="13.875" style="34" customWidth="1"/>
    <col min="5" max="18" width="9" style="34"/>
    <col min="19" max="19" width="5" style="34" customWidth="1"/>
    <col min="20" max="20" width="21.25" style="34" hidden="1" customWidth="1"/>
    <col min="21" max="21" width="21.25" style="34" customWidth="1"/>
    <col min="22" max="16384" width="9" style="34"/>
  </cols>
  <sheetData>
    <row r="1" spans="3:21" ht="60" customHeight="1">
      <c r="D1" s="35"/>
      <c r="E1" s="637" t="s">
        <v>34</v>
      </c>
      <c r="F1" s="637"/>
      <c r="G1" s="637"/>
      <c r="H1" s="637"/>
      <c r="I1" s="637"/>
      <c r="J1" s="637"/>
      <c r="K1" s="637"/>
      <c r="L1" s="637"/>
      <c r="M1" s="637"/>
      <c r="N1" s="637"/>
      <c r="O1" s="637"/>
      <c r="P1" s="637"/>
      <c r="Q1" s="36"/>
      <c r="R1" s="36"/>
      <c r="U1" s="376"/>
    </row>
    <row r="2" spans="3:21" ht="51" customHeight="1">
      <c r="D2" s="183" t="s">
        <v>206</v>
      </c>
      <c r="E2" s="36"/>
      <c r="F2" s="36"/>
      <c r="G2" s="36"/>
      <c r="H2" s="36"/>
      <c r="I2" s="36"/>
      <c r="J2" s="36"/>
      <c r="K2" s="36"/>
      <c r="L2" s="36"/>
      <c r="M2" s="36"/>
      <c r="N2" s="36"/>
      <c r="O2" s="36"/>
      <c r="P2" s="36"/>
      <c r="Q2" s="36"/>
      <c r="R2" s="36"/>
    </row>
    <row r="3" spans="3:21" ht="45" customHeight="1">
      <c r="D3" s="282" t="s">
        <v>202</v>
      </c>
      <c r="E3" s="36"/>
      <c r="F3" s="36"/>
      <c r="G3" s="36"/>
      <c r="H3" s="36"/>
      <c r="I3" s="36"/>
      <c r="J3" s="36"/>
      <c r="K3" s="36"/>
      <c r="L3" s="36"/>
      <c r="M3" s="36"/>
      <c r="N3" s="36"/>
      <c r="O3" s="36"/>
      <c r="P3" s="36"/>
      <c r="Q3" s="36"/>
      <c r="R3" s="36"/>
    </row>
    <row r="4" spans="3:21" ht="18" customHeight="1">
      <c r="D4" s="36"/>
      <c r="E4" s="36"/>
      <c r="F4" s="36"/>
      <c r="G4" s="36"/>
      <c r="H4" s="36"/>
      <c r="I4" s="36"/>
      <c r="J4" s="36"/>
      <c r="K4" s="36"/>
      <c r="L4" s="36"/>
      <c r="M4" s="36"/>
      <c r="N4" s="36"/>
      <c r="O4" s="36"/>
      <c r="P4" s="36"/>
      <c r="Q4" s="36"/>
      <c r="R4" s="36"/>
    </row>
    <row r="5" spans="3:21" ht="21.75" customHeight="1">
      <c r="D5" s="37"/>
      <c r="E5" s="36"/>
      <c r="F5" s="36"/>
      <c r="G5" s="36"/>
      <c r="H5" s="36"/>
      <c r="I5" s="36"/>
      <c r="J5" s="36"/>
      <c r="K5" s="36"/>
      <c r="L5" s="36"/>
      <c r="M5" s="36"/>
      <c r="N5" s="36"/>
      <c r="O5" s="36"/>
      <c r="P5" s="36"/>
      <c r="Q5" s="36"/>
      <c r="R5" s="36"/>
    </row>
    <row r="6" spans="3:21" ht="17.25" customHeight="1">
      <c r="C6" s="38"/>
    </row>
    <row r="7" spans="3:21" ht="30" customHeight="1">
      <c r="C7" s="38" t="s">
        <v>31</v>
      </c>
    </row>
    <row r="8" spans="3:21" ht="18" customHeight="1">
      <c r="D8" s="39"/>
    </row>
    <row r="9" spans="3:21" ht="18" customHeight="1">
      <c r="C9" s="39" t="s">
        <v>32</v>
      </c>
    </row>
    <row r="10" spans="3:21" ht="18" customHeight="1">
      <c r="C10" s="373">
        <v>1</v>
      </c>
      <c r="D10" s="39" t="s">
        <v>191</v>
      </c>
    </row>
    <row r="11" spans="3:21" ht="18" customHeight="1">
      <c r="C11" s="373">
        <v>2</v>
      </c>
      <c r="D11" s="39" t="s">
        <v>167</v>
      </c>
    </row>
    <row r="12" spans="3:21" ht="18" customHeight="1">
      <c r="C12" s="373">
        <v>3</v>
      </c>
      <c r="D12" s="39" t="s">
        <v>168</v>
      </c>
    </row>
    <row r="13" spans="3:21" ht="18" customHeight="1">
      <c r="C13" s="285" t="s">
        <v>169</v>
      </c>
      <c r="D13" s="39" t="s">
        <v>170</v>
      </c>
      <c r="E13" s="39"/>
      <c r="F13" s="39"/>
      <c r="G13" s="39"/>
      <c r="H13" s="39"/>
      <c r="I13" s="39"/>
      <c r="J13" s="39"/>
      <c r="K13" s="39"/>
      <c r="L13" s="39"/>
      <c r="M13" s="39"/>
      <c r="N13" s="39"/>
      <c r="O13" s="39"/>
      <c r="P13" s="39"/>
      <c r="Q13" s="39"/>
    </row>
    <row r="14" spans="3:21" ht="18" customHeight="1">
      <c r="C14" s="285" t="s">
        <v>171</v>
      </c>
      <c r="D14" s="39" t="s">
        <v>172</v>
      </c>
      <c r="E14" s="39"/>
      <c r="F14" s="39"/>
      <c r="G14" s="39"/>
      <c r="H14" s="39"/>
      <c r="I14" s="39"/>
      <c r="J14" s="39"/>
      <c r="K14" s="39"/>
      <c r="L14" s="39"/>
      <c r="M14" s="39"/>
      <c r="N14" s="39"/>
      <c r="O14" s="39"/>
      <c r="P14" s="39"/>
      <c r="Q14" s="39"/>
    </row>
    <row r="15" spans="3:21" ht="18" customHeight="1">
      <c r="C15" s="285"/>
      <c r="D15" s="39" t="s">
        <v>173</v>
      </c>
      <c r="E15" s="39"/>
      <c r="F15" s="39"/>
      <c r="G15" s="39"/>
      <c r="H15" s="39"/>
      <c r="I15" s="39"/>
      <c r="J15" s="39"/>
      <c r="K15" s="39"/>
      <c r="L15" s="39"/>
      <c r="M15" s="39"/>
      <c r="N15" s="39"/>
      <c r="O15" s="39"/>
      <c r="P15" s="39"/>
      <c r="Q15" s="39"/>
    </row>
    <row r="16" spans="3:21" ht="18" customHeight="1">
      <c r="C16" s="285" t="s">
        <v>174</v>
      </c>
      <c r="D16" s="39" t="s">
        <v>175</v>
      </c>
      <c r="E16" s="39"/>
      <c r="F16" s="39"/>
      <c r="G16" s="39"/>
      <c r="H16" s="39"/>
      <c r="I16" s="39"/>
      <c r="J16" s="39"/>
      <c r="K16" s="39"/>
      <c r="L16" s="39"/>
      <c r="M16" s="39"/>
      <c r="N16" s="39"/>
      <c r="O16" s="39"/>
      <c r="P16" s="39"/>
      <c r="Q16" s="39"/>
    </row>
    <row r="17" spans="3:18" ht="18" customHeight="1">
      <c r="C17" s="39"/>
      <c r="D17" s="39" t="s">
        <v>176</v>
      </c>
      <c r="E17" s="39"/>
      <c r="F17" s="39"/>
      <c r="G17" s="39"/>
      <c r="H17" s="39"/>
      <c r="I17" s="39"/>
      <c r="J17" s="39"/>
      <c r="K17" s="39"/>
      <c r="L17" s="39"/>
      <c r="M17" s="39"/>
      <c r="N17" s="39"/>
      <c r="O17" s="39"/>
      <c r="P17" s="39"/>
      <c r="Q17" s="39"/>
    </row>
    <row r="18" spans="3:18" ht="18" customHeight="1">
      <c r="C18" s="39"/>
      <c r="D18" s="39"/>
      <c r="E18" s="39"/>
      <c r="F18" s="39"/>
      <c r="G18" s="39"/>
      <c r="H18" s="39"/>
      <c r="I18" s="39"/>
      <c r="J18" s="39"/>
      <c r="K18" s="39"/>
      <c r="L18" s="39"/>
      <c r="M18" s="39"/>
      <c r="N18" s="39"/>
      <c r="O18" s="39"/>
      <c r="P18" s="39"/>
      <c r="Q18" s="39"/>
    </row>
    <row r="19" spans="3:18" ht="18" customHeight="1">
      <c r="C19" s="39" t="s">
        <v>33</v>
      </c>
    </row>
    <row r="20" spans="3:18" ht="18" customHeight="1">
      <c r="C20" s="373">
        <v>4</v>
      </c>
      <c r="D20" s="39" t="s">
        <v>163</v>
      </c>
    </row>
    <row r="21" spans="3:18" ht="18" customHeight="1">
      <c r="C21" s="285" t="s">
        <v>169</v>
      </c>
      <c r="D21" s="41" t="s">
        <v>164</v>
      </c>
      <c r="E21" s="39"/>
      <c r="F21" s="39"/>
      <c r="G21" s="39"/>
      <c r="H21" s="39"/>
      <c r="I21" s="39"/>
      <c r="J21" s="39"/>
      <c r="K21" s="39"/>
      <c r="L21" s="39"/>
      <c r="M21" s="39"/>
      <c r="N21" s="39"/>
      <c r="O21" s="39"/>
      <c r="P21" s="39"/>
      <c r="Q21" s="39"/>
      <c r="R21" s="39"/>
    </row>
    <row r="22" spans="3:18" ht="18" customHeight="1">
      <c r="C22" s="285" t="s">
        <v>171</v>
      </c>
      <c r="D22" s="41" t="s">
        <v>165</v>
      </c>
      <c r="E22" s="39"/>
      <c r="F22" s="39"/>
      <c r="G22" s="39"/>
      <c r="H22" s="39"/>
      <c r="I22" s="39"/>
      <c r="J22" s="39"/>
      <c r="K22" s="39"/>
      <c r="L22" s="39"/>
      <c r="M22" s="39"/>
      <c r="N22" s="39"/>
      <c r="O22" s="39"/>
      <c r="P22" s="39"/>
      <c r="Q22" s="39"/>
      <c r="R22" s="39"/>
    </row>
    <row r="23" spans="3:18" ht="18" customHeight="1">
      <c r="C23" s="285" t="s">
        <v>174</v>
      </c>
      <c r="D23" s="41" t="s">
        <v>127</v>
      </c>
      <c r="E23" s="39"/>
      <c r="F23" s="39"/>
      <c r="G23" s="39"/>
      <c r="H23" s="39"/>
      <c r="I23" s="39"/>
      <c r="J23" s="39"/>
      <c r="K23" s="39"/>
      <c r="L23" s="39"/>
      <c r="M23" s="39"/>
      <c r="N23" s="39"/>
      <c r="O23" s="39"/>
      <c r="P23" s="39"/>
      <c r="Q23" s="39"/>
      <c r="R23" s="39"/>
    </row>
    <row r="24" spans="3:18" ht="18" customHeight="1">
      <c r="C24" s="39"/>
      <c r="D24" s="39" t="s">
        <v>177</v>
      </c>
      <c r="E24" s="39"/>
      <c r="F24" s="39"/>
      <c r="G24" s="39"/>
      <c r="H24" s="39"/>
      <c r="I24" s="39"/>
      <c r="J24" s="39"/>
      <c r="K24" s="39"/>
      <c r="L24" s="39"/>
      <c r="M24" s="39"/>
      <c r="N24" s="39"/>
      <c r="O24" s="39"/>
      <c r="P24" s="39"/>
      <c r="Q24" s="39"/>
      <c r="R24" s="39"/>
    </row>
    <row r="25" spans="3:18" ht="18" customHeight="1">
      <c r="C25" s="285" t="s">
        <v>178</v>
      </c>
      <c r="D25" s="41" t="s">
        <v>179</v>
      </c>
      <c r="E25" s="39"/>
      <c r="F25" s="39"/>
      <c r="G25" s="39"/>
      <c r="H25" s="39"/>
      <c r="I25" s="39"/>
      <c r="J25" s="39"/>
      <c r="K25" s="39"/>
      <c r="L25" s="39"/>
      <c r="M25" s="39"/>
      <c r="N25" s="39"/>
      <c r="O25" s="39"/>
      <c r="P25" s="39"/>
      <c r="Q25" s="39"/>
      <c r="R25" s="39"/>
    </row>
    <row r="26" spans="3:18" ht="18" customHeight="1">
      <c r="C26" s="285" t="s">
        <v>180</v>
      </c>
      <c r="D26" s="41" t="s">
        <v>181</v>
      </c>
      <c r="E26" s="39"/>
      <c r="F26" s="39"/>
      <c r="G26" s="39"/>
      <c r="H26" s="39"/>
      <c r="I26" s="39"/>
      <c r="J26" s="39"/>
      <c r="K26" s="39"/>
      <c r="L26" s="39"/>
      <c r="M26" s="39"/>
      <c r="N26" s="39"/>
      <c r="O26" s="39"/>
      <c r="P26" s="39"/>
      <c r="Q26" s="39"/>
      <c r="R26" s="39"/>
    </row>
    <row r="27" spans="3:18" ht="18" customHeight="1">
      <c r="C27" s="39"/>
      <c r="D27" s="41" t="s">
        <v>182</v>
      </c>
      <c r="E27" s="39"/>
      <c r="F27" s="39"/>
      <c r="G27" s="39"/>
      <c r="H27" s="39"/>
      <c r="I27" s="39"/>
      <c r="J27" s="39"/>
      <c r="K27" s="39"/>
      <c r="L27" s="39"/>
      <c r="M27" s="39"/>
      <c r="N27" s="39"/>
      <c r="O27" s="39"/>
      <c r="P27" s="39"/>
      <c r="Q27" s="39"/>
      <c r="R27" s="39"/>
    </row>
    <row r="28" spans="3:18" ht="18" customHeight="1">
      <c r="C28" s="39"/>
      <c r="D28" s="39" t="s">
        <v>183</v>
      </c>
      <c r="E28" s="39"/>
      <c r="F28" s="39"/>
      <c r="G28" s="39"/>
      <c r="H28" s="39"/>
      <c r="I28" s="39"/>
      <c r="J28" s="39"/>
      <c r="K28" s="39"/>
      <c r="L28" s="39"/>
      <c r="M28" s="39"/>
      <c r="N28" s="39"/>
      <c r="O28" s="39"/>
      <c r="P28" s="39"/>
      <c r="Q28" s="39"/>
      <c r="R28" s="39"/>
    </row>
    <row r="29" spans="3:18" ht="18" customHeight="1">
      <c r="C29" s="285"/>
      <c r="D29" s="41" t="s">
        <v>184</v>
      </c>
      <c r="E29" s="39"/>
      <c r="F29" s="39"/>
      <c r="G29" s="39"/>
      <c r="H29" s="39"/>
      <c r="I29" s="39"/>
      <c r="J29" s="39"/>
      <c r="K29" s="39"/>
      <c r="L29" s="39"/>
      <c r="M29" s="39"/>
      <c r="N29" s="39"/>
      <c r="O29" s="39"/>
      <c r="P29" s="39"/>
      <c r="Q29" s="39"/>
      <c r="R29" s="39"/>
    </row>
    <row r="30" spans="3:18" ht="18" customHeight="1">
      <c r="C30" s="39"/>
      <c r="D30" s="39" t="s">
        <v>185</v>
      </c>
      <c r="E30" s="39"/>
      <c r="F30" s="39"/>
      <c r="G30" s="39"/>
      <c r="H30" s="39"/>
      <c r="I30" s="39"/>
      <c r="J30" s="39"/>
      <c r="K30" s="39"/>
      <c r="L30" s="39"/>
      <c r="M30" s="39"/>
      <c r="N30" s="39"/>
      <c r="O30" s="39"/>
      <c r="P30" s="39"/>
      <c r="Q30" s="39"/>
      <c r="R30" s="39"/>
    </row>
    <row r="31" spans="3:18" ht="18" customHeight="1">
      <c r="C31" s="39"/>
    </row>
    <row r="32" spans="3:18" ht="18" customHeight="1">
      <c r="C32" s="373">
        <v>5</v>
      </c>
      <c r="D32" s="39" t="s">
        <v>166</v>
      </c>
    </row>
    <row r="33" spans="3:27" ht="18" customHeight="1">
      <c r="C33" s="40" t="s">
        <v>169</v>
      </c>
      <c r="D33" s="39" t="s">
        <v>186</v>
      </c>
    </row>
    <row r="34" spans="3:27" ht="18" customHeight="1">
      <c r="C34" s="40" t="s">
        <v>171</v>
      </c>
      <c r="D34" s="39" t="s">
        <v>187</v>
      </c>
      <c r="X34" s="283"/>
      <c r="Y34" s="284"/>
      <c r="Z34" s="284"/>
      <c r="AA34" s="284"/>
    </row>
    <row r="35" spans="3:27" ht="18" customHeight="1">
      <c r="C35" s="40" t="s">
        <v>174</v>
      </c>
      <c r="D35" s="39" t="s">
        <v>188</v>
      </c>
      <c r="X35" s="283"/>
      <c r="Y35" s="284"/>
      <c r="Z35" s="284"/>
      <c r="AA35" s="284"/>
    </row>
    <row r="36" spans="3:27" ht="18" customHeight="1">
      <c r="X36" s="283"/>
      <c r="Y36" s="284"/>
      <c r="Z36" s="284"/>
      <c r="AA36" s="284"/>
    </row>
    <row r="37" spans="3:27" ht="18" customHeight="1">
      <c r="C37" s="38" t="s">
        <v>189</v>
      </c>
      <c r="X37" s="283"/>
      <c r="Y37" s="284"/>
      <c r="Z37" s="284"/>
      <c r="AA37" s="284"/>
    </row>
    <row r="38" spans="3:27" ht="18" customHeight="1">
      <c r="C38" s="285" t="s">
        <v>190</v>
      </c>
      <c r="D38" s="39" t="s">
        <v>137</v>
      </c>
    </row>
    <row r="39" spans="3:27" ht="30" customHeight="1">
      <c r="C39" s="285"/>
      <c r="D39" s="39"/>
    </row>
    <row r="40" spans="3:27" ht="24" customHeight="1">
      <c r="C40" s="40"/>
      <c r="T40" s="185"/>
    </row>
    <row r="41" spans="3:27">
      <c r="S41" s="184"/>
      <c r="T41" s="186" t="s">
        <v>202</v>
      </c>
    </row>
  </sheetData>
  <mergeCells count="1">
    <mergeCell ref="E1:P1"/>
  </mergeCells>
  <phoneticPr fontId="2"/>
  <printOptions horizontalCentered="1" verticalCentered="1"/>
  <pageMargins left="0" right="0" top="0" bottom="0" header="0" footer="0"/>
  <pageSetup paperSize="9" scale="7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BJ75"/>
  <sheetViews>
    <sheetView showGridLines="0" zoomScale="50" zoomScaleNormal="50" zoomScaleSheetLayoutView="40" workbookViewId="0"/>
  </sheetViews>
  <sheetFormatPr defaultRowHeight="14.25"/>
  <cols>
    <col min="1" max="4" width="3.625" style="1" customWidth="1"/>
    <col min="5" max="5" width="13.625" style="1" customWidth="1"/>
    <col min="6" max="6" width="15.125" style="416" customWidth="1"/>
    <col min="7" max="7" width="10" style="393" customWidth="1"/>
    <col min="8" max="8" width="15.125" style="416" customWidth="1"/>
    <col min="9" max="13" width="10" style="393" customWidth="1"/>
    <col min="14" max="14" width="1.625" style="1" customWidth="1"/>
    <col min="15" max="15" width="15.125" style="416" customWidth="1"/>
    <col min="16" max="16" width="10" style="393" customWidth="1"/>
    <col min="17" max="17" width="15.125" style="416" customWidth="1"/>
    <col min="18" max="22" width="10" style="393" customWidth="1"/>
    <col min="23" max="23" width="1.625" style="1" customWidth="1"/>
    <col min="24" max="24" width="15.125" style="416" customWidth="1"/>
    <col min="25" max="25" width="10" style="393" customWidth="1"/>
    <col min="26" max="26" width="15.125" style="416" customWidth="1"/>
    <col min="27" max="31" width="10" style="393" customWidth="1"/>
    <col min="32" max="35" width="9" style="1"/>
    <col min="36" max="36" width="13" style="1" bestFit="1" customWidth="1"/>
    <col min="37" max="37" width="18.125" style="1" customWidth="1"/>
    <col min="38" max="41" width="9" style="1"/>
    <col min="42" max="43" width="11.75" style="1" bestFit="1" customWidth="1"/>
    <col min="44" max="44" width="11.25" style="1" bestFit="1" customWidth="1"/>
    <col min="45" max="45" width="16.5" style="1" customWidth="1"/>
    <col min="46" max="46" width="15.25" style="1" customWidth="1"/>
    <col min="47" max="47" width="23.5" style="1" customWidth="1"/>
    <col min="48" max="48" width="22.75" style="1" customWidth="1"/>
    <col min="49" max="50" width="23" style="1" customWidth="1"/>
    <col min="51" max="51" width="17.25" style="1" customWidth="1"/>
    <col min="52" max="52" width="17" style="1" customWidth="1"/>
    <col min="53" max="53" width="13" style="1" customWidth="1"/>
    <col min="54" max="54" width="19.125" style="1" customWidth="1"/>
    <col min="55" max="55" width="18.875" style="1" customWidth="1"/>
    <col min="56" max="56" width="14.875" style="1" customWidth="1"/>
    <col min="57" max="57" width="15" style="1" customWidth="1"/>
    <col min="58" max="58" width="18.75" style="1" customWidth="1"/>
    <col min="59" max="59" width="19.25" style="1" customWidth="1"/>
    <col min="60" max="60" width="15" style="1" customWidth="1"/>
    <col min="61" max="61" width="15.75" style="1" customWidth="1"/>
    <col min="62" max="62" width="15.375" style="1" customWidth="1"/>
    <col min="63" max="63" width="17" style="207" customWidth="1"/>
    <col min="64" max="64" width="18.875" style="207" customWidth="1"/>
    <col min="65" max="65" width="19.25" style="207" customWidth="1"/>
    <col min="66" max="16384" width="9" style="207"/>
  </cols>
  <sheetData>
    <row r="1" spans="1:62" ht="25.5">
      <c r="A1" s="486" t="s">
        <v>17</v>
      </c>
      <c r="B1" s="19"/>
      <c r="C1" s="10"/>
      <c r="D1" s="10"/>
      <c r="E1" s="10"/>
      <c r="F1" s="415"/>
      <c r="G1" s="392"/>
      <c r="H1" s="415"/>
      <c r="I1" s="392"/>
      <c r="J1" s="392"/>
      <c r="K1" s="392"/>
      <c r="L1" s="392"/>
      <c r="M1" s="392"/>
      <c r="N1" s="10"/>
      <c r="O1" s="415"/>
      <c r="P1" s="392"/>
      <c r="Q1" s="415"/>
      <c r="R1" s="392"/>
      <c r="S1" s="392"/>
      <c r="T1" s="392"/>
      <c r="U1" s="392"/>
      <c r="V1" s="392"/>
      <c r="W1" s="10"/>
      <c r="X1" s="415"/>
      <c r="Y1" s="392"/>
      <c r="Z1" s="415"/>
      <c r="AA1" s="392"/>
      <c r="AB1" s="392"/>
      <c r="AC1" s="392"/>
      <c r="AD1" s="392"/>
      <c r="AE1" s="392"/>
    </row>
    <row r="2" spans="1:62" ht="30" customHeight="1">
      <c r="A2" s="19" t="s">
        <v>206</v>
      </c>
      <c r="B2" s="9"/>
      <c r="C2" s="10"/>
      <c r="D2" s="10"/>
      <c r="E2" s="10"/>
      <c r="F2" s="415"/>
      <c r="G2" s="392"/>
      <c r="H2" s="415"/>
      <c r="I2" s="392"/>
      <c r="J2" s="392"/>
      <c r="K2" s="392"/>
      <c r="L2" s="392"/>
      <c r="M2" s="392"/>
      <c r="N2" s="10"/>
      <c r="O2" s="415"/>
      <c r="P2" s="392"/>
      <c r="Q2" s="415"/>
      <c r="R2" s="392"/>
      <c r="S2" s="392"/>
      <c r="T2" s="392"/>
      <c r="U2" s="392"/>
      <c r="V2" s="392"/>
      <c r="W2" s="10"/>
      <c r="X2" s="415"/>
      <c r="Y2" s="392"/>
      <c r="Z2" s="415"/>
      <c r="AA2" s="392"/>
      <c r="AB2" s="392"/>
      <c r="AC2" s="392"/>
      <c r="AD2" s="392"/>
      <c r="AE2" s="392"/>
    </row>
    <row r="3" spans="1:62" ht="12.75" customHeight="1"/>
    <row r="4" spans="1:62" s="210" customFormat="1" ht="21" customHeight="1" thickBot="1">
      <c r="A4" s="209" t="s">
        <v>204</v>
      </c>
      <c r="B4" s="209"/>
      <c r="C4" s="209"/>
      <c r="D4" s="209"/>
      <c r="E4" s="209"/>
      <c r="F4" s="417"/>
      <c r="G4" s="394"/>
      <c r="H4" s="417"/>
      <c r="I4" s="394"/>
      <c r="J4" s="394"/>
      <c r="K4" s="394"/>
      <c r="L4" s="394"/>
      <c r="M4" s="394"/>
      <c r="N4" s="209"/>
      <c r="O4" s="417"/>
      <c r="P4" s="394"/>
      <c r="Q4" s="417"/>
      <c r="R4" s="394"/>
      <c r="S4" s="394"/>
      <c r="T4" s="394"/>
      <c r="U4" s="394"/>
      <c r="V4" s="394"/>
      <c r="W4" s="209"/>
      <c r="X4" s="417"/>
      <c r="Y4" s="394"/>
      <c r="Z4" s="417"/>
      <c r="AA4" s="394"/>
      <c r="AB4" s="394"/>
      <c r="AC4" s="394"/>
      <c r="AD4" s="394"/>
      <c r="AE4" s="410" t="s">
        <v>206</v>
      </c>
      <c r="AF4" s="209"/>
      <c r="AG4" s="209"/>
      <c r="AH4" s="209"/>
      <c r="AI4" s="209"/>
      <c r="AJ4" s="209"/>
      <c r="AK4" s="209"/>
      <c r="AL4" s="209"/>
      <c r="AM4" s="209"/>
      <c r="AN4" s="209"/>
      <c r="AO4" s="209"/>
      <c r="AP4" s="209"/>
      <c r="AQ4" s="209"/>
      <c r="AR4" s="209"/>
      <c r="AS4" s="209"/>
      <c r="AT4" s="209"/>
      <c r="AU4" s="209"/>
      <c r="AV4" s="209"/>
      <c r="AW4" s="209"/>
      <c r="AX4" s="209"/>
      <c r="AY4" s="209"/>
      <c r="AZ4" s="209"/>
      <c r="BA4" s="209"/>
      <c r="BB4" s="209"/>
      <c r="BC4" s="209"/>
      <c r="BD4" s="209"/>
      <c r="BE4" s="209"/>
      <c r="BF4" s="209"/>
      <c r="BG4" s="209"/>
      <c r="BH4" s="209"/>
      <c r="BI4" s="209"/>
      <c r="BJ4" s="209"/>
    </row>
    <row r="5" spans="1:62" ht="27" customHeight="1">
      <c r="A5" s="658" t="s">
        <v>0</v>
      </c>
      <c r="B5" s="659"/>
      <c r="C5" s="659"/>
      <c r="D5" s="659"/>
      <c r="E5" s="660"/>
      <c r="F5" s="418" t="s">
        <v>25</v>
      </c>
      <c r="G5" s="395"/>
      <c r="H5" s="423"/>
      <c r="I5" s="395"/>
      <c r="J5" s="395"/>
      <c r="K5" s="395"/>
      <c r="L5" s="395"/>
      <c r="M5" s="397"/>
      <c r="O5" s="428" t="s">
        <v>104</v>
      </c>
      <c r="P5" s="395"/>
      <c r="Q5" s="423"/>
      <c r="R5" s="395"/>
      <c r="S5" s="395"/>
      <c r="T5" s="395"/>
      <c r="U5" s="395"/>
      <c r="V5" s="397"/>
      <c r="X5" s="428" t="s">
        <v>26</v>
      </c>
      <c r="Y5" s="395"/>
      <c r="Z5" s="423"/>
      <c r="AA5" s="395"/>
      <c r="AB5" s="395"/>
      <c r="AC5" s="395"/>
      <c r="AD5" s="395"/>
      <c r="AE5" s="397"/>
    </row>
    <row r="6" spans="1:62" ht="21" customHeight="1">
      <c r="A6" s="661"/>
      <c r="B6" s="662"/>
      <c r="C6" s="662"/>
      <c r="D6" s="662"/>
      <c r="E6" s="663"/>
      <c r="F6" s="649" t="s">
        <v>13</v>
      </c>
      <c r="G6" s="640" t="s">
        <v>131</v>
      </c>
      <c r="H6" s="642" t="s">
        <v>14</v>
      </c>
      <c r="I6" s="644" t="s">
        <v>130</v>
      </c>
      <c r="J6" s="398" t="s">
        <v>128</v>
      </c>
      <c r="K6" s="399"/>
      <c r="L6" s="399"/>
      <c r="M6" s="400"/>
      <c r="O6" s="638" t="s">
        <v>13</v>
      </c>
      <c r="P6" s="640" t="s">
        <v>131</v>
      </c>
      <c r="Q6" s="642" t="s">
        <v>14</v>
      </c>
      <c r="R6" s="644" t="s">
        <v>130</v>
      </c>
      <c r="S6" s="398" t="s">
        <v>128</v>
      </c>
      <c r="T6" s="399"/>
      <c r="U6" s="399"/>
      <c r="V6" s="400"/>
      <c r="X6" s="638" t="s">
        <v>13</v>
      </c>
      <c r="Y6" s="640" t="s">
        <v>131</v>
      </c>
      <c r="Z6" s="642" t="s">
        <v>14</v>
      </c>
      <c r="AA6" s="644" t="s">
        <v>130</v>
      </c>
      <c r="AB6" s="398" t="s">
        <v>128</v>
      </c>
      <c r="AC6" s="399"/>
      <c r="AD6" s="399"/>
      <c r="AE6" s="400"/>
    </row>
    <row r="7" spans="1:62" ht="31.5" customHeight="1" thickBot="1">
      <c r="A7" s="664"/>
      <c r="B7" s="665"/>
      <c r="C7" s="665"/>
      <c r="D7" s="665"/>
      <c r="E7" s="666"/>
      <c r="F7" s="650"/>
      <c r="G7" s="641"/>
      <c r="H7" s="643"/>
      <c r="I7" s="645"/>
      <c r="J7" s="401" t="s">
        <v>13</v>
      </c>
      <c r="K7" s="402" t="s">
        <v>131</v>
      </c>
      <c r="L7" s="403" t="s">
        <v>14</v>
      </c>
      <c r="M7" s="404" t="s">
        <v>132</v>
      </c>
      <c r="O7" s="639"/>
      <c r="P7" s="641"/>
      <c r="Q7" s="643"/>
      <c r="R7" s="645"/>
      <c r="S7" s="401" t="s">
        <v>13</v>
      </c>
      <c r="T7" s="402" t="s">
        <v>131</v>
      </c>
      <c r="U7" s="403" t="s">
        <v>14</v>
      </c>
      <c r="V7" s="404" t="s">
        <v>132</v>
      </c>
      <c r="X7" s="639"/>
      <c r="Y7" s="641"/>
      <c r="Z7" s="643"/>
      <c r="AA7" s="645"/>
      <c r="AB7" s="401" t="s">
        <v>13</v>
      </c>
      <c r="AC7" s="402" t="s">
        <v>131</v>
      </c>
      <c r="AD7" s="403" t="s">
        <v>14</v>
      </c>
      <c r="AE7" s="404" t="s">
        <v>132</v>
      </c>
    </row>
    <row r="8" spans="1:62" ht="12" customHeight="1" thickTop="1">
      <c r="A8" s="667" t="s">
        <v>1</v>
      </c>
      <c r="B8" s="28"/>
      <c r="C8" s="11"/>
      <c r="D8" s="11"/>
      <c r="E8" s="12"/>
      <c r="F8" s="419" t="s">
        <v>15</v>
      </c>
      <c r="G8" s="396" t="s">
        <v>15</v>
      </c>
      <c r="H8" s="424" t="s">
        <v>16</v>
      </c>
      <c r="I8" s="405" t="s">
        <v>129</v>
      </c>
      <c r="J8" s="406" t="s">
        <v>23</v>
      </c>
      <c r="K8" s="396" t="s">
        <v>23</v>
      </c>
      <c r="L8" s="396" t="s">
        <v>192</v>
      </c>
      <c r="M8" s="407" t="s">
        <v>23</v>
      </c>
      <c r="O8" s="429" t="s">
        <v>15</v>
      </c>
      <c r="P8" s="396" t="s">
        <v>15</v>
      </c>
      <c r="Q8" s="424" t="s">
        <v>16</v>
      </c>
      <c r="R8" s="405" t="s">
        <v>129</v>
      </c>
      <c r="S8" s="406" t="s">
        <v>23</v>
      </c>
      <c r="T8" s="396" t="s">
        <v>23</v>
      </c>
      <c r="U8" s="396" t="s">
        <v>23</v>
      </c>
      <c r="V8" s="407" t="s">
        <v>23</v>
      </c>
      <c r="X8" s="429" t="s">
        <v>15</v>
      </c>
      <c r="Y8" s="396" t="s">
        <v>15</v>
      </c>
      <c r="Z8" s="424" t="s">
        <v>16</v>
      </c>
      <c r="AA8" s="405" t="s">
        <v>129</v>
      </c>
      <c r="AB8" s="406" t="s">
        <v>192</v>
      </c>
      <c r="AC8" s="396" t="s">
        <v>23</v>
      </c>
      <c r="AD8" s="396" t="s">
        <v>192</v>
      </c>
      <c r="AE8" s="407" t="s">
        <v>23</v>
      </c>
    </row>
    <row r="9" spans="1:62" ht="42" customHeight="1">
      <c r="A9" s="668"/>
      <c r="B9" s="646" t="s">
        <v>2</v>
      </c>
      <c r="C9" s="647"/>
      <c r="D9" s="647"/>
      <c r="E9" s="648"/>
      <c r="F9" s="443">
        <v>70074350</v>
      </c>
      <c r="G9" s="535" t="s">
        <v>203</v>
      </c>
      <c r="H9" s="445">
        <v>142496667.009</v>
      </c>
      <c r="I9" s="534" t="s">
        <v>203</v>
      </c>
      <c r="J9" s="374">
        <v>-0.13932883886079139</v>
      </c>
      <c r="K9" s="536" t="s">
        <v>203</v>
      </c>
      <c r="L9" s="374">
        <v>2.4080987946832266</v>
      </c>
      <c r="M9" s="533" t="s">
        <v>203</v>
      </c>
      <c r="O9" s="462">
        <v>28794136</v>
      </c>
      <c r="P9" s="535" t="s">
        <v>203</v>
      </c>
      <c r="Q9" s="445">
        <v>56441583.228</v>
      </c>
      <c r="R9" s="534" t="s">
        <v>203</v>
      </c>
      <c r="S9" s="374">
        <v>8.0271687075892828E-2</v>
      </c>
      <c r="T9" s="536" t="s">
        <v>203</v>
      </c>
      <c r="U9" s="374">
        <v>2.8376282663200101</v>
      </c>
      <c r="V9" s="533" t="s">
        <v>203</v>
      </c>
      <c r="X9" s="462">
        <v>68112</v>
      </c>
      <c r="Y9" s="112" t="s">
        <v>203</v>
      </c>
      <c r="Z9" s="445">
        <v>149234.712</v>
      </c>
      <c r="AA9" s="408" t="s">
        <v>203</v>
      </c>
      <c r="AB9" s="374">
        <v>-3.0861826098091996</v>
      </c>
      <c r="AC9" s="537" t="s">
        <v>203</v>
      </c>
      <c r="AD9" s="374">
        <v>-5.2722043863582968</v>
      </c>
      <c r="AE9" s="538" t="s">
        <v>203</v>
      </c>
    </row>
    <row r="10" spans="1:62" ht="45" customHeight="1">
      <c r="A10" s="668"/>
      <c r="B10" s="679" t="s">
        <v>3</v>
      </c>
      <c r="C10" s="662"/>
      <c r="D10" s="662"/>
      <c r="E10" s="663"/>
      <c r="F10" s="447">
        <v>980935</v>
      </c>
      <c r="G10" s="448">
        <v>139.98488748022638</v>
      </c>
      <c r="H10" s="449">
        <v>518107.21</v>
      </c>
      <c r="I10" s="450">
        <v>36.35925112320534</v>
      </c>
      <c r="J10" s="380">
        <v>-6.108699064661991</v>
      </c>
      <c r="K10" s="385">
        <v>-5.9776988842472036</v>
      </c>
      <c r="L10" s="380">
        <v>8.7950201140630071</v>
      </c>
      <c r="M10" s="390">
        <v>6.2367345889165193</v>
      </c>
      <c r="O10" s="463">
        <v>399892</v>
      </c>
      <c r="P10" s="448">
        <v>138.8796663320615</v>
      </c>
      <c r="Q10" s="449">
        <v>217931.18</v>
      </c>
      <c r="R10" s="450">
        <v>38.611811989690416</v>
      </c>
      <c r="S10" s="380">
        <v>-5.1212758940582717</v>
      </c>
      <c r="T10" s="385">
        <v>-5.1973755600884175</v>
      </c>
      <c r="U10" s="380">
        <v>9.8111086327505603</v>
      </c>
      <c r="V10" s="390">
        <v>6.7810591161935747</v>
      </c>
      <c r="X10" s="463">
        <v>978</v>
      </c>
      <c r="Y10" s="448">
        <v>143.58703312191685</v>
      </c>
      <c r="Z10" s="449">
        <v>710.60799999999995</v>
      </c>
      <c r="AA10" s="450">
        <v>47.616803790260263</v>
      </c>
      <c r="AB10" s="380">
        <v>-6.1420345489443378</v>
      </c>
      <c r="AC10" s="385">
        <v>-3.1531643489305452</v>
      </c>
      <c r="AD10" s="380">
        <v>22.688480775970859</v>
      </c>
      <c r="AE10" s="390">
        <v>29.516875148631186</v>
      </c>
    </row>
    <row r="11" spans="1:62" ht="49.5" customHeight="1">
      <c r="A11" s="668"/>
      <c r="B11" s="465"/>
      <c r="C11" s="670" t="s">
        <v>7</v>
      </c>
      <c r="D11" s="671"/>
      <c r="E11" s="672"/>
      <c r="F11" s="451">
        <v>622578</v>
      </c>
      <c r="G11" s="435">
        <v>88.84534783412191</v>
      </c>
      <c r="H11" s="436">
        <v>426522.897</v>
      </c>
      <c r="I11" s="437">
        <v>29.932131463331775</v>
      </c>
      <c r="J11" s="377">
        <v>-5.7327020360699521</v>
      </c>
      <c r="K11" s="378">
        <v>-5.6011772524375232</v>
      </c>
      <c r="L11" s="377">
        <v>10.016697419863135</v>
      </c>
      <c r="M11" s="379">
        <v>7.4296844827031521</v>
      </c>
      <c r="O11" s="434">
        <v>256595</v>
      </c>
      <c r="P11" s="435">
        <v>89.113630636460144</v>
      </c>
      <c r="Q11" s="436">
        <v>181421.997</v>
      </c>
      <c r="R11" s="437">
        <v>32.143321753950858</v>
      </c>
      <c r="S11" s="377">
        <v>-4.8749745129659487</v>
      </c>
      <c r="T11" s="378">
        <v>-4.9512717306919285</v>
      </c>
      <c r="U11" s="377">
        <v>10.25910811828841</v>
      </c>
      <c r="V11" s="379">
        <v>7.2166968230236535</v>
      </c>
      <c r="X11" s="434">
        <v>654</v>
      </c>
      <c r="Y11" s="435">
        <v>96.018322762508802</v>
      </c>
      <c r="Z11" s="436">
        <v>637.58199999999999</v>
      </c>
      <c r="AA11" s="437">
        <v>42.723438230644355</v>
      </c>
      <c r="AB11" s="377">
        <v>-8.2748948106591769</v>
      </c>
      <c r="AC11" s="378">
        <v>-5.3539447114743268</v>
      </c>
      <c r="AD11" s="377">
        <v>26.281118102719205</v>
      </c>
      <c r="AE11" s="379">
        <v>33.309465595263504</v>
      </c>
    </row>
    <row r="12" spans="1:62" ht="49.5" customHeight="1">
      <c r="A12" s="668"/>
      <c r="B12" s="465"/>
      <c r="C12" s="676" t="s">
        <v>125</v>
      </c>
      <c r="D12" s="677"/>
      <c r="E12" s="678"/>
      <c r="F12" s="451">
        <v>186282</v>
      </c>
      <c r="G12" s="435">
        <v>26.583478833553219</v>
      </c>
      <c r="H12" s="436">
        <v>46999.512999999999</v>
      </c>
      <c r="I12" s="437">
        <v>3.2982885836222078</v>
      </c>
      <c r="J12" s="377">
        <v>-16.474834659791497</v>
      </c>
      <c r="K12" s="378">
        <v>-16.358297647099803</v>
      </c>
      <c r="L12" s="377">
        <v>-0.27531724023380377</v>
      </c>
      <c r="M12" s="379">
        <v>-2.6203162313334047</v>
      </c>
      <c r="O12" s="434">
        <v>74457</v>
      </c>
      <c r="P12" s="435">
        <v>25.858390055530752</v>
      </c>
      <c r="Q12" s="436">
        <v>18353.643</v>
      </c>
      <c r="R12" s="437">
        <v>3.251794501557316</v>
      </c>
      <c r="S12" s="377">
        <v>-15.721141873995421</v>
      </c>
      <c r="T12" s="378">
        <v>-15.788739673367502</v>
      </c>
      <c r="U12" s="377">
        <v>2.6741445598847093</v>
      </c>
      <c r="V12" s="379">
        <v>-0.15897265348429812</v>
      </c>
      <c r="X12" s="434">
        <v>194</v>
      </c>
      <c r="Y12" s="435">
        <v>28.482499412731972</v>
      </c>
      <c r="Z12" s="436">
        <v>40.966999999999999</v>
      </c>
      <c r="AA12" s="437">
        <v>2.74513881194075</v>
      </c>
      <c r="AB12" s="377">
        <v>-4.9019607843137294</v>
      </c>
      <c r="AC12" s="378">
        <v>-1.8736009202835504</v>
      </c>
      <c r="AD12" s="377">
        <v>13.592125329266608</v>
      </c>
      <c r="AE12" s="379">
        <v>19.91424965969361</v>
      </c>
    </row>
    <row r="13" spans="1:62" ht="49.5" customHeight="1" thickBot="1">
      <c r="A13" s="669"/>
      <c r="B13" s="243"/>
      <c r="C13" s="673" t="s">
        <v>8</v>
      </c>
      <c r="D13" s="674"/>
      <c r="E13" s="675"/>
      <c r="F13" s="452">
        <v>172075</v>
      </c>
      <c r="G13" s="412">
        <v>24.556060812551241</v>
      </c>
      <c r="H13" s="433">
        <v>44584.800000000003</v>
      </c>
      <c r="I13" s="413">
        <v>3.1288310762513523</v>
      </c>
      <c r="J13" s="381">
        <v>6.6853904719391011</v>
      </c>
      <c r="K13" s="382">
        <v>6.8342413799595221</v>
      </c>
      <c r="L13" s="381">
        <v>7.6803469745152739</v>
      </c>
      <c r="M13" s="383">
        <v>5.1482726873021107</v>
      </c>
      <c r="O13" s="431">
        <v>68840</v>
      </c>
      <c r="P13" s="412">
        <v>23.907645640070605</v>
      </c>
      <c r="Q13" s="433">
        <v>18155.54</v>
      </c>
      <c r="R13" s="413">
        <v>3.2166957341822497</v>
      </c>
      <c r="S13" s="381">
        <v>8.6044236897737676</v>
      </c>
      <c r="T13" s="382">
        <v>8.5173150102455679</v>
      </c>
      <c r="U13" s="381">
        <v>13.16855036364953</v>
      </c>
      <c r="V13" s="383">
        <v>10.04585799137196</v>
      </c>
      <c r="X13" s="431">
        <v>130</v>
      </c>
      <c r="Y13" s="412">
        <v>19.086210946676061</v>
      </c>
      <c r="Z13" s="433">
        <v>32.058999999999997</v>
      </c>
      <c r="AA13" s="413">
        <v>2.1482267476751655</v>
      </c>
      <c r="AB13" s="381">
        <v>4</v>
      </c>
      <c r="AC13" s="382">
        <v>7.3118393234672112</v>
      </c>
      <c r="AD13" s="381">
        <v>-16.165895243325238</v>
      </c>
      <c r="AE13" s="383">
        <v>-11.499994047574063</v>
      </c>
    </row>
    <row r="14" spans="1:62" ht="45.75" customHeight="1">
      <c r="A14" s="668" t="s">
        <v>30</v>
      </c>
      <c r="B14" s="689" t="s">
        <v>4</v>
      </c>
      <c r="C14" s="683" t="s">
        <v>5</v>
      </c>
      <c r="D14" s="679" t="s">
        <v>6</v>
      </c>
      <c r="E14" s="648"/>
      <c r="F14" s="453">
        <v>570923</v>
      </c>
      <c r="G14" s="297">
        <v>77.977515818014908</v>
      </c>
      <c r="H14" s="425" t="s">
        <v>22</v>
      </c>
      <c r="I14" s="408" t="s">
        <v>22</v>
      </c>
      <c r="J14" s="374">
        <v>-11.24482321190942</v>
      </c>
      <c r="K14" s="297">
        <v>-9.884572636796733</v>
      </c>
      <c r="L14" s="536" t="s">
        <v>203</v>
      </c>
      <c r="M14" s="533" t="s">
        <v>203</v>
      </c>
      <c r="O14" s="432">
        <v>96621</v>
      </c>
      <c r="P14" s="297">
        <v>32.600771680823989</v>
      </c>
      <c r="Q14" s="425" t="s">
        <v>22</v>
      </c>
      <c r="R14" s="408" t="s">
        <v>22</v>
      </c>
      <c r="S14" s="374">
        <v>-10.723756548735537</v>
      </c>
      <c r="T14" s="297">
        <v>-9.8270704063518508</v>
      </c>
      <c r="U14" s="536" t="s">
        <v>203</v>
      </c>
      <c r="V14" s="533" t="s">
        <v>203</v>
      </c>
      <c r="X14" s="432">
        <v>1568</v>
      </c>
      <c r="Y14" s="297">
        <v>221.55028682849635</v>
      </c>
      <c r="Z14" s="425" t="s">
        <v>22</v>
      </c>
      <c r="AA14" s="408" t="s">
        <v>22</v>
      </c>
      <c r="AB14" s="374">
        <v>27.169505271695058</v>
      </c>
      <c r="AC14" s="297">
        <v>30.697898728593373</v>
      </c>
      <c r="AD14" s="536" t="s">
        <v>203</v>
      </c>
      <c r="AE14" s="533" t="s">
        <v>203</v>
      </c>
    </row>
    <row r="15" spans="1:62" ht="45.75" customHeight="1">
      <c r="A15" s="668"/>
      <c r="B15" s="689"/>
      <c r="C15" s="683"/>
      <c r="D15" s="113"/>
      <c r="E15" s="242" t="s">
        <v>7</v>
      </c>
      <c r="F15" s="453">
        <v>280269</v>
      </c>
      <c r="G15" s="297">
        <v>38.279558505786625</v>
      </c>
      <c r="H15" s="425" t="s">
        <v>22</v>
      </c>
      <c r="I15" s="408" t="s">
        <v>22</v>
      </c>
      <c r="J15" s="374">
        <v>-10.427998900600201</v>
      </c>
      <c r="K15" s="297">
        <v>-9.0552297797594719</v>
      </c>
      <c r="L15" s="536" t="s">
        <v>203</v>
      </c>
      <c r="M15" s="533" t="s">
        <v>203</v>
      </c>
      <c r="O15" s="432">
        <v>49644</v>
      </c>
      <c r="P15" s="297">
        <v>16.750320420227759</v>
      </c>
      <c r="Q15" s="425" t="s">
        <v>22</v>
      </c>
      <c r="R15" s="408" t="s">
        <v>22</v>
      </c>
      <c r="S15" s="374">
        <v>-16.855362765458565</v>
      </c>
      <c r="T15" s="297">
        <v>-16.020262170500942</v>
      </c>
      <c r="U15" s="536" t="s">
        <v>203</v>
      </c>
      <c r="V15" s="533" t="s">
        <v>203</v>
      </c>
      <c r="X15" s="432">
        <v>693</v>
      </c>
      <c r="Y15" s="297">
        <v>97.917314267951511</v>
      </c>
      <c r="Z15" s="425" t="s">
        <v>22</v>
      </c>
      <c r="AA15" s="408" t="s">
        <v>22</v>
      </c>
      <c r="AB15" s="374">
        <v>5.6402439024390247</v>
      </c>
      <c r="AC15" s="297">
        <v>8.5712952152058506</v>
      </c>
      <c r="AD15" s="536" t="s">
        <v>203</v>
      </c>
      <c r="AE15" s="533" t="s">
        <v>203</v>
      </c>
    </row>
    <row r="16" spans="1:62" ht="45.75" customHeight="1">
      <c r="A16" s="668"/>
      <c r="B16" s="689"/>
      <c r="C16" s="683"/>
      <c r="D16" s="113"/>
      <c r="E16" s="242" t="s">
        <v>125</v>
      </c>
      <c r="F16" s="453">
        <v>132383</v>
      </c>
      <c r="G16" s="297">
        <v>18.081067808682199</v>
      </c>
      <c r="H16" s="425" t="s">
        <v>22</v>
      </c>
      <c r="I16" s="408" t="s">
        <v>22</v>
      </c>
      <c r="J16" s="374">
        <v>-15.410764148471884</v>
      </c>
      <c r="K16" s="297">
        <v>-14.114360255433596</v>
      </c>
      <c r="L16" s="536" t="s">
        <v>203</v>
      </c>
      <c r="M16" s="533" t="s">
        <v>203</v>
      </c>
      <c r="O16" s="432">
        <v>22847</v>
      </c>
      <c r="P16" s="297">
        <v>7.7087779115491015</v>
      </c>
      <c r="Q16" s="425" t="s">
        <v>22</v>
      </c>
      <c r="R16" s="408" t="s">
        <v>22</v>
      </c>
      <c r="S16" s="374">
        <v>0.14903782930784359</v>
      </c>
      <c r="T16" s="297">
        <v>1.1549297768518159</v>
      </c>
      <c r="U16" s="536" t="s">
        <v>203</v>
      </c>
      <c r="V16" s="533" t="s">
        <v>203</v>
      </c>
      <c r="X16" s="432">
        <v>262</v>
      </c>
      <c r="Y16" s="297">
        <v>37.019244355271709</v>
      </c>
      <c r="Z16" s="425" t="s">
        <v>22</v>
      </c>
      <c r="AA16" s="408" t="s">
        <v>22</v>
      </c>
      <c r="AB16" s="374">
        <v>8.7136929460580888</v>
      </c>
      <c r="AC16" s="297">
        <v>11.730018928034667</v>
      </c>
      <c r="AD16" s="536" t="s">
        <v>203</v>
      </c>
      <c r="AE16" s="533" t="s">
        <v>203</v>
      </c>
    </row>
    <row r="17" spans="1:44" ht="45.75" customHeight="1">
      <c r="A17" s="668"/>
      <c r="B17" s="689"/>
      <c r="C17" s="683"/>
      <c r="D17" s="8"/>
      <c r="E17" s="242" t="s">
        <v>8</v>
      </c>
      <c r="F17" s="453">
        <v>158271</v>
      </c>
      <c r="G17" s="297">
        <v>21.616889503546076</v>
      </c>
      <c r="H17" s="425" t="s">
        <v>22</v>
      </c>
      <c r="I17" s="408" t="s">
        <v>22</v>
      </c>
      <c r="J17" s="374">
        <v>-8.9648389193417586</v>
      </c>
      <c r="K17" s="297">
        <v>-7.5696455943248395</v>
      </c>
      <c r="L17" s="536" t="s">
        <v>203</v>
      </c>
      <c r="M17" s="533" t="s">
        <v>203</v>
      </c>
      <c r="O17" s="432">
        <v>24130</v>
      </c>
      <c r="P17" s="297">
        <v>8.1416733490471316</v>
      </c>
      <c r="Q17" s="425" t="s">
        <v>22</v>
      </c>
      <c r="R17" s="408" t="s">
        <v>22</v>
      </c>
      <c r="S17" s="374">
        <v>-6.1308643896366561</v>
      </c>
      <c r="T17" s="297">
        <v>-5.1880474671784782</v>
      </c>
      <c r="U17" s="536" t="s">
        <v>203</v>
      </c>
      <c r="V17" s="533" t="s">
        <v>203</v>
      </c>
      <c r="X17" s="432">
        <v>613</v>
      </c>
      <c r="Y17" s="297">
        <v>86.613728205273119</v>
      </c>
      <c r="Z17" s="425" t="s">
        <v>22</v>
      </c>
      <c r="AA17" s="408" t="s">
        <v>22</v>
      </c>
      <c r="AB17" s="374">
        <v>82.440476190476176</v>
      </c>
      <c r="AC17" s="297">
        <v>87.502395564060208</v>
      </c>
      <c r="AD17" s="536" t="s">
        <v>203</v>
      </c>
      <c r="AE17" s="533" t="s">
        <v>203</v>
      </c>
    </row>
    <row r="18" spans="1:44" ht="45.75" customHeight="1">
      <c r="A18" s="668"/>
      <c r="B18" s="689"/>
      <c r="C18" s="683"/>
      <c r="D18" s="670" t="s">
        <v>3</v>
      </c>
      <c r="E18" s="672"/>
      <c r="F18" s="453">
        <v>183341</v>
      </c>
      <c r="G18" s="297">
        <v>25.040987537007041</v>
      </c>
      <c r="H18" s="453">
        <v>96697.369000000006</v>
      </c>
      <c r="I18" s="414">
        <v>6.5640900904522175</v>
      </c>
      <c r="J18" s="374">
        <v>-5.9384555398222858</v>
      </c>
      <c r="K18" s="297">
        <v>-4.4968802472235438</v>
      </c>
      <c r="L18" s="297">
        <v>0.55721025369943789</v>
      </c>
      <c r="M18" s="379">
        <v>-1.1782085571671388</v>
      </c>
      <c r="O18" s="432">
        <v>66532</v>
      </c>
      <c r="P18" s="297">
        <v>22.448479538284449</v>
      </c>
      <c r="Q18" s="453">
        <v>63468.633999999998</v>
      </c>
      <c r="R18" s="414">
        <v>11.081125419974038</v>
      </c>
      <c r="S18" s="374">
        <v>0.26221405105640372</v>
      </c>
      <c r="T18" s="297">
        <v>1.269242734934295</v>
      </c>
      <c r="U18" s="297">
        <v>-0.21066740894212899</v>
      </c>
      <c r="V18" s="379">
        <v>-2.2699261884769584</v>
      </c>
      <c r="X18" s="432">
        <v>554</v>
      </c>
      <c r="Y18" s="297">
        <v>78.277333484047801</v>
      </c>
      <c r="Z18" s="453">
        <v>161.875</v>
      </c>
      <c r="AA18" s="414">
        <v>10.245664677139501</v>
      </c>
      <c r="AB18" s="374">
        <v>12.145748987854262</v>
      </c>
      <c r="AC18" s="297">
        <v>15.257299403201927</v>
      </c>
      <c r="AD18" s="297">
        <v>48.451972634397748</v>
      </c>
      <c r="AE18" s="379">
        <v>53.300508579194258</v>
      </c>
    </row>
    <row r="19" spans="1:44" ht="45.75" customHeight="1">
      <c r="A19" s="668"/>
      <c r="B19" s="689"/>
      <c r="C19" s="683"/>
      <c r="D19" s="114"/>
      <c r="E19" s="242" t="s">
        <v>7</v>
      </c>
      <c r="F19" s="453">
        <v>87087</v>
      </c>
      <c r="G19" s="297">
        <v>11.894472494615671</v>
      </c>
      <c r="H19" s="453">
        <v>42822.254999999997</v>
      </c>
      <c r="I19" s="414">
        <v>2.9068954264548594</v>
      </c>
      <c r="J19" s="374">
        <v>-3.5624114103472664</v>
      </c>
      <c r="K19" s="297">
        <v>-2.0844211669752895</v>
      </c>
      <c r="L19" s="297">
        <v>-4.9809019895223514</v>
      </c>
      <c r="M19" s="298">
        <v>-6.6207439229146132</v>
      </c>
      <c r="O19" s="432">
        <v>27764</v>
      </c>
      <c r="P19" s="297">
        <v>9.367816778406322</v>
      </c>
      <c r="Q19" s="453">
        <v>24610.041000000001</v>
      </c>
      <c r="R19" s="414">
        <v>4.2967200288524143</v>
      </c>
      <c r="S19" s="374">
        <v>-4.8428556739897886</v>
      </c>
      <c r="T19" s="297">
        <v>-3.887102056147242</v>
      </c>
      <c r="U19" s="297">
        <v>-8.5237066682426814</v>
      </c>
      <c r="V19" s="298">
        <v>-10.411417060441522</v>
      </c>
      <c r="X19" s="432">
        <v>265</v>
      </c>
      <c r="Y19" s="297">
        <v>37.443128832622151</v>
      </c>
      <c r="Z19" s="453">
        <v>68.942999999999998</v>
      </c>
      <c r="AA19" s="414">
        <v>4.3636562769793281</v>
      </c>
      <c r="AB19" s="374">
        <v>12.288135593220332</v>
      </c>
      <c r="AC19" s="297">
        <v>15.403636609505341</v>
      </c>
      <c r="AD19" s="297">
        <v>7.7436394323935787</v>
      </c>
      <c r="AE19" s="298">
        <v>11.262615296040067</v>
      </c>
    </row>
    <row r="20" spans="1:44" ht="45.75" customHeight="1">
      <c r="A20" s="668"/>
      <c r="B20" s="689"/>
      <c r="C20" s="683"/>
      <c r="D20" s="114"/>
      <c r="E20" s="242" t="s">
        <v>125</v>
      </c>
      <c r="F20" s="453">
        <v>42852</v>
      </c>
      <c r="G20" s="297">
        <v>5.852790144789358</v>
      </c>
      <c r="H20" s="453">
        <v>23471.337</v>
      </c>
      <c r="I20" s="414">
        <v>1.5933005437962275</v>
      </c>
      <c r="J20" s="374">
        <v>5.3211099368348584</v>
      </c>
      <c r="K20" s="297">
        <v>6.9352479009238124</v>
      </c>
      <c r="L20" s="297">
        <v>23.408956403524201</v>
      </c>
      <c r="M20" s="298">
        <v>21.279161594859943</v>
      </c>
      <c r="O20" s="432">
        <v>20265</v>
      </c>
      <c r="P20" s="297">
        <v>6.8375884964127698</v>
      </c>
      <c r="Q20" s="453">
        <v>17389.236000000001</v>
      </c>
      <c r="R20" s="414">
        <v>3.0360241418387495</v>
      </c>
      <c r="S20" s="374">
        <v>16.841559040590411</v>
      </c>
      <c r="T20" s="297">
        <v>18.015109839727671</v>
      </c>
      <c r="U20" s="297">
        <v>27.799107145481912</v>
      </c>
      <c r="V20" s="298">
        <v>25.161836942618265</v>
      </c>
      <c r="X20" s="432">
        <v>115</v>
      </c>
      <c r="Y20" s="297">
        <v>16.248904965100177</v>
      </c>
      <c r="Z20" s="453">
        <v>41.710999999999999</v>
      </c>
      <c r="AA20" s="414">
        <v>2.6400427450079738</v>
      </c>
      <c r="AB20" s="374">
        <v>25</v>
      </c>
      <c r="AC20" s="297">
        <v>28.468199244543712</v>
      </c>
      <c r="AD20" s="297">
        <v>77.071659025301386</v>
      </c>
      <c r="AE20" s="298">
        <v>82.854932149622243</v>
      </c>
    </row>
    <row r="21" spans="1:44" ht="45.75" customHeight="1">
      <c r="A21" s="668"/>
      <c r="B21" s="689"/>
      <c r="C21" s="683"/>
      <c r="D21" s="114"/>
      <c r="E21" s="242" t="s">
        <v>8</v>
      </c>
      <c r="F21" s="453">
        <v>53402</v>
      </c>
      <c r="G21" s="297">
        <v>7.2937248976020088</v>
      </c>
      <c r="H21" s="453">
        <v>30403.776999999998</v>
      </c>
      <c r="I21" s="414">
        <v>2.0638941202011303</v>
      </c>
      <c r="J21" s="374">
        <v>-16.461478294876812</v>
      </c>
      <c r="K21" s="297">
        <v>-15.1811775134952</v>
      </c>
      <c r="L21" s="297">
        <v>-5.2115333132120014</v>
      </c>
      <c r="M21" s="298">
        <v>-6.8473950055405055</v>
      </c>
      <c r="O21" s="432">
        <v>18503</v>
      </c>
      <c r="P21" s="297">
        <v>6.243074263465358</v>
      </c>
      <c r="Q21" s="453">
        <v>21469.357</v>
      </c>
      <c r="R21" s="414">
        <v>3.7483812492828754</v>
      </c>
      <c r="S21" s="374">
        <v>-6.724807178504804</v>
      </c>
      <c r="T21" s="297">
        <v>-5.7879557878337948</v>
      </c>
      <c r="U21" s="297">
        <v>-7.0298333614662738</v>
      </c>
      <c r="V21" s="298">
        <v>-8.9483714147248037</v>
      </c>
      <c r="X21" s="432">
        <v>174</v>
      </c>
      <c r="Y21" s="297">
        <v>24.585299686325488</v>
      </c>
      <c r="Z21" s="453">
        <v>51.220999999999997</v>
      </c>
      <c r="AA21" s="414">
        <v>3.2419656551522</v>
      </c>
      <c r="AB21" s="374">
        <v>4.8192771084337238</v>
      </c>
      <c r="AC21" s="297">
        <v>7.7275502098824234</v>
      </c>
      <c r="AD21" s="297">
        <v>138.25937296492694</v>
      </c>
      <c r="AE21" s="298">
        <v>146.04107578439795</v>
      </c>
    </row>
    <row r="22" spans="1:44" ht="45.75" customHeight="1">
      <c r="A22" s="668"/>
      <c r="B22" s="689"/>
      <c r="C22" s="683"/>
      <c r="D22" s="670" t="s">
        <v>20</v>
      </c>
      <c r="E22" s="678"/>
      <c r="F22" s="453">
        <v>3256</v>
      </c>
      <c r="G22" s="297">
        <v>0.44470934172113669</v>
      </c>
      <c r="H22" s="453">
        <v>70257.467999999993</v>
      </c>
      <c r="I22" s="414">
        <v>4.7692750511036524</v>
      </c>
      <c r="J22" s="374">
        <v>-1.1536126290224615</v>
      </c>
      <c r="K22" s="297">
        <v>0.36129455876002226</v>
      </c>
      <c r="L22" s="297">
        <v>12.788157760584085</v>
      </c>
      <c r="M22" s="298">
        <v>10.841656956446073</v>
      </c>
      <c r="O22" s="432">
        <v>1086</v>
      </c>
      <c r="P22" s="297">
        <v>0.366425912020936</v>
      </c>
      <c r="Q22" s="453">
        <v>29480.797999999999</v>
      </c>
      <c r="R22" s="414">
        <v>5.1471159773017936</v>
      </c>
      <c r="S22" s="374">
        <v>1.6853932584269558</v>
      </c>
      <c r="T22" s="297">
        <v>2.706716283375286</v>
      </c>
      <c r="U22" s="297">
        <v>13.263721828140703</v>
      </c>
      <c r="V22" s="298">
        <v>10.926404726991066</v>
      </c>
      <c r="X22" s="432">
        <v>14</v>
      </c>
      <c r="Y22" s="297">
        <v>1.9781275609687172</v>
      </c>
      <c r="Z22" s="453">
        <v>66.293999999999997</v>
      </c>
      <c r="AA22" s="414">
        <v>4.195991314942308</v>
      </c>
      <c r="AB22" s="374">
        <v>366.66666666666669</v>
      </c>
      <c r="AC22" s="297">
        <v>379.61461051296317</v>
      </c>
      <c r="AD22" s="537" t="s">
        <v>209</v>
      </c>
      <c r="AE22" s="538" t="s">
        <v>209</v>
      </c>
    </row>
    <row r="23" spans="1:44" ht="45.75" customHeight="1">
      <c r="A23" s="668"/>
      <c r="B23" s="689"/>
      <c r="C23" s="683"/>
      <c r="D23" s="113"/>
      <c r="E23" s="242" t="s">
        <v>7</v>
      </c>
      <c r="F23" s="453">
        <v>674</v>
      </c>
      <c r="G23" s="297">
        <v>9.2055926388220563E-2</v>
      </c>
      <c r="H23" s="453">
        <v>19847.506000000001</v>
      </c>
      <c r="I23" s="414">
        <v>1.3473046764570291</v>
      </c>
      <c r="J23" s="374">
        <v>-1.7492711370262413</v>
      </c>
      <c r="K23" s="297">
        <v>-0.243492935939571</v>
      </c>
      <c r="L23" s="297">
        <v>7.5874454338432855</v>
      </c>
      <c r="M23" s="298">
        <v>5.730698651112192</v>
      </c>
      <c r="O23" s="432">
        <v>311</v>
      </c>
      <c r="P23" s="297">
        <v>0.10493412397652956</v>
      </c>
      <c r="Q23" s="453">
        <v>12295.39</v>
      </c>
      <c r="R23" s="414">
        <v>2.1466786047025148</v>
      </c>
      <c r="S23" s="374">
        <v>0.64724919093850986</v>
      </c>
      <c r="T23" s="297">
        <v>1.6581451485828183</v>
      </c>
      <c r="U23" s="297">
        <v>10.075082343308225</v>
      </c>
      <c r="V23" s="298">
        <v>7.8035662018745882</v>
      </c>
      <c r="X23" s="432">
        <v>1</v>
      </c>
      <c r="Y23" s="297">
        <v>0.14129482578347979</v>
      </c>
      <c r="Z23" s="453">
        <v>1.016</v>
      </c>
      <c r="AA23" s="414">
        <v>6.430638030562924E-2</v>
      </c>
      <c r="AB23" s="543">
        <v>0</v>
      </c>
      <c r="AC23" s="297">
        <v>2.7745593956349524</v>
      </c>
      <c r="AD23" s="297">
        <v>-13.458262350936963</v>
      </c>
      <c r="AE23" s="298">
        <v>-10.631754098668679</v>
      </c>
    </row>
    <row r="24" spans="1:44" ht="45.75" customHeight="1">
      <c r="A24" s="668"/>
      <c r="B24" s="689"/>
      <c r="C24" s="683"/>
      <c r="D24" s="113"/>
      <c r="E24" s="242" t="s">
        <v>125</v>
      </c>
      <c r="F24" s="453">
        <v>354</v>
      </c>
      <c r="G24" s="297">
        <v>4.8349848577789435E-2</v>
      </c>
      <c r="H24" s="453">
        <v>1062.316</v>
      </c>
      <c r="I24" s="414">
        <v>7.2113005768841942E-2</v>
      </c>
      <c r="J24" s="374">
        <v>18.791946308724832</v>
      </c>
      <c r="K24" s="297">
        <v>20.612536601401459</v>
      </c>
      <c r="L24" s="297">
        <v>-4.9146813888709744</v>
      </c>
      <c r="M24" s="298">
        <v>-6.5556661590200207</v>
      </c>
      <c r="O24" s="432">
        <v>280</v>
      </c>
      <c r="P24" s="297">
        <v>9.4474452454753291E-2</v>
      </c>
      <c r="Q24" s="453">
        <v>828.01499999999999</v>
      </c>
      <c r="R24" s="414">
        <v>0.14456492106982805</v>
      </c>
      <c r="S24" s="374">
        <v>49.732620320855602</v>
      </c>
      <c r="T24" s="297">
        <v>51.236527301191359</v>
      </c>
      <c r="U24" s="297">
        <v>24.237782005653614</v>
      </c>
      <c r="V24" s="298">
        <v>21.674003526509836</v>
      </c>
      <c r="X24" s="432">
        <v>2</v>
      </c>
      <c r="Y24" s="297">
        <v>0.28258965156695959</v>
      </c>
      <c r="Z24" s="453">
        <v>1.2709999999999999</v>
      </c>
      <c r="AA24" s="414">
        <v>8.0446269063439726E-2</v>
      </c>
      <c r="AB24" s="542" t="s">
        <v>22</v>
      </c>
      <c r="AC24" s="537" t="s">
        <v>22</v>
      </c>
      <c r="AD24" s="537" t="s">
        <v>22</v>
      </c>
      <c r="AE24" s="538" t="s">
        <v>22</v>
      </c>
    </row>
    <row r="25" spans="1:44" ht="45.75" customHeight="1">
      <c r="A25" s="668"/>
      <c r="B25" s="689"/>
      <c r="C25" s="683"/>
      <c r="D25" s="8"/>
      <c r="E25" s="16" t="s">
        <v>8</v>
      </c>
      <c r="F25" s="453">
        <v>2228</v>
      </c>
      <c r="G25" s="297">
        <v>0.30430356675512665</v>
      </c>
      <c r="H25" s="453">
        <v>49347.646000000001</v>
      </c>
      <c r="I25" s="414">
        <v>3.3498573688777822</v>
      </c>
      <c r="J25" s="374">
        <v>-3.549783549783541</v>
      </c>
      <c r="K25" s="297">
        <v>-2.0715997734232303</v>
      </c>
      <c r="L25" s="297">
        <v>15.49653885883275</v>
      </c>
      <c r="M25" s="298">
        <v>13.503296747004896</v>
      </c>
      <c r="O25" s="432">
        <v>495</v>
      </c>
      <c r="P25" s="297">
        <v>0.16701733558965315</v>
      </c>
      <c r="Q25" s="453">
        <v>16357.393</v>
      </c>
      <c r="R25" s="414">
        <v>2.85587245152945</v>
      </c>
      <c r="S25" s="374">
        <v>-13.461538461538453</v>
      </c>
      <c r="T25" s="297">
        <v>-12.592350464318315</v>
      </c>
      <c r="U25" s="297">
        <v>15.258029237223255</v>
      </c>
      <c r="V25" s="298">
        <v>12.879557486226673</v>
      </c>
      <c r="X25" s="432">
        <v>11</v>
      </c>
      <c r="Y25" s="297">
        <v>1.5542430836182779</v>
      </c>
      <c r="Z25" s="453">
        <v>64.007000000000005</v>
      </c>
      <c r="AA25" s="414">
        <v>4.0512386655732398</v>
      </c>
      <c r="AB25" s="374">
        <v>450</v>
      </c>
      <c r="AC25" s="297">
        <v>465.26007667599231</v>
      </c>
      <c r="AD25" s="537" t="s">
        <v>209</v>
      </c>
      <c r="AE25" s="538" t="s">
        <v>209</v>
      </c>
    </row>
    <row r="26" spans="1:44" ht="45.75" customHeight="1">
      <c r="A26" s="668"/>
      <c r="B26" s="689"/>
      <c r="C26" s="684"/>
      <c r="D26" s="646" t="s">
        <v>9</v>
      </c>
      <c r="E26" s="648"/>
      <c r="F26" s="453">
        <v>757520</v>
      </c>
      <c r="G26" s="297">
        <v>103.46321269674307</v>
      </c>
      <c r="H26" s="425" t="s">
        <v>22</v>
      </c>
      <c r="I26" s="408" t="s">
        <v>22</v>
      </c>
      <c r="J26" s="374">
        <v>-9.9761606529556843</v>
      </c>
      <c r="K26" s="297">
        <v>-8.5964667164764847</v>
      </c>
      <c r="L26" s="536" t="s">
        <v>203</v>
      </c>
      <c r="M26" s="533" t="s">
        <v>203</v>
      </c>
      <c r="O26" s="432">
        <v>164239</v>
      </c>
      <c r="P26" s="297">
        <v>55.415677131129378</v>
      </c>
      <c r="Q26" s="425" t="s">
        <v>22</v>
      </c>
      <c r="R26" s="408" t="s">
        <v>22</v>
      </c>
      <c r="S26" s="374">
        <v>-6.4980387468474845</v>
      </c>
      <c r="T26" s="297">
        <v>-5.558909705344206</v>
      </c>
      <c r="U26" s="536" t="s">
        <v>203</v>
      </c>
      <c r="V26" s="533" t="s">
        <v>203</v>
      </c>
      <c r="X26" s="432">
        <v>2136</v>
      </c>
      <c r="Y26" s="297">
        <v>301.80574787351287</v>
      </c>
      <c r="Z26" s="425" t="s">
        <v>22</v>
      </c>
      <c r="AA26" s="408" t="s">
        <v>22</v>
      </c>
      <c r="AB26" s="374">
        <v>23.468208092485554</v>
      </c>
      <c r="AC26" s="297">
        <v>26.893906860737744</v>
      </c>
      <c r="AD26" s="536" t="s">
        <v>203</v>
      </c>
      <c r="AE26" s="533" t="s">
        <v>203</v>
      </c>
    </row>
    <row r="27" spans="1:44" ht="43.5" customHeight="1">
      <c r="A27" s="668"/>
      <c r="B27" s="689"/>
      <c r="C27" s="692" t="s">
        <v>10</v>
      </c>
      <c r="D27" s="646" t="s">
        <v>6</v>
      </c>
      <c r="E27" s="648"/>
      <c r="F27" s="453">
        <v>14815</v>
      </c>
      <c r="G27" s="297">
        <v>2.0234548211298033</v>
      </c>
      <c r="H27" s="425" t="s">
        <v>22</v>
      </c>
      <c r="I27" s="408" t="s">
        <v>22</v>
      </c>
      <c r="J27" s="374">
        <v>16.580107019200497</v>
      </c>
      <c r="K27" s="297">
        <v>18.36679894364093</v>
      </c>
      <c r="L27" s="536" t="s">
        <v>203</v>
      </c>
      <c r="M27" s="533" t="s">
        <v>203</v>
      </c>
      <c r="O27" s="432">
        <v>6961</v>
      </c>
      <c r="P27" s="297">
        <v>2.3487023697769205</v>
      </c>
      <c r="Q27" s="425" t="s">
        <v>22</v>
      </c>
      <c r="R27" s="408" t="s">
        <v>22</v>
      </c>
      <c r="S27" s="374">
        <v>13.574808288464666</v>
      </c>
      <c r="T27" s="297">
        <v>14.715548005764134</v>
      </c>
      <c r="U27" s="536" t="s">
        <v>203</v>
      </c>
      <c r="V27" s="533" t="s">
        <v>203</v>
      </c>
      <c r="X27" s="432">
        <v>29</v>
      </c>
      <c r="Y27" s="297">
        <v>4.0975499477209141</v>
      </c>
      <c r="Z27" s="425" t="s">
        <v>22</v>
      </c>
      <c r="AA27" s="408" t="s">
        <v>22</v>
      </c>
      <c r="AB27" s="374">
        <v>31.818181818181813</v>
      </c>
      <c r="AC27" s="297">
        <v>35.475555566973355</v>
      </c>
      <c r="AD27" s="536" t="s">
        <v>203</v>
      </c>
      <c r="AE27" s="533" t="s">
        <v>203</v>
      </c>
      <c r="AR27" s="3"/>
    </row>
    <row r="28" spans="1:44" ht="45.75" customHeight="1">
      <c r="A28" s="668"/>
      <c r="B28" s="689"/>
      <c r="C28" s="689"/>
      <c r="D28" s="646" t="s">
        <v>3</v>
      </c>
      <c r="E28" s="648"/>
      <c r="F28" s="453">
        <v>7549</v>
      </c>
      <c r="G28" s="297">
        <v>1.0310536918467017</v>
      </c>
      <c r="H28" s="384">
        <v>-21987.308000000001</v>
      </c>
      <c r="I28" s="414">
        <v>-1.4925604703735091</v>
      </c>
      <c r="J28" s="374">
        <v>16.911878581384542</v>
      </c>
      <c r="K28" s="297">
        <v>18.703655194680294</v>
      </c>
      <c r="L28" s="297">
        <v>22.284518892212432</v>
      </c>
      <c r="M28" s="298">
        <v>20.174129653808677</v>
      </c>
      <c r="O28" s="432">
        <v>3557</v>
      </c>
      <c r="P28" s="297">
        <v>1.2001629549341339</v>
      </c>
      <c r="Q28" s="384">
        <v>-12555.655000000001</v>
      </c>
      <c r="R28" s="414">
        <v>-2.1921188312470088</v>
      </c>
      <c r="S28" s="374">
        <v>12.777425491439431</v>
      </c>
      <c r="T28" s="297">
        <v>13.910156335643123</v>
      </c>
      <c r="U28" s="297">
        <v>15.149689538515503</v>
      </c>
      <c r="V28" s="298">
        <v>12.773453492177381</v>
      </c>
      <c r="X28" s="432">
        <v>8</v>
      </c>
      <c r="Y28" s="297">
        <v>1.1303586062678384</v>
      </c>
      <c r="Z28" s="384">
        <v>-8.9459999999999997</v>
      </c>
      <c r="AA28" s="414">
        <v>-0.56622527383283383</v>
      </c>
      <c r="AB28" s="374">
        <v>-27.272727272727266</v>
      </c>
      <c r="AC28" s="297">
        <v>-25.254865894083679</v>
      </c>
      <c r="AD28" s="297">
        <v>109.5572733661279</v>
      </c>
      <c r="AE28" s="298">
        <v>116.40154733823266</v>
      </c>
    </row>
    <row r="29" spans="1:44" ht="42.75" customHeight="1" thickBot="1">
      <c r="A29" s="668"/>
      <c r="B29" s="690"/>
      <c r="C29" s="690"/>
      <c r="D29" s="673" t="s">
        <v>9</v>
      </c>
      <c r="E29" s="675"/>
      <c r="F29" s="454">
        <v>22364</v>
      </c>
      <c r="G29" s="387">
        <v>3.0545085129765051</v>
      </c>
      <c r="H29" s="426" t="s">
        <v>22</v>
      </c>
      <c r="I29" s="409" t="s">
        <v>22</v>
      </c>
      <c r="J29" s="375">
        <v>16.691886250978342</v>
      </c>
      <c r="K29" s="382">
        <v>18.48029128973856</v>
      </c>
      <c r="L29" s="539" t="s">
        <v>203</v>
      </c>
      <c r="M29" s="540" t="s">
        <v>203</v>
      </c>
      <c r="O29" s="438">
        <v>10518</v>
      </c>
      <c r="P29" s="387">
        <v>3.5488653247110542</v>
      </c>
      <c r="Q29" s="426" t="s">
        <v>22</v>
      </c>
      <c r="R29" s="409" t="s">
        <v>22</v>
      </c>
      <c r="S29" s="375">
        <v>13.303888829042336</v>
      </c>
      <c r="T29" s="382">
        <v>14.441907444785812</v>
      </c>
      <c r="U29" s="539" t="s">
        <v>203</v>
      </c>
      <c r="V29" s="540" t="s">
        <v>203</v>
      </c>
      <c r="X29" s="438">
        <v>37</v>
      </c>
      <c r="Y29" s="387">
        <v>5.2279085539887529</v>
      </c>
      <c r="Z29" s="426" t="s">
        <v>22</v>
      </c>
      <c r="AA29" s="409" t="s">
        <v>22</v>
      </c>
      <c r="AB29" s="375">
        <v>12.12121212121211</v>
      </c>
      <c r="AC29" s="382">
        <v>15.232081746621006</v>
      </c>
      <c r="AD29" s="539" t="s">
        <v>203</v>
      </c>
      <c r="AE29" s="540" t="s">
        <v>203</v>
      </c>
    </row>
    <row r="30" spans="1:44" ht="47.25" customHeight="1">
      <c r="A30" s="668"/>
      <c r="B30" s="688" t="s">
        <v>24</v>
      </c>
      <c r="C30" s="646" t="s">
        <v>11</v>
      </c>
      <c r="D30" s="647"/>
      <c r="E30" s="648"/>
      <c r="F30" s="443">
        <v>91983</v>
      </c>
      <c r="G30" s="444">
        <v>13.126486367693742</v>
      </c>
      <c r="H30" s="445">
        <v>285781.13400000002</v>
      </c>
      <c r="I30" s="446">
        <v>20.055285502358469</v>
      </c>
      <c r="J30" s="374">
        <v>0.60263365123806523</v>
      </c>
      <c r="K30" s="297">
        <v>0.74299770016727962</v>
      </c>
      <c r="L30" s="297">
        <v>-11.919600846290905</v>
      </c>
      <c r="M30" s="391">
        <v>-13.990787652155888</v>
      </c>
      <c r="O30" s="462">
        <v>46323</v>
      </c>
      <c r="P30" s="444">
        <v>16.087650624418806</v>
      </c>
      <c r="Q30" s="445">
        <v>119378.095</v>
      </c>
      <c r="R30" s="446">
        <v>21.150734648559244</v>
      </c>
      <c r="S30" s="374">
        <v>6.4040427242448601</v>
      </c>
      <c r="T30" s="297">
        <v>6.3186989109518947</v>
      </c>
      <c r="U30" s="297">
        <v>-0.3298443491012506</v>
      </c>
      <c r="V30" s="391">
        <v>-3.0800716321640778</v>
      </c>
      <c r="X30" s="462">
        <v>113</v>
      </c>
      <c r="Y30" s="444">
        <v>16.590321822879964</v>
      </c>
      <c r="Z30" s="445">
        <v>306.57900000000001</v>
      </c>
      <c r="AA30" s="446">
        <v>20.543410838625803</v>
      </c>
      <c r="AB30" s="374">
        <v>-5.0420168067226996</v>
      </c>
      <c r="AC30" s="297">
        <v>-2.0181169719473218</v>
      </c>
      <c r="AD30" s="297">
        <v>-48.051017192122735</v>
      </c>
      <c r="AE30" s="391">
        <v>-45.159725853056663</v>
      </c>
    </row>
    <row r="31" spans="1:44" ht="50.25" customHeight="1">
      <c r="A31" s="668"/>
      <c r="B31" s="689"/>
      <c r="C31" s="646" t="s">
        <v>21</v>
      </c>
      <c r="D31" s="647"/>
      <c r="E31" s="648"/>
      <c r="F31" s="443">
        <v>7770</v>
      </c>
      <c r="G31" s="444">
        <v>1.1088222723435894</v>
      </c>
      <c r="H31" s="445">
        <v>51607.805999999997</v>
      </c>
      <c r="I31" s="446">
        <v>3.6216851301329367</v>
      </c>
      <c r="J31" s="374">
        <v>-35.954500494559838</v>
      </c>
      <c r="K31" s="297">
        <v>-35.865142141800987</v>
      </c>
      <c r="L31" s="297">
        <v>-26.443543054876358</v>
      </c>
      <c r="M31" s="298">
        <v>-28.173203280927922</v>
      </c>
      <c r="O31" s="462">
        <v>3216</v>
      </c>
      <c r="P31" s="444">
        <v>1.1168940787110264</v>
      </c>
      <c r="Q31" s="445">
        <v>18942.186000000002</v>
      </c>
      <c r="R31" s="446">
        <v>3.3560692164643262</v>
      </c>
      <c r="S31" s="374">
        <v>-52.53136531365314</v>
      </c>
      <c r="T31" s="297">
        <v>-52.569438625458055</v>
      </c>
      <c r="U31" s="297">
        <v>-39.055336098220131</v>
      </c>
      <c r="V31" s="298">
        <v>-40.73699974492736</v>
      </c>
      <c r="X31" s="462">
        <v>4</v>
      </c>
      <c r="Y31" s="444">
        <v>0.5872680291284943</v>
      </c>
      <c r="Z31" s="445">
        <v>6.26</v>
      </c>
      <c r="AA31" s="446">
        <v>0.41947345333436897</v>
      </c>
      <c r="AB31" s="374">
        <v>0</v>
      </c>
      <c r="AC31" s="297">
        <v>3.1844608879492853</v>
      </c>
      <c r="AD31" s="297">
        <v>22.027290448343081</v>
      </c>
      <c r="AE31" s="298">
        <v>28.818885373460546</v>
      </c>
    </row>
    <row r="32" spans="1:44" ht="45" customHeight="1" thickBot="1">
      <c r="A32" s="669"/>
      <c r="B32" s="690"/>
      <c r="C32" s="680" t="s">
        <v>12</v>
      </c>
      <c r="D32" s="681"/>
      <c r="E32" s="682"/>
      <c r="F32" s="457">
        <v>74538</v>
      </c>
      <c r="G32" s="458">
        <v>10.636987713764023</v>
      </c>
      <c r="H32" s="455">
        <v>1007533.91</v>
      </c>
      <c r="I32" s="456">
        <v>70.705787801785206</v>
      </c>
      <c r="J32" s="375">
        <v>2.1796348083566386</v>
      </c>
      <c r="K32" s="297">
        <v>2.3221991403156608</v>
      </c>
      <c r="L32" s="297">
        <v>-7.1432718209257189</v>
      </c>
      <c r="M32" s="388">
        <v>-9.3267727142931847</v>
      </c>
      <c r="O32" s="464">
        <v>30159</v>
      </c>
      <c r="P32" s="458">
        <v>10.474007624330175</v>
      </c>
      <c r="Q32" s="455">
        <v>419220.12199999997</v>
      </c>
      <c r="R32" s="456">
        <v>74.275046521379267</v>
      </c>
      <c r="S32" s="375">
        <v>9.1530944625407074</v>
      </c>
      <c r="T32" s="297">
        <v>9.0655457089815457</v>
      </c>
      <c r="U32" s="297">
        <v>7.4840690398469718</v>
      </c>
      <c r="V32" s="388">
        <v>4.5182301963382514</v>
      </c>
      <c r="X32" s="464">
        <v>94</v>
      </c>
      <c r="Y32" s="458">
        <v>13.800798684519613</v>
      </c>
      <c r="Z32" s="455">
        <v>817.56399999999996</v>
      </c>
      <c r="AA32" s="456">
        <v>54.78376907377956</v>
      </c>
      <c r="AB32" s="375">
        <v>11.904761904761912</v>
      </c>
      <c r="AC32" s="297">
        <v>15.468325279371783</v>
      </c>
      <c r="AD32" s="297">
        <v>38.426581241153258</v>
      </c>
      <c r="AE32" s="388">
        <v>46.130901014251492</v>
      </c>
    </row>
    <row r="33" spans="1:62" s="208" customFormat="1" ht="15" customHeight="1" thickBot="1">
      <c r="A33" s="29"/>
      <c r="B33" s="30"/>
      <c r="C33" s="30"/>
      <c r="D33" s="30"/>
      <c r="E33" s="30"/>
      <c r="F33" s="459"/>
      <c r="G33" s="460"/>
      <c r="H33" s="459"/>
      <c r="I33" s="460"/>
      <c r="J33" s="299"/>
      <c r="K33" s="299"/>
      <c r="L33" s="299"/>
      <c r="M33" s="299"/>
      <c r="N33" s="33"/>
      <c r="O33" s="459"/>
      <c r="P33" s="460"/>
      <c r="Q33" s="459"/>
      <c r="R33" s="460"/>
      <c r="S33" s="299"/>
      <c r="T33" s="299"/>
      <c r="U33" s="299"/>
      <c r="V33" s="299"/>
      <c r="W33" s="33"/>
      <c r="X33" s="459"/>
      <c r="Y33" s="460"/>
      <c r="Z33" s="459"/>
      <c r="AA33" s="460"/>
      <c r="AB33" s="299"/>
      <c r="AC33" s="299"/>
      <c r="AD33" s="299"/>
      <c r="AE33" s="299"/>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row>
    <row r="34" spans="1:62" ht="49.5" customHeight="1" thickBot="1">
      <c r="A34" s="685" t="s">
        <v>29</v>
      </c>
      <c r="B34" s="686"/>
      <c r="C34" s="686"/>
      <c r="D34" s="686"/>
      <c r="E34" s="687"/>
      <c r="F34" s="420" t="s">
        <v>22</v>
      </c>
      <c r="G34" s="181" t="s">
        <v>22</v>
      </c>
      <c r="H34" s="461">
        <v>2007997.5889999999</v>
      </c>
      <c r="I34" s="409" t="s">
        <v>22</v>
      </c>
      <c r="J34" s="541" t="s">
        <v>203</v>
      </c>
      <c r="K34" s="539" t="s">
        <v>203</v>
      </c>
      <c r="L34" s="389">
        <v>-4.2147170720633937</v>
      </c>
      <c r="M34" s="540" t="s">
        <v>203</v>
      </c>
      <c r="O34" s="422" t="s">
        <v>22</v>
      </c>
      <c r="P34" s="181" t="s">
        <v>22</v>
      </c>
      <c r="Q34" s="461">
        <v>855865.36</v>
      </c>
      <c r="R34" s="409" t="s">
        <v>22</v>
      </c>
      <c r="S34" s="541" t="s">
        <v>203</v>
      </c>
      <c r="T34" s="539" t="s">
        <v>203</v>
      </c>
      <c r="U34" s="389">
        <v>4.6198741308777613</v>
      </c>
      <c r="V34" s="540" t="s">
        <v>203</v>
      </c>
      <c r="X34" s="422" t="s">
        <v>22</v>
      </c>
      <c r="Y34" s="181" t="s">
        <v>22</v>
      </c>
      <c r="Z34" s="461">
        <v>2060.2339999999999</v>
      </c>
      <c r="AA34" s="409" t="s">
        <v>22</v>
      </c>
      <c r="AB34" s="541" t="s">
        <v>203</v>
      </c>
      <c r="AC34" s="539" t="s">
        <v>203</v>
      </c>
      <c r="AD34" s="389">
        <v>10.023850034231671</v>
      </c>
      <c r="AE34" s="540" t="s">
        <v>203</v>
      </c>
    </row>
    <row r="35" spans="1:62" ht="15" customHeight="1">
      <c r="A35" s="187"/>
      <c r="B35" s="187"/>
      <c r="C35" s="187"/>
      <c r="D35" s="187"/>
      <c r="E35" s="187"/>
      <c r="F35" s="421"/>
      <c r="G35" s="188"/>
      <c r="H35" s="427"/>
      <c r="I35" s="188"/>
      <c r="J35" s="188"/>
      <c r="K35" s="188"/>
      <c r="L35" s="189"/>
      <c r="M35" s="188"/>
      <c r="O35" s="483"/>
      <c r="P35" s="482"/>
      <c r="Q35" s="483"/>
      <c r="R35" s="482"/>
      <c r="S35" s="482"/>
      <c r="T35" s="482"/>
      <c r="U35" s="482"/>
      <c r="V35" s="482"/>
      <c r="X35" s="421"/>
      <c r="Y35" s="188"/>
      <c r="Z35" s="427"/>
      <c r="AA35" s="188"/>
      <c r="AB35" s="188"/>
      <c r="AC35" s="188"/>
      <c r="AD35" s="189"/>
      <c r="AE35" s="188"/>
    </row>
    <row r="36" spans="1:62" ht="15" customHeight="1">
      <c r="A36" s="3" t="s">
        <v>19</v>
      </c>
      <c r="B36" s="1" t="s">
        <v>160</v>
      </c>
      <c r="O36" s="481"/>
      <c r="P36" s="411"/>
      <c r="Q36" s="481"/>
      <c r="R36" s="411"/>
      <c r="S36" s="411"/>
      <c r="T36" s="411"/>
      <c r="U36" s="411"/>
      <c r="V36" s="411"/>
    </row>
    <row r="37" spans="1:62" ht="15" customHeight="1">
      <c r="A37" s="27"/>
      <c r="B37" s="1" t="s">
        <v>136</v>
      </c>
      <c r="O37" s="481"/>
      <c r="P37" s="411"/>
      <c r="Q37" s="481"/>
      <c r="R37" s="411"/>
      <c r="S37" s="411"/>
      <c r="T37" s="411"/>
      <c r="U37" s="411"/>
      <c r="V37" s="411"/>
    </row>
    <row r="38" spans="1:62" ht="15" customHeight="1">
      <c r="A38" s="19"/>
      <c r="C38" s="10"/>
      <c r="D38" s="10"/>
      <c r="E38" s="10"/>
      <c r="F38" s="415"/>
      <c r="G38" s="392"/>
      <c r="H38" s="415"/>
      <c r="I38" s="392"/>
      <c r="J38" s="392"/>
      <c r="K38" s="392"/>
      <c r="L38" s="392"/>
      <c r="M38" s="392"/>
      <c r="N38" s="10"/>
      <c r="O38" s="481"/>
      <c r="P38" s="411"/>
      <c r="Q38" s="481"/>
      <c r="R38" s="411"/>
      <c r="S38" s="411"/>
      <c r="T38" s="411"/>
      <c r="U38" s="411"/>
      <c r="V38" s="411"/>
      <c r="W38" s="10"/>
      <c r="X38" s="415"/>
      <c r="Y38" s="392"/>
      <c r="Z38" s="415"/>
      <c r="AA38" s="392"/>
      <c r="AB38" s="392"/>
      <c r="AC38" s="392"/>
      <c r="AD38" s="392"/>
      <c r="AE38" s="392"/>
    </row>
    <row r="39" spans="1:62" ht="15" customHeight="1">
      <c r="A39" s="19"/>
      <c r="B39" s="19"/>
      <c r="C39" s="10"/>
      <c r="D39" s="10"/>
      <c r="E39" s="10"/>
      <c r="F39" s="415"/>
      <c r="G39" s="392"/>
      <c r="H39" s="415"/>
      <c r="I39" s="392"/>
      <c r="J39" s="392"/>
      <c r="K39" s="392"/>
      <c r="L39" s="392"/>
      <c r="M39" s="392"/>
      <c r="N39" s="10"/>
      <c r="O39" s="481"/>
      <c r="P39" s="411"/>
      <c r="Q39" s="481"/>
      <c r="R39" s="411"/>
      <c r="S39" s="411"/>
      <c r="T39" s="411"/>
      <c r="U39" s="411"/>
      <c r="V39" s="411"/>
      <c r="W39" s="10"/>
      <c r="X39" s="415"/>
      <c r="Y39" s="392"/>
      <c r="Z39" s="415"/>
      <c r="AA39" s="392"/>
      <c r="AB39" s="392"/>
      <c r="AC39" s="392"/>
      <c r="AD39" s="392"/>
      <c r="AE39" s="392"/>
    </row>
    <row r="40" spans="1:62" ht="15" customHeight="1">
      <c r="A40" s="9"/>
      <c r="B40" s="9"/>
      <c r="C40" s="10"/>
      <c r="D40" s="10"/>
      <c r="E40" s="10"/>
      <c r="F40" s="415"/>
      <c r="G40" s="392"/>
      <c r="H40" s="415"/>
      <c r="I40" s="392"/>
      <c r="J40" s="392"/>
      <c r="K40" s="392"/>
      <c r="L40" s="392"/>
      <c r="M40" s="392"/>
      <c r="N40" s="10"/>
      <c r="O40" s="481"/>
      <c r="P40" s="411"/>
      <c r="Q40" s="481"/>
      <c r="R40" s="411"/>
      <c r="S40" s="411"/>
      <c r="T40" s="411"/>
      <c r="U40" s="411"/>
      <c r="V40" s="411"/>
      <c r="W40" s="10"/>
      <c r="X40" s="415"/>
      <c r="Y40" s="392"/>
      <c r="Z40" s="415"/>
      <c r="AA40" s="392"/>
      <c r="AB40" s="392"/>
      <c r="AC40" s="392"/>
      <c r="AD40" s="392"/>
      <c r="AE40" s="392"/>
    </row>
    <row r="41" spans="1:62" ht="12.75" customHeight="1">
      <c r="O41" s="481"/>
      <c r="P41" s="411"/>
      <c r="Q41" s="481"/>
      <c r="R41" s="411"/>
      <c r="S41" s="411"/>
      <c r="T41" s="411"/>
      <c r="U41" s="411"/>
      <c r="V41" s="411"/>
    </row>
    <row r="42" spans="1:62" s="210" customFormat="1" ht="21" customHeight="1" thickBot="1">
      <c r="A42" s="209" t="s">
        <v>201</v>
      </c>
      <c r="B42" s="209"/>
      <c r="C42" s="209"/>
      <c r="D42" s="209"/>
      <c r="E42" s="209"/>
      <c r="F42" s="417"/>
      <c r="G42" s="394"/>
      <c r="H42" s="417"/>
      <c r="I42" s="394"/>
      <c r="J42" s="394"/>
      <c r="K42" s="394"/>
      <c r="L42" s="394"/>
      <c r="M42" s="394"/>
      <c r="N42" s="209"/>
      <c r="O42" s="480"/>
      <c r="P42" s="410"/>
      <c r="Q42" s="480"/>
      <c r="R42" s="410"/>
      <c r="S42" s="410"/>
      <c r="T42" s="410"/>
      <c r="U42" s="410"/>
      <c r="V42" s="410"/>
      <c r="W42" s="209"/>
      <c r="X42" s="417"/>
      <c r="Y42" s="394"/>
      <c r="Z42" s="417"/>
      <c r="AA42" s="394"/>
      <c r="AB42" s="394"/>
      <c r="AC42" s="394"/>
      <c r="AD42" s="394"/>
      <c r="AE42" s="410" t="s">
        <v>206</v>
      </c>
      <c r="AF42" s="209"/>
      <c r="AG42" s="209"/>
      <c r="AH42" s="209"/>
      <c r="AI42" s="209"/>
      <c r="AJ42" s="209"/>
      <c r="AK42" s="209"/>
      <c r="AL42" s="209"/>
      <c r="AM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c r="BJ42" s="209"/>
    </row>
    <row r="43" spans="1:62" ht="27" customHeight="1">
      <c r="A43" s="658" t="s">
        <v>0</v>
      </c>
      <c r="B43" s="659"/>
      <c r="C43" s="659"/>
      <c r="D43" s="659"/>
      <c r="E43" s="660"/>
      <c r="F43" s="418" t="s">
        <v>28</v>
      </c>
      <c r="G43" s="395"/>
      <c r="H43" s="423"/>
      <c r="I43" s="395"/>
      <c r="J43" s="395"/>
      <c r="K43" s="395"/>
      <c r="L43" s="395"/>
      <c r="M43" s="397"/>
      <c r="O43" s="652" t="s">
        <v>27</v>
      </c>
      <c r="P43" s="653"/>
      <c r="Q43" s="653"/>
      <c r="R43" s="653"/>
      <c r="S43" s="653"/>
      <c r="T43" s="653"/>
      <c r="U43" s="653"/>
      <c r="V43" s="654"/>
      <c r="X43" s="428" t="s">
        <v>123</v>
      </c>
      <c r="Y43" s="395"/>
      <c r="Z43" s="423"/>
      <c r="AA43" s="395"/>
      <c r="AB43" s="395"/>
      <c r="AC43" s="395"/>
      <c r="AD43" s="395"/>
      <c r="AE43" s="397"/>
    </row>
    <row r="44" spans="1:62" ht="21" customHeight="1">
      <c r="A44" s="661"/>
      <c r="B44" s="662"/>
      <c r="C44" s="662"/>
      <c r="D44" s="662"/>
      <c r="E44" s="663"/>
      <c r="F44" s="649" t="s">
        <v>13</v>
      </c>
      <c r="G44" s="640" t="s">
        <v>131</v>
      </c>
      <c r="H44" s="642" t="s">
        <v>14</v>
      </c>
      <c r="I44" s="644" t="s">
        <v>130</v>
      </c>
      <c r="J44" s="398" t="s">
        <v>128</v>
      </c>
      <c r="K44" s="399"/>
      <c r="L44" s="399"/>
      <c r="M44" s="400"/>
      <c r="O44" s="638" t="s">
        <v>13</v>
      </c>
      <c r="P44" s="640" t="s">
        <v>131</v>
      </c>
      <c r="Q44" s="642" t="s">
        <v>14</v>
      </c>
      <c r="R44" s="644" t="s">
        <v>130</v>
      </c>
      <c r="S44" s="655" t="s">
        <v>128</v>
      </c>
      <c r="T44" s="656"/>
      <c r="U44" s="656"/>
      <c r="V44" s="657"/>
      <c r="X44" s="638" t="s">
        <v>13</v>
      </c>
      <c r="Y44" s="640" t="s">
        <v>131</v>
      </c>
      <c r="Z44" s="642" t="s">
        <v>14</v>
      </c>
      <c r="AA44" s="644" t="s">
        <v>130</v>
      </c>
      <c r="AB44" s="398" t="s">
        <v>128</v>
      </c>
      <c r="AC44" s="399"/>
      <c r="AD44" s="399"/>
      <c r="AE44" s="400"/>
    </row>
    <row r="45" spans="1:62" ht="31.5" customHeight="1" thickBot="1">
      <c r="A45" s="664"/>
      <c r="B45" s="665"/>
      <c r="C45" s="665"/>
      <c r="D45" s="665"/>
      <c r="E45" s="666"/>
      <c r="F45" s="650"/>
      <c r="G45" s="641"/>
      <c r="H45" s="643"/>
      <c r="I45" s="645"/>
      <c r="J45" s="401" t="s">
        <v>13</v>
      </c>
      <c r="K45" s="402" t="s">
        <v>131</v>
      </c>
      <c r="L45" s="403" t="s">
        <v>14</v>
      </c>
      <c r="M45" s="404" t="s">
        <v>132</v>
      </c>
      <c r="O45" s="639"/>
      <c r="P45" s="651"/>
      <c r="Q45" s="643"/>
      <c r="R45" s="645"/>
      <c r="S45" s="401" t="s">
        <v>13</v>
      </c>
      <c r="T45" s="402" t="s">
        <v>131</v>
      </c>
      <c r="U45" s="403" t="s">
        <v>14</v>
      </c>
      <c r="V45" s="404" t="s">
        <v>132</v>
      </c>
      <c r="X45" s="639"/>
      <c r="Y45" s="641"/>
      <c r="Z45" s="643"/>
      <c r="AA45" s="645"/>
      <c r="AB45" s="401" t="s">
        <v>13</v>
      </c>
      <c r="AC45" s="402" t="s">
        <v>131</v>
      </c>
      <c r="AD45" s="403" t="s">
        <v>14</v>
      </c>
      <c r="AE45" s="404" t="s">
        <v>132</v>
      </c>
    </row>
    <row r="46" spans="1:62" ht="12" customHeight="1" thickTop="1">
      <c r="A46" s="667" t="s">
        <v>1</v>
      </c>
      <c r="B46" s="28"/>
      <c r="C46" s="11"/>
      <c r="D46" s="11"/>
      <c r="E46" s="12"/>
      <c r="F46" s="419" t="s">
        <v>15</v>
      </c>
      <c r="G46" s="396" t="s">
        <v>15</v>
      </c>
      <c r="H46" s="424" t="s">
        <v>16</v>
      </c>
      <c r="I46" s="405" t="s">
        <v>129</v>
      </c>
      <c r="J46" s="406" t="s">
        <v>23</v>
      </c>
      <c r="K46" s="396" t="s">
        <v>23</v>
      </c>
      <c r="L46" s="396" t="s">
        <v>192</v>
      </c>
      <c r="M46" s="407" t="s">
        <v>192</v>
      </c>
      <c r="O46" s="429" t="s">
        <v>15</v>
      </c>
      <c r="P46" s="396" t="s">
        <v>15</v>
      </c>
      <c r="Q46" s="424" t="s">
        <v>16</v>
      </c>
      <c r="R46" s="405" t="s">
        <v>129</v>
      </c>
      <c r="S46" s="406" t="s">
        <v>23</v>
      </c>
      <c r="T46" s="396" t="s">
        <v>23</v>
      </c>
      <c r="U46" s="396" t="s">
        <v>23</v>
      </c>
      <c r="V46" s="407" t="s">
        <v>23</v>
      </c>
      <c r="X46" s="429" t="s">
        <v>15</v>
      </c>
      <c r="Y46" s="396" t="s">
        <v>15</v>
      </c>
      <c r="Z46" s="424" t="s">
        <v>16</v>
      </c>
      <c r="AA46" s="405" t="s">
        <v>129</v>
      </c>
      <c r="AB46" s="406" t="s">
        <v>23</v>
      </c>
      <c r="AC46" s="396" t="s">
        <v>23</v>
      </c>
      <c r="AD46" s="396" t="s">
        <v>192</v>
      </c>
      <c r="AE46" s="407" t="s">
        <v>23</v>
      </c>
    </row>
    <row r="47" spans="1:62" ht="49.5" customHeight="1">
      <c r="A47" s="668"/>
      <c r="B47" s="4" t="s">
        <v>2</v>
      </c>
      <c r="C47" s="4"/>
      <c r="D47" s="5"/>
      <c r="E47" s="13"/>
      <c r="F47" s="443">
        <v>7112152</v>
      </c>
      <c r="G47" s="535" t="s">
        <v>203</v>
      </c>
      <c r="H47" s="445">
        <v>12095511.037</v>
      </c>
      <c r="I47" s="534" t="s">
        <v>203</v>
      </c>
      <c r="J47" s="374">
        <v>-0.70486590207883637</v>
      </c>
      <c r="K47" s="536" t="s">
        <v>203</v>
      </c>
      <c r="L47" s="374">
        <v>2.0954549984723201</v>
      </c>
      <c r="M47" s="533" t="s">
        <v>203</v>
      </c>
      <c r="O47" s="462">
        <v>20171899</v>
      </c>
      <c r="P47" s="535" t="s">
        <v>203</v>
      </c>
      <c r="Q47" s="445">
        <v>35479585.048</v>
      </c>
      <c r="R47" s="534" t="s">
        <v>203</v>
      </c>
      <c r="S47" s="374">
        <v>-0.61222427477281371</v>
      </c>
      <c r="T47" s="536" t="s">
        <v>203</v>
      </c>
      <c r="U47" s="374">
        <v>2.0928398880859334</v>
      </c>
      <c r="V47" s="533" t="s">
        <v>203</v>
      </c>
      <c r="X47" s="462">
        <v>2382438</v>
      </c>
      <c r="Y47" s="535" t="s">
        <v>203</v>
      </c>
      <c r="Z47" s="445">
        <v>12231123.767000001</v>
      </c>
      <c r="AA47" s="534" t="s">
        <v>203</v>
      </c>
      <c r="AB47" s="374">
        <v>-1.3298963905888854</v>
      </c>
      <c r="AC47" s="536" t="s">
        <v>203</v>
      </c>
      <c r="AD47" s="374">
        <v>-1.2824534259147811</v>
      </c>
      <c r="AE47" s="533" t="s">
        <v>203</v>
      </c>
    </row>
    <row r="48" spans="1:62" ht="49.5" customHeight="1">
      <c r="A48" s="668"/>
      <c r="B48" s="238" t="s">
        <v>3</v>
      </c>
      <c r="C48" s="238"/>
      <c r="D48" s="239"/>
      <c r="E48" s="240"/>
      <c r="F48" s="447">
        <v>81549</v>
      </c>
      <c r="G48" s="448">
        <v>114.66149767327808</v>
      </c>
      <c r="H48" s="449">
        <v>39185.165999999997</v>
      </c>
      <c r="I48" s="450">
        <v>32.396453428162822</v>
      </c>
      <c r="J48" s="380">
        <v>-8.2409730739369706</v>
      </c>
      <c r="K48" s="385">
        <v>-7.5896037004454939</v>
      </c>
      <c r="L48" s="380">
        <v>10.093380762209335</v>
      </c>
      <c r="M48" s="390">
        <v>7.8337725845451871</v>
      </c>
      <c r="O48" s="463">
        <v>255333</v>
      </c>
      <c r="P48" s="448">
        <v>126.57856357500104</v>
      </c>
      <c r="Q48" s="449">
        <v>124315.20299999999</v>
      </c>
      <c r="R48" s="450">
        <v>35.038516609429088</v>
      </c>
      <c r="S48" s="380">
        <v>-8.1251754139769758</v>
      </c>
      <c r="T48" s="385">
        <v>-7.5592305838244158</v>
      </c>
      <c r="U48" s="380">
        <v>10.022460245639579</v>
      </c>
      <c r="V48" s="390">
        <v>7.7670680590784684</v>
      </c>
      <c r="X48" s="463">
        <v>84988</v>
      </c>
      <c r="Y48" s="448">
        <v>356.72701661071562</v>
      </c>
      <c r="Z48" s="449">
        <v>60721.029000000002</v>
      </c>
      <c r="AA48" s="450">
        <v>49.644685277265737</v>
      </c>
      <c r="AB48" s="380">
        <v>-1.5784414772266615</v>
      </c>
      <c r="AC48" s="385">
        <v>-0.25189502954374632</v>
      </c>
      <c r="AD48" s="380">
        <v>9.0026162159216199</v>
      </c>
      <c r="AE48" s="390">
        <v>10.418684417078467</v>
      </c>
    </row>
    <row r="49" spans="1:31" ht="49.5" customHeight="1">
      <c r="A49" s="668"/>
      <c r="B49" s="113"/>
      <c r="C49" s="670" t="s">
        <v>7</v>
      </c>
      <c r="D49" s="671"/>
      <c r="E49" s="672"/>
      <c r="F49" s="451">
        <v>52806</v>
      </c>
      <c r="G49" s="435">
        <v>74.247569512012689</v>
      </c>
      <c r="H49" s="436">
        <v>32613.942999999999</v>
      </c>
      <c r="I49" s="437">
        <v>26.9636751190044</v>
      </c>
      <c r="J49" s="377">
        <v>-7.2960921315964953</v>
      </c>
      <c r="K49" s="378">
        <v>-6.6380153361972702</v>
      </c>
      <c r="L49" s="377">
        <v>13.452153225725112</v>
      </c>
      <c r="M49" s="379">
        <v>11.123608026843797</v>
      </c>
      <c r="O49" s="434">
        <v>164996</v>
      </c>
      <c r="P49" s="435">
        <v>81.794976268719182</v>
      </c>
      <c r="Q49" s="436">
        <v>102727.28</v>
      </c>
      <c r="R49" s="437">
        <v>28.953912471360987</v>
      </c>
      <c r="S49" s="377">
        <v>-6.7445133358578886</v>
      </c>
      <c r="T49" s="378">
        <v>-6.1700636887565707</v>
      </c>
      <c r="U49" s="377">
        <v>11.534574190587477</v>
      </c>
      <c r="V49" s="379">
        <v>9.2481846061404269</v>
      </c>
      <c r="X49" s="434">
        <v>49624</v>
      </c>
      <c r="Y49" s="435">
        <v>208.29083485068657</v>
      </c>
      <c r="Z49" s="436">
        <v>50906.514999999999</v>
      </c>
      <c r="AA49" s="437">
        <v>41.620472468235143</v>
      </c>
      <c r="AB49" s="377">
        <v>-4.3779867427162031</v>
      </c>
      <c r="AC49" s="378">
        <v>-3.0891731544068222</v>
      </c>
      <c r="AD49" s="377">
        <v>9.7589004747208747</v>
      </c>
      <c r="AE49" s="379">
        <v>11.184793670241163</v>
      </c>
    </row>
    <row r="50" spans="1:31" ht="49.5" customHeight="1">
      <c r="A50" s="668"/>
      <c r="B50" s="465"/>
      <c r="C50" s="676" t="s">
        <v>125</v>
      </c>
      <c r="D50" s="677"/>
      <c r="E50" s="678"/>
      <c r="F50" s="451">
        <v>14918</v>
      </c>
      <c r="G50" s="435">
        <v>20.975367230621618</v>
      </c>
      <c r="H50" s="436">
        <v>3294.0439999999999</v>
      </c>
      <c r="I50" s="437">
        <v>2.7233607492263578</v>
      </c>
      <c r="J50" s="377">
        <v>-20.143461270809908</v>
      </c>
      <c r="K50" s="378">
        <v>-19.576584034381241</v>
      </c>
      <c r="L50" s="377">
        <v>-1.5320911715760985</v>
      </c>
      <c r="M50" s="379">
        <v>-3.5530927112305903</v>
      </c>
      <c r="O50" s="434">
        <v>44358</v>
      </c>
      <c r="P50" s="435">
        <v>21.989997074643295</v>
      </c>
      <c r="Q50" s="436">
        <v>10201.849</v>
      </c>
      <c r="R50" s="437">
        <v>2.8754138432560623</v>
      </c>
      <c r="S50" s="377">
        <v>-22.956144159791577</v>
      </c>
      <c r="T50" s="378">
        <v>-22.481557436995047</v>
      </c>
      <c r="U50" s="377">
        <v>0.85694078437452958</v>
      </c>
      <c r="V50" s="379">
        <v>-1.2105639387308571</v>
      </c>
      <c r="X50" s="434">
        <v>20761</v>
      </c>
      <c r="Y50" s="435">
        <v>87.14182698563404</v>
      </c>
      <c r="Z50" s="436">
        <v>5453.2439999999997</v>
      </c>
      <c r="AA50" s="437">
        <v>4.4584979302662626</v>
      </c>
      <c r="AB50" s="377">
        <v>2.1250430419597564</v>
      </c>
      <c r="AC50" s="378">
        <v>3.5015058322277071</v>
      </c>
      <c r="AD50" s="377">
        <v>5.4082468356228617</v>
      </c>
      <c r="AE50" s="379">
        <v>6.7776200824809223</v>
      </c>
    </row>
    <row r="51" spans="1:31" ht="49.5" customHeight="1" thickBot="1">
      <c r="A51" s="669"/>
      <c r="B51" s="466"/>
      <c r="C51" s="680" t="s">
        <v>8</v>
      </c>
      <c r="D51" s="681"/>
      <c r="E51" s="682"/>
      <c r="F51" s="452">
        <v>13825</v>
      </c>
      <c r="G51" s="412">
        <v>19.438560930643778</v>
      </c>
      <c r="H51" s="433">
        <v>3277.1790000000001</v>
      </c>
      <c r="I51" s="413">
        <v>2.7094175599320729</v>
      </c>
      <c r="J51" s="381">
        <v>4.4973544973544932</v>
      </c>
      <c r="K51" s="382">
        <v>5.2391493769504223</v>
      </c>
      <c r="L51" s="381">
        <v>-6.3795816364309559</v>
      </c>
      <c r="M51" s="383">
        <v>-8.3010910084392151</v>
      </c>
      <c r="O51" s="431">
        <v>45979</v>
      </c>
      <c r="P51" s="412">
        <v>22.793590231638579</v>
      </c>
      <c r="Q51" s="433">
        <v>11386.074000000001</v>
      </c>
      <c r="R51" s="413">
        <v>3.209190294812041</v>
      </c>
      <c r="S51" s="381">
        <v>5.9179912462566335</v>
      </c>
      <c r="T51" s="382">
        <v>6.5704413579827019</v>
      </c>
      <c r="U51" s="381">
        <v>5.7001395834331419</v>
      </c>
      <c r="V51" s="383">
        <v>3.5333522892511837</v>
      </c>
      <c r="X51" s="431">
        <v>14603</v>
      </c>
      <c r="Y51" s="412">
        <v>61.294354774394968</v>
      </c>
      <c r="Z51" s="433">
        <v>4361.2700000000004</v>
      </c>
      <c r="AA51" s="413">
        <v>3.5657148787643367</v>
      </c>
      <c r="AB51" s="381">
        <v>3.3767520883477289</v>
      </c>
      <c r="AC51" s="382">
        <v>4.7700856761720161</v>
      </c>
      <c r="AD51" s="381">
        <v>5.0333660784664715</v>
      </c>
      <c r="AE51" s="383">
        <v>6.3978691970848018</v>
      </c>
    </row>
    <row r="52" spans="1:31" ht="49.5" customHeight="1">
      <c r="A52" s="668" t="s">
        <v>30</v>
      </c>
      <c r="B52" s="689" t="s">
        <v>4</v>
      </c>
      <c r="C52" s="689" t="s">
        <v>5</v>
      </c>
      <c r="D52" s="25" t="s">
        <v>6</v>
      </c>
      <c r="E52" s="241"/>
      <c r="F52" s="453">
        <v>97163</v>
      </c>
      <c r="G52" s="297">
        <v>123.54787096944824</v>
      </c>
      <c r="H52" s="425" t="s">
        <v>22</v>
      </c>
      <c r="I52" s="408" t="s">
        <v>22</v>
      </c>
      <c r="J52" s="374">
        <v>-5.9837247331804519</v>
      </c>
      <c r="K52" s="297">
        <v>-4.6449856166226482</v>
      </c>
      <c r="L52" s="536" t="s">
        <v>203</v>
      </c>
      <c r="M52" s="533" t="s">
        <v>203</v>
      </c>
      <c r="O52" s="432">
        <v>323590</v>
      </c>
      <c r="P52" s="297">
        <v>153.50390123530821</v>
      </c>
      <c r="Q52" s="425" t="s">
        <v>22</v>
      </c>
      <c r="R52" s="408" t="s">
        <v>22</v>
      </c>
      <c r="S52" s="374">
        <v>-12.293160227134123</v>
      </c>
      <c r="T52" s="297">
        <v>-10.528984915745568</v>
      </c>
      <c r="U52" s="536" t="s">
        <v>203</v>
      </c>
      <c r="V52" s="533" t="s">
        <v>203</v>
      </c>
      <c r="X52" s="432">
        <v>50162</v>
      </c>
      <c r="Y52" s="297">
        <v>207.37865394184945</v>
      </c>
      <c r="Z52" s="425" t="s">
        <v>22</v>
      </c>
      <c r="AA52" s="408" t="s">
        <v>22</v>
      </c>
      <c r="AB52" s="374">
        <v>-15.51093968435768</v>
      </c>
      <c r="AC52" s="297">
        <v>-14.35851780675695</v>
      </c>
      <c r="AD52" s="536" t="s">
        <v>203</v>
      </c>
      <c r="AE52" s="533" t="s">
        <v>203</v>
      </c>
    </row>
    <row r="53" spans="1:31" ht="49.5" customHeight="1">
      <c r="A53" s="668"/>
      <c r="B53" s="689"/>
      <c r="C53" s="689"/>
      <c r="D53" s="352"/>
      <c r="E53" s="16" t="s">
        <v>7</v>
      </c>
      <c r="F53" s="453">
        <v>41544</v>
      </c>
      <c r="G53" s="297">
        <v>52.825383649689265</v>
      </c>
      <c r="H53" s="425" t="s">
        <v>22</v>
      </c>
      <c r="I53" s="408" t="s">
        <v>22</v>
      </c>
      <c r="J53" s="374">
        <v>-2.6091848934524222</v>
      </c>
      <c r="K53" s="297">
        <v>-1.2223942191084234</v>
      </c>
      <c r="L53" s="536" t="s">
        <v>203</v>
      </c>
      <c r="M53" s="533" t="s">
        <v>203</v>
      </c>
      <c r="O53" s="432">
        <v>164945</v>
      </c>
      <c r="P53" s="297">
        <v>78.24624057992493</v>
      </c>
      <c r="Q53" s="425" t="s">
        <v>22</v>
      </c>
      <c r="R53" s="408" t="s">
        <v>22</v>
      </c>
      <c r="S53" s="374">
        <v>-9.0721160736926834</v>
      </c>
      <c r="T53" s="297">
        <v>-7.2431512135402158</v>
      </c>
      <c r="U53" s="536" t="s">
        <v>203</v>
      </c>
      <c r="V53" s="533" t="s">
        <v>203</v>
      </c>
      <c r="X53" s="432">
        <v>22599</v>
      </c>
      <c r="Y53" s="297">
        <v>93.428296328532667</v>
      </c>
      <c r="Z53" s="425" t="s">
        <v>22</v>
      </c>
      <c r="AA53" s="408" t="s">
        <v>22</v>
      </c>
      <c r="AB53" s="374">
        <v>-17.87258785478069</v>
      </c>
      <c r="AC53" s="297">
        <v>-16.752378609307968</v>
      </c>
      <c r="AD53" s="536" t="s">
        <v>203</v>
      </c>
      <c r="AE53" s="533" t="s">
        <v>203</v>
      </c>
    </row>
    <row r="54" spans="1:31" ht="49.5" customHeight="1">
      <c r="A54" s="668"/>
      <c r="B54" s="689"/>
      <c r="C54" s="689"/>
      <c r="D54" s="352"/>
      <c r="E54" s="16" t="s">
        <v>125</v>
      </c>
      <c r="F54" s="453">
        <v>24393</v>
      </c>
      <c r="G54" s="297">
        <v>31.016984001705907</v>
      </c>
      <c r="H54" s="425" t="s">
        <v>22</v>
      </c>
      <c r="I54" s="408" t="s">
        <v>22</v>
      </c>
      <c r="J54" s="374">
        <v>-14.130319991551374</v>
      </c>
      <c r="K54" s="297">
        <v>-12.907583829888281</v>
      </c>
      <c r="L54" s="536" t="s">
        <v>203</v>
      </c>
      <c r="M54" s="533" t="s">
        <v>203</v>
      </c>
      <c r="O54" s="432">
        <v>69850</v>
      </c>
      <c r="P54" s="297">
        <v>33.135286941148607</v>
      </c>
      <c r="Q54" s="425" t="s">
        <v>22</v>
      </c>
      <c r="R54" s="408" t="s">
        <v>22</v>
      </c>
      <c r="S54" s="374">
        <v>-19.282148470000919</v>
      </c>
      <c r="T54" s="297">
        <v>-17.658552850476553</v>
      </c>
      <c r="U54" s="536" t="s">
        <v>203</v>
      </c>
      <c r="V54" s="533" t="s">
        <v>203</v>
      </c>
      <c r="X54" s="432">
        <v>14278</v>
      </c>
      <c r="Y54" s="297">
        <v>59.027798352970905</v>
      </c>
      <c r="Z54" s="425" t="s">
        <v>22</v>
      </c>
      <c r="AA54" s="408" t="s">
        <v>22</v>
      </c>
      <c r="AB54" s="374">
        <v>-19.651097355092844</v>
      </c>
      <c r="AC54" s="297">
        <v>-18.555146791750417</v>
      </c>
      <c r="AD54" s="536" t="s">
        <v>203</v>
      </c>
      <c r="AE54" s="533" t="s">
        <v>203</v>
      </c>
    </row>
    <row r="55" spans="1:31" ht="49.5" customHeight="1">
      <c r="A55" s="668"/>
      <c r="B55" s="689"/>
      <c r="C55" s="689"/>
      <c r="D55" s="353"/>
      <c r="E55" s="16" t="s">
        <v>8</v>
      </c>
      <c r="F55" s="453">
        <v>31226</v>
      </c>
      <c r="G55" s="297">
        <v>39.705503318053076</v>
      </c>
      <c r="H55" s="425" t="s">
        <v>22</v>
      </c>
      <c r="I55" s="408" t="s">
        <v>22</v>
      </c>
      <c r="J55" s="374">
        <v>-3.2741690673109787</v>
      </c>
      <c r="K55" s="297">
        <v>-1.8968473952531042</v>
      </c>
      <c r="L55" s="536" t="s">
        <v>203</v>
      </c>
      <c r="M55" s="533" t="s">
        <v>203</v>
      </c>
      <c r="O55" s="432">
        <v>88795</v>
      </c>
      <c r="P55" s="297">
        <v>42.122373714234655</v>
      </c>
      <c r="Q55" s="425" t="s">
        <v>22</v>
      </c>
      <c r="R55" s="408" t="s">
        <v>22</v>
      </c>
      <c r="S55" s="374">
        <v>-12.090251170710943</v>
      </c>
      <c r="T55" s="297">
        <v>-10.321994454169442</v>
      </c>
      <c r="U55" s="536" t="s">
        <v>203</v>
      </c>
      <c r="V55" s="533" t="s">
        <v>203</v>
      </c>
      <c r="X55" s="432">
        <v>13285</v>
      </c>
      <c r="Y55" s="297">
        <v>54.922559260345878</v>
      </c>
      <c r="Z55" s="425" t="s">
        <v>22</v>
      </c>
      <c r="AA55" s="408" t="s">
        <v>22</v>
      </c>
      <c r="AB55" s="374">
        <v>-5.6731042317523475</v>
      </c>
      <c r="AC55" s="297">
        <v>-4.3864953154809996</v>
      </c>
      <c r="AD55" s="536" t="s">
        <v>203</v>
      </c>
      <c r="AE55" s="533" t="s">
        <v>203</v>
      </c>
    </row>
    <row r="56" spans="1:31" ht="49.5" customHeight="1">
      <c r="A56" s="668"/>
      <c r="B56" s="689"/>
      <c r="C56" s="689"/>
      <c r="D56" s="22" t="s">
        <v>3</v>
      </c>
      <c r="E56" s="15"/>
      <c r="F56" s="453">
        <v>19285</v>
      </c>
      <c r="G56" s="297">
        <v>24.52189302147741</v>
      </c>
      <c r="H56" s="453">
        <v>4999.3130000000001</v>
      </c>
      <c r="I56" s="414">
        <v>3.7387991105337912</v>
      </c>
      <c r="J56" s="374">
        <v>-10.841423948220068</v>
      </c>
      <c r="K56" s="297">
        <v>-9.5718557484762812</v>
      </c>
      <c r="L56" s="297">
        <v>0.29384115204508987</v>
      </c>
      <c r="M56" s="379">
        <v>-1.4477271694020288</v>
      </c>
      <c r="O56" s="432">
        <v>75279</v>
      </c>
      <c r="P56" s="297">
        <v>35.710683831678253</v>
      </c>
      <c r="Q56" s="453">
        <v>20988.937000000002</v>
      </c>
      <c r="R56" s="414">
        <v>5.7050739576709919</v>
      </c>
      <c r="S56" s="374">
        <v>-7.3888171249307959</v>
      </c>
      <c r="T56" s="297">
        <v>-5.5259936232541094</v>
      </c>
      <c r="U56" s="297">
        <v>3.3369837080182236</v>
      </c>
      <c r="V56" s="379">
        <v>1.5102410418973591</v>
      </c>
      <c r="X56" s="432">
        <v>20830</v>
      </c>
      <c r="Y56" s="297">
        <v>86.114934843282242</v>
      </c>
      <c r="Z56" s="453">
        <v>6866.8469999999998</v>
      </c>
      <c r="AA56" s="414">
        <v>5.419008040657439</v>
      </c>
      <c r="AB56" s="374">
        <v>-13.44275919384998</v>
      </c>
      <c r="AC56" s="297">
        <v>-12.262127552343927</v>
      </c>
      <c r="AD56" s="297">
        <v>-0.81329995162609237</v>
      </c>
      <c r="AE56" s="379">
        <v>-1.3112121127556691</v>
      </c>
    </row>
    <row r="57" spans="1:31" ht="49.5" customHeight="1">
      <c r="A57" s="668"/>
      <c r="B57" s="689"/>
      <c r="C57" s="689"/>
      <c r="D57" s="23"/>
      <c r="E57" s="16" t="s">
        <v>7</v>
      </c>
      <c r="F57" s="453">
        <v>10325</v>
      </c>
      <c r="G57" s="297">
        <v>13.128781200246525</v>
      </c>
      <c r="H57" s="453">
        <v>2822.7869999999998</v>
      </c>
      <c r="I57" s="414">
        <v>2.1110567641646658</v>
      </c>
      <c r="J57" s="374">
        <v>-0.11608783979878012</v>
      </c>
      <c r="K57" s="297">
        <v>1.3062031406106343</v>
      </c>
      <c r="L57" s="297">
        <v>-2.4018629062790211</v>
      </c>
      <c r="M57" s="298">
        <v>-4.0966212467936458</v>
      </c>
      <c r="O57" s="432">
        <v>39693</v>
      </c>
      <c r="P57" s="297">
        <v>18.829476657909971</v>
      </c>
      <c r="Q57" s="453">
        <v>11992.226000000001</v>
      </c>
      <c r="R57" s="414">
        <v>3.2596475108341583</v>
      </c>
      <c r="S57" s="374">
        <v>-0.44144573478141069</v>
      </c>
      <c r="T57" s="297">
        <v>1.5611203584342093</v>
      </c>
      <c r="U57" s="297">
        <v>2.5946846312345997</v>
      </c>
      <c r="V57" s="298">
        <v>0.78106397957481022</v>
      </c>
      <c r="X57" s="432">
        <v>8670</v>
      </c>
      <c r="Y57" s="297">
        <v>35.843326216574994</v>
      </c>
      <c r="Z57" s="453">
        <v>3211.5970000000002</v>
      </c>
      <c r="AA57" s="414">
        <v>2.53444848361283</v>
      </c>
      <c r="AB57" s="374">
        <v>-15.307218911790571</v>
      </c>
      <c r="AC57" s="297">
        <v>-14.152018304324059</v>
      </c>
      <c r="AD57" s="297">
        <v>-5.5525706187524122</v>
      </c>
      <c r="AE57" s="298">
        <v>-6.0266918835330046</v>
      </c>
    </row>
    <row r="58" spans="1:31" ht="49.5" customHeight="1">
      <c r="A58" s="668"/>
      <c r="B58" s="689"/>
      <c r="C58" s="689"/>
      <c r="D58" s="23"/>
      <c r="E58" s="16" t="s">
        <v>125</v>
      </c>
      <c r="F58" s="453">
        <v>3627</v>
      </c>
      <c r="G58" s="297">
        <v>4.6119214928129928</v>
      </c>
      <c r="H58" s="453">
        <v>834.21100000000001</v>
      </c>
      <c r="I58" s="414">
        <v>0.62387518941052589</v>
      </c>
      <c r="J58" s="374">
        <v>-10.665024630541879</v>
      </c>
      <c r="K58" s="297">
        <v>-9.3929446032869635</v>
      </c>
      <c r="L58" s="297">
        <v>-5.4751617790196576</v>
      </c>
      <c r="M58" s="298">
        <v>-7.1165533335220772</v>
      </c>
      <c r="O58" s="432">
        <v>12690</v>
      </c>
      <c r="P58" s="297">
        <v>6.01985384800538</v>
      </c>
      <c r="Q58" s="453">
        <v>3387.9740000000002</v>
      </c>
      <c r="R58" s="414">
        <v>0.92089667221672156</v>
      </c>
      <c r="S58" s="374">
        <v>-2.2869022869022757</v>
      </c>
      <c r="T58" s="297">
        <v>-0.32145654708128291</v>
      </c>
      <c r="U58" s="297">
        <v>15.731273200660368</v>
      </c>
      <c r="V58" s="298">
        <v>13.685430105825262</v>
      </c>
      <c r="X58" s="432">
        <v>5843</v>
      </c>
      <c r="Y58" s="297">
        <v>24.156004046533759</v>
      </c>
      <c r="Z58" s="453">
        <v>1770.7860000000001</v>
      </c>
      <c r="AA58" s="414">
        <v>1.3974249859191015</v>
      </c>
      <c r="AB58" s="374">
        <v>0.4815133276010215</v>
      </c>
      <c r="AC58" s="297">
        <v>1.8520705786883696</v>
      </c>
      <c r="AD58" s="297">
        <v>18.165760352765091</v>
      </c>
      <c r="AE58" s="298">
        <v>17.57257427963161</v>
      </c>
    </row>
    <row r="59" spans="1:31" ht="49.5" customHeight="1">
      <c r="A59" s="668"/>
      <c r="B59" s="689"/>
      <c r="C59" s="689"/>
      <c r="D59" s="24"/>
      <c r="E59" s="16" t="s">
        <v>8</v>
      </c>
      <c r="F59" s="453">
        <v>5333</v>
      </c>
      <c r="G59" s="297">
        <v>6.7811903284178907</v>
      </c>
      <c r="H59" s="453">
        <v>1342.3150000000001</v>
      </c>
      <c r="I59" s="414">
        <v>1.0038671569585995</v>
      </c>
      <c r="J59" s="374">
        <v>-26.268491635559243</v>
      </c>
      <c r="K59" s="297">
        <v>-25.218596241488882</v>
      </c>
      <c r="L59" s="297">
        <v>10.946126888617044</v>
      </c>
      <c r="M59" s="298">
        <v>9.0195852609656839</v>
      </c>
      <c r="O59" s="432">
        <v>22896</v>
      </c>
      <c r="P59" s="297">
        <v>10.861353325762899</v>
      </c>
      <c r="Q59" s="453">
        <v>5608.7370000000001</v>
      </c>
      <c r="R59" s="414">
        <v>1.5245297746201114</v>
      </c>
      <c r="S59" s="374">
        <v>-19.462520665517602</v>
      </c>
      <c r="T59" s="297">
        <v>-17.84255313446404</v>
      </c>
      <c r="U59" s="297">
        <v>-1.5107889287246365</v>
      </c>
      <c r="V59" s="298">
        <v>-3.2518349469134478</v>
      </c>
      <c r="X59" s="432">
        <v>6317</v>
      </c>
      <c r="Y59" s="297">
        <v>26.1156045801735</v>
      </c>
      <c r="Z59" s="453">
        <v>1884.4639999999999</v>
      </c>
      <c r="AA59" s="414">
        <v>1.487134571125508</v>
      </c>
      <c r="AB59" s="374">
        <v>-21.165605890428054</v>
      </c>
      <c r="AC59" s="297">
        <v>-20.090313063879123</v>
      </c>
      <c r="AD59" s="297">
        <v>-6.9025805447624577</v>
      </c>
      <c r="AE59" s="298">
        <v>-7.369924828763601</v>
      </c>
    </row>
    <row r="60" spans="1:31" ht="49.5" customHeight="1">
      <c r="A60" s="668"/>
      <c r="B60" s="689"/>
      <c r="C60" s="689"/>
      <c r="D60" s="25" t="s">
        <v>20</v>
      </c>
      <c r="E60" s="15"/>
      <c r="F60" s="453">
        <v>254</v>
      </c>
      <c r="G60" s="297">
        <v>0.32297437528935763</v>
      </c>
      <c r="H60" s="453">
        <v>4504.5410000000002</v>
      </c>
      <c r="I60" s="414">
        <v>3.3687776468812807</v>
      </c>
      <c r="J60" s="374">
        <v>2.8340080971659916</v>
      </c>
      <c r="K60" s="297">
        <v>4.2983067918483329</v>
      </c>
      <c r="L60" s="297">
        <v>-9.885624102140298</v>
      </c>
      <c r="M60" s="298">
        <v>-11.450429483686804</v>
      </c>
      <c r="O60" s="432">
        <v>1158</v>
      </c>
      <c r="P60" s="297">
        <v>0.54932945279670842</v>
      </c>
      <c r="Q60" s="453">
        <v>19256.963</v>
      </c>
      <c r="R60" s="414">
        <v>5.2343002466077166</v>
      </c>
      <c r="S60" s="374">
        <v>-0.85616438356164792</v>
      </c>
      <c r="T60" s="297">
        <v>1.1380598699155371</v>
      </c>
      <c r="U60" s="297">
        <v>18.46290744963764</v>
      </c>
      <c r="V60" s="298">
        <v>16.368775807451996</v>
      </c>
      <c r="X60" s="432">
        <v>674</v>
      </c>
      <c r="Y60" s="297">
        <v>2.7864362018421622</v>
      </c>
      <c r="Z60" s="453">
        <v>16110.512000000001</v>
      </c>
      <c r="AA60" s="414">
        <v>12.71369437343051</v>
      </c>
      <c r="AB60" s="374">
        <v>-12.69430051813471</v>
      </c>
      <c r="AC60" s="297">
        <v>-11.503459979179041</v>
      </c>
      <c r="AD60" s="297">
        <v>10.833945618104934</v>
      </c>
      <c r="AE60" s="298">
        <v>10.277564879938311</v>
      </c>
    </row>
    <row r="61" spans="1:31" ht="49.5" customHeight="1">
      <c r="A61" s="668"/>
      <c r="B61" s="689"/>
      <c r="C61" s="689"/>
      <c r="D61" s="25"/>
      <c r="E61" s="16" t="s">
        <v>7</v>
      </c>
      <c r="F61" s="453">
        <v>20</v>
      </c>
      <c r="G61" s="297">
        <v>2.5431053172390364E-2</v>
      </c>
      <c r="H61" s="453">
        <v>604.35900000000004</v>
      </c>
      <c r="I61" s="414">
        <v>0.45197748003437505</v>
      </c>
      <c r="J61" s="374">
        <v>-37.5</v>
      </c>
      <c r="K61" s="297">
        <v>-36.610034996096118</v>
      </c>
      <c r="L61" s="297">
        <v>-44.242798308349748</v>
      </c>
      <c r="M61" s="298">
        <v>-45.211003085864512</v>
      </c>
      <c r="O61" s="432">
        <v>196</v>
      </c>
      <c r="P61" s="297">
        <v>9.2978042096852204E-2</v>
      </c>
      <c r="Q61" s="453">
        <v>3740.7449999999999</v>
      </c>
      <c r="R61" s="414">
        <v>1.0167845509178464</v>
      </c>
      <c r="S61" s="374">
        <v>-8.8372093023255758</v>
      </c>
      <c r="T61" s="297">
        <v>-7.0035194204120046</v>
      </c>
      <c r="U61" s="297">
        <v>-8.7204175184804456</v>
      </c>
      <c r="V61" s="298">
        <v>-10.334015108437526</v>
      </c>
      <c r="X61" s="432">
        <v>94</v>
      </c>
      <c r="Y61" s="297">
        <v>0.38861276405513834</v>
      </c>
      <c r="Z61" s="453">
        <v>2495.5909999999999</v>
      </c>
      <c r="AA61" s="414">
        <v>1.9694086230831034</v>
      </c>
      <c r="AB61" s="374">
        <v>-4.0816326530612344</v>
      </c>
      <c r="AC61" s="297">
        <v>-2.7733162321968337</v>
      </c>
      <c r="AD61" s="297">
        <v>48.144447887467749</v>
      </c>
      <c r="AE61" s="298">
        <v>47.400770336233336</v>
      </c>
    </row>
    <row r="62" spans="1:31" ht="49.5" customHeight="1">
      <c r="A62" s="668"/>
      <c r="B62" s="689"/>
      <c r="C62" s="689"/>
      <c r="D62" s="25"/>
      <c r="E62" s="16" t="s">
        <v>125</v>
      </c>
      <c r="F62" s="453">
        <v>10</v>
      </c>
      <c r="G62" s="297">
        <v>1.2715526586195182E-2</v>
      </c>
      <c r="H62" s="453">
        <v>73.923000000000002</v>
      </c>
      <c r="I62" s="414">
        <v>5.5284245384913777E-2</v>
      </c>
      <c r="J62" s="374">
        <v>-23.076923076923066</v>
      </c>
      <c r="K62" s="297">
        <v>-21.981581533656779</v>
      </c>
      <c r="L62" s="297">
        <v>-50.002367216086249</v>
      </c>
      <c r="M62" s="298">
        <v>-50.870559045251568</v>
      </c>
      <c r="O62" s="432">
        <v>30</v>
      </c>
      <c r="P62" s="297">
        <v>1.423133297400799E-2</v>
      </c>
      <c r="Q62" s="453">
        <v>69.662999999999997</v>
      </c>
      <c r="R62" s="414">
        <v>1.8935335653884434E-2</v>
      </c>
      <c r="S62" s="374">
        <v>-33.333333333333343</v>
      </c>
      <c r="T62" s="297">
        <v>-31.992369644178851</v>
      </c>
      <c r="U62" s="297">
        <v>-53.497857228682435</v>
      </c>
      <c r="V62" s="298">
        <v>-54.319900269017658</v>
      </c>
      <c r="X62" s="432">
        <v>32</v>
      </c>
      <c r="Y62" s="297">
        <v>0.13229370691238751</v>
      </c>
      <c r="Z62" s="453">
        <v>89.444000000000003</v>
      </c>
      <c r="AA62" s="414">
        <v>7.0585198008425706E-2</v>
      </c>
      <c r="AB62" s="374">
        <v>-39.622641509433961</v>
      </c>
      <c r="AC62" s="297">
        <v>-38.799100703365987</v>
      </c>
      <c r="AD62" s="297">
        <v>-41.573855730980014</v>
      </c>
      <c r="AE62" s="298">
        <v>-41.867151986881936</v>
      </c>
    </row>
    <row r="63" spans="1:31" ht="49.5" customHeight="1">
      <c r="A63" s="668"/>
      <c r="B63" s="689"/>
      <c r="C63" s="689"/>
      <c r="D63" s="25"/>
      <c r="E63" s="16" t="s">
        <v>8</v>
      </c>
      <c r="F63" s="453">
        <v>224</v>
      </c>
      <c r="G63" s="297">
        <v>0.28482779553077209</v>
      </c>
      <c r="H63" s="453">
        <v>3826.259</v>
      </c>
      <c r="I63" s="414">
        <v>2.8615159214619914</v>
      </c>
      <c r="J63" s="374">
        <v>10.891089108910904</v>
      </c>
      <c r="K63" s="297">
        <v>12.470116125738357</v>
      </c>
      <c r="L63" s="297">
        <v>1.575050014229106</v>
      </c>
      <c r="M63" s="298">
        <v>-0.18876606183494005</v>
      </c>
      <c r="O63" s="432">
        <v>932</v>
      </c>
      <c r="P63" s="297">
        <v>0.44212007772584827</v>
      </c>
      <c r="Q63" s="453">
        <v>15446.555</v>
      </c>
      <c r="R63" s="414">
        <v>4.1985803600359866</v>
      </c>
      <c r="S63" s="374">
        <v>2.6431718061674019</v>
      </c>
      <c r="T63" s="297">
        <v>4.707783301143138</v>
      </c>
      <c r="U63" s="297">
        <v>28.638041414198113</v>
      </c>
      <c r="V63" s="298">
        <v>26.364038532504679</v>
      </c>
      <c r="X63" s="432">
        <v>548</v>
      </c>
      <c r="Y63" s="297">
        <v>2.2655297308746363</v>
      </c>
      <c r="Z63" s="453">
        <v>13525.477000000001</v>
      </c>
      <c r="AA63" s="414">
        <v>10.67370055233898</v>
      </c>
      <c r="AB63" s="374">
        <v>-11.755233494363921</v>
      </c>
      <c r="AC63" s="297">
        <v>-10.551584180181223</v>
      </c>
      <c r="AD63" s="297">
        <v>6.5160479175370369</v>
      </c>
      <c r="AE63" s="298">
        <v>5.9813428049792776</v>
      </c>
    </row>
    <row r="64" spans="1:31" ht="49.5" customHeight="1">
      <c r="A64" s="668"/>
      <c r="B64" s="689"/>
      <c r="C64" s="691"/>
      <c r="D64" s="6" t="s">
        <v>9</v>
      </c>
      <c r="E64" s="15"/>
      <c r="F64" s="453">
        <v>116702</v>
      </c>
      <c r="G64" s="297">
        <v>148.39273836621501</v>
      </c>
      <c r="H64" s="425" t="s">
        <v>22</v>
      </c>
      <c r="I64" s="408" t="s">
        <v>22</v>
      </c>
      <c r="J64" s="374">
        <v>-6.8054047147511625</v>
      </c>
      <c r="K64" s="297">
        <v>-5.4783658610414534</v>
      </c>
      <c r="L64" s="536" t="s">
        <v>203</v>
      </c>
      <c r="M64" s="533" t="s">
        <v>203</v>
      </c>
      <c r="O64" s="432">
        <v>400027</v>
      </c>
      <c r="P64" s="297">
        <v>189.76391451978316</v>
      </c>
      <c r="Q64" s="425" t="s">
        <v>22</v>
      </c>
      <c r="R64" s="408" t="s">
        <v>22</v>
      </c>
      <c r="S64" s="374">
        <v>-11.38042259823925</v>
      </c>
      <c r="T64" s="297">
        <v>-9.597888066579614</v>
      </c>
      <c r="U64" s="536" t="s">
        <v>203</v>
      </c>
      <c r="V64" s="533" t="s">
        <v>203</v>
      </c>
      <c r="X64" s="432">
        <v>71666</v>
      </c>
      <c r="Y64" s="297">
        <v>296.28002498697384</v>
      </c>
      <c r="Z64" s="425" t="s">
        <v>22</v>
      </c>
      <c r="AA64" s="408" t="s">
        <v>22</v>
      </c>
      <c r="AB64" s="374">
        <v>-14.894071822154658</v>
      </c>
      <c r="AC64" s="297">
        <v>-13.733235931931048</v>
      </c>
      <c r="AD64" s="536" t="s">
        <v>203</v>
      </c>
      <c r="AE64" s="533" t="s">
        <v>203</v>
      </c>
    </row>
    <row r="65" spans="1:62" ht="49.5" customHeight="1">
      <c r="A65" s="668"/>
      <c r="B65" s="689"/>
      <c r="C65" s="692" t="s">
        <v>10</v>
      </c>
      <c r="D65" s="6" t="s">
        <v>6</v>
      </c>
      <c r="E65" s="15"/>
      <c r="F65" s="453">
        <v>1656</v>
      </c>
      <c r="G65" s="297">
        <v>2.1056912026739218</v>
      </c>
      <c r="H65" s="425" t="s">
        <v>22</v>
      </c>
      <c r="I65" s="408" t="s">
        <v>22</v>
      </c>
      <c r="J65" s="374">
        <v>25.264750378214828</v>
      </c>
      <c r="K65" s="297">
        <v>27.048450283164669</v>
      </c>
      <c r="L65" s="536" t="s">
        <v>203</v>
      </c>
      <c r="M65" s="533" t="s">
        <v>203</v>
      </c>
      <c r="O65" s="432">
        <v>4697</v>
      </c>
      <c r="P65" s="297">
        <v>2.2281523659638509</v>
      </c>
      <c r="Q65" s="425" t="s">
        <v>22</v>
      </c>
      <c r="R65" s="408" t="s">
        <v>22</v>
      </c>
      <c r="S65" s="374">
        <v>23.216159496327379</v>
      </c>
      <c r="T65" s="297">
        <v>25.694585433352017</v>
      </c>
      <c r="U65" s="536" t="s">
        <v>203</v>
      </c>
      <c r="V65" s="533" t="s">
        <v>203</v>
      </c>
      <c r="X65" s="432">
        <v>1344</v>
      </c>
      <c r="Y65" s="297">
        <v>5.5563356903202763</v>
      </c>
      <c r="Z65" s="425" t="s">
        <v>22</v>
      </c>
      <c r="AA65" s="408" t="s">
        <v>22</v>
      </c>
      <c r="AB65" s="374">
        <v>1.5105740181268885</v>
      </c>
      <c r="AC65" s="297">
        <v>2.8951675485705124</v>
      </c>
      <c r="AD65" s="536" t="s">
        <v>203</v>
      </c>
      <c r="AE65" s="533" t="s">
        <v>203</v>
      </c>
    </row>
    <row r="66" spans="1:62" ht="49.5" customHeight="1">
      <c r="A66" s="668"/>
      <c r="B66" s="689"/>
      <c r="C66" s="689"/>
      <c r="D66" s="6" t="s">
        <v>3</v>
      </c>
      <c r="E66" s="15"/>
      <c r="F66" s="453">
        <v>795</v>
      </c>
      <c r="G66" s="297">
        <v>1.0108843636025171</v>
      </c>
      <c r="H66" s="384">
        <v>-1775.713</v>
      </c>
      <c r="I66" s="414">
        <v>-1.327989302722852</v>
      </c>
      <c r="J66" s="374">
        <v>28.225806451612897</v>
      </c>
      <c r="K66" s="297">
        <v>30.051670137041498</v>
      </c>
      <c r="L66" s="297">
        <v>73.142150644366467</v>
      </c>
      <c r="M66" s="298">
        <v>70.135596291618867</v>
      </c>
      <c r="O66" s="432">
        <v>2374</v>
      </c>
      <c r="P66" s="297">
        <v>1.1261728160098323</v>
      </c>
      <c r="Q66" s="384">
        <v>-5546.5709999999999</v>
      </c>
      <c r="R66" s="414">
        <v>-1.5076322238936228</v>
      </c>
      <c r="S66" s="374">
        <v>26.951871657754012</v>
      </c>
      <c r="T66" s="297">
        <v>29.50543941020274</v>
      </c>
      <c r="U66" s="297">
        <v>35.279843866156511</v>
      </c>
      <c r="V66" s="298">
        <v>32.888430320017704</v>
      </c>
      <c r="X66" s="432">
        <v>732</v>
      </c>
      <c r="Y66" s="297">
        <v>3.0262185456208646</v>
      </c>
      <c r="Z66" s="384">
        <v>-2025.18</v>
      </c>
      <c r="AA66" s="414">
        <v>-1.5981813347200884</v>
      </c>
      <c r="AB66" s="374">
        <v>6.0869565217391397</v>
      </c>
      <c r="AC66" s="297">
        <v>7.5339714271835874</v>
      </c>
      <c r="AD66" s="297">
        <v>13.841118905333644</v>
      </c>
      <c r="AE66" s="298">
        <v>13.269642311073369</v>
      </c>
    </row>
    <row r="67" spans="1:62" ht="49.5" customHeight="1" thickBot="1">
      <c r="A67" s="668"/>
      <c r="B67" s="690"/>
      <c r="C67" s="690"/>
      <c r="D67" s="26" t="s">
        <v>9</v>
      </c>
      <c r="E67" s="18"/>
      <c r="F67" s="454">
        <v>2451</v>
      </c>
      <c r="G67" s="387">
        <v>3.1165755662764387</v>
      </c>
      <c r="H67" s="426" t="s">
        <v>22</v>
      </c>
      <c r="I67" s="409" t="s">
        <v>22</v>
      </c>
      <c r="J67" s="375">
        <v>26.210092687950564</v>
      </c>
      <c r="K67" s="382">
        <v>28.007253738058381</v>
      </c>
      <c r="L67" s="539" t="s">
        <v>203</v>
      </c>
      <c r="M67" s="540" t="s">
        <v>203</v>
      </c>
      <c r="O67" s="438">
        <v>7071</v>
      </c>
      <c r="P67" s="387">
        <v>3.3543251819736835</v>
      </c>
      <c r="Q67" s="426" t="s">
        <v>22</v>
      </c>
      <c r="R67" s="409" t="s">
        <v>22</v>
      </c>
      <c r="S67" s="375">
        <v>24.445617740232308</v>
      </c>
      <c r="T67" s="382">
        <v>26.948773560193047</v>
      </c>
      <c r="U67" s="539" t="s">
        <v>203</v>
      </c>
      <c r="V67" s="540" t="s">
        <v>203</v>
      </c>
      <c r="X67" s="438">
        <v>2076</v>
      </c>
      <c r="Y67" s="387">
        <v>8.5825542359411404</v>
      </c>
      <c r="Z67" s="426" t="s">
        <v>22</v>
      </c>
      <c r="AA67" s="409" t="s">
        <v>22</v>
      </c>
      <c r="AB67" s="375">
        <v>3.0784508440913498</v>
      </c>
      <c r="AC67" s="382">
        <v>4.4844300491877078</v>
      </c>
      <c r="AD67" s="539" t="s">
        <v>203</v>
      </c>
      <c r="AE67" s="540" t="s">
        <v>203</v>
      </c>
    </row>
    <row r="68" spans="1:62" ht="49.5" customHeight="1">
      <c r="A68" s="668"/>
      <c r="B68" s="688" t="s">
        <v>24</v>
      </c>
      <c r="C68" s="7" t="s">
        <v>11</v>
      </c>
      <c r="D68" s="21"/>
      <c r="E68" s="14"/>
      <c r="F68" s="443">
        <v>7044</v>
      </c>
      <c r="G68" s="444">
        <v>9.9041752763439259</v>
      </c>
      <c r="H68" s="445">
        <v>13955.606</v>
      </c>
      <c r="I68" s="446">
        <v>11.537839085351576</v>
      </c>
      <c r="J68" s="374">
        <v>-18.150127817801533</v>
      </c>
      <c r="K68" s="297">
        <v>-17.569100514551721</v>
      </c>
      <c r="L68" s="297">
        <v>-34.785266624385244</v>
      </c>
      <c r="M68" s="391">
        <v>-36.123764396181436</v>
      </c>
      <c r="O68" s="462">
        <v>16799</v>
      </c>
      <c r="P68" s="444">
        <v>8.3279219274298377</v>
      </c>
      <c r="Q68" s="445">
        <v>51095.485999999997</v>
      </c>
      <c r="R68" s="446">
        <v>14.401376434046053</v>
      </c>
      <c r="S68" s="374">
        <v>6.3833829396491808</v>
      </c>
      <c r="T68" s="297">
        <v>7.038699843492239</v>
      </c>
      <c r="U68" s="297">
        <v>-0.13827477948544242</v>
      </c>
      <c r="V68" s="391">
        <v>-2.1853782008778637</v>
      </c>
      <c r="X68" s="462">
        <v>14897</v>
      </c>
      <c r="Y68" s="444">
        <v>62.528384789027044</v>
      </c>
      <c r="Z68" s="445">
        <v>78544.292000000001</v>
      </c>
      <c r="AA68" s="446">
        <v>64.216742055963195</v>
      </c>
      <c r="AB68" s="374">
        <v>-9.9770364998791479</v>
      </c>
      <c r="AC68" s="297">
        <v>-8.7636880807587261</v>
      </c>
      <c r="AD68" s="297">
        <v>-17.504255036437144</v>
      </c>
      <c r="AE68" s="391">
        <v>-16.432541299381157</v>
      </c>
    </row>
    <row r="69" spans="1:62" ht="49.5" customHeight="1">
      <c r="A69" s="668"/>
      <c r="B69" s="689"/>
      <c r="C69" s="2" t="s">
        <v>21</v>
      </c>
      <c r="D69" s="6"/>
      <c r="E69" s="15"/>
      <c r="F69" s="443">
        <v>778</v>
      </c>
      <c r="G69" s="444">
        <v>1.0939023800391217</v>
      </c>
      <c r="H69" s="445">
        <v>5003.8019999999997</v>
      </c>
      <c r="I69" s="446">
        <v>4.1369082998588809</v>
      </c>
      <c r="J69" s="374">
        <v>-5.4678007290400927</v>
      </c>
      <c r="K69" s="297">
        <v>-4.7967454500481921</v>
      </c>
      <c r="L69" s="297">
        <v>15.169007539449339</v>
      </c>
      <c r="M69" s="298">
        <v>12.805224817473658</v>
      </c>
      <c r="O69" s="462">
        <v>2259</v>
      </c>
      <c r="P69" s="444">
        <v>1.1198747326664682</v>
      </c>
      <c r="Q69" s="445">
        <v>13770.434999999999</v>
      </c>
      <c r="R69" s="446">
        <v>3.8812277486814195</v>
      </c>
      <c r="S69" s="374">
        <v>-26.24877571008814</v>
      </c>
      <c r="T69" s="297">
        <v>-25.794471451088256</v>
      </c>
      <c r="U69" s="297">
        <v>-10.512464693506089</v>
      </c>
      <c r="V69" s="298">
        <v>-12.346903656916524</v>
      </c>
      <c r="X69" s="462">
        <v>947</v>
      </c>
      <c r="Y69" s="444">
        <v>3.9749198090359541</v>
      </c>
      <c r="Z69" s="445">
        <v>11368.038</v>
      </c>
      <c r="AA69" s="446">
        <v>9.2943528465236884</v>
      </c>
      <c r="AB69" s="374">
        <v>-6.3303659742828984</v>
      </c>
      <c r="AC69" s="297">
        <v>-5.0678669635217233</v>
      </c>
      <c r="AD69" s="297">
        <v>-18.739746896030255</v>
      </c>
      <c r="AE69" s="298">
        <v>-17.684083606164364</v>
      </c>
    </row>
    <row r="70" spans="1:62" ht="49.5" customHeight="1" thickBot="1">
      <c r="A70" s="669"/>
      <c r="B70" s="690"/>
      <c r="C70" s="17" t="s">
        <v>12</v>
      </c>
      <c r="D70" s="26"/>
      <c r="E70" s="18"/>
      <c r="F70" s="457">
        <v>6766</v>
      </c>
      <c r="G70" s="458">
        <v>9.5132949914456262</v>
      </c>
      <c r="H70" s="455">
        <v>78271.769</v>
      </c>
      <c r="I70" s="456">
        <v>64.711419600683044</v>
      </c>
      <c r="J70" s="375">
        <v>7.7731761707550078</v>
      </c>
      <c r="K70" s="297">
        <v>8.5382251102789297</v>
      </c>
      <c r="L70" s="297">
        <v>0.45830386039047255</v>
      </c>
      <c r="M70" s="388">
        <v>-1.6035494803430481</v>
      </c>
      <c r="O70" s="464">
        <v>17024</v>
      </c>
      <c r="P70" s="458">
        <v>8.4394632354643466</v>
      </c>
      <c r="Q70" s="455">
        <v>198365.53700000001</v>
      </c>
      <c r="R70" s="456">
        <v>55.90976803466927</v>
      </c>
      <c r="S70" s="375">
        <v>-10.229909301835065</v>
      </c>
      <c r="T70" s="297">
        <v>-9.6769295387511391</v>
      </c>
      <c r="U70" s="297">
        <v>-20.223032014223776</v>
      </c>
      <c r="V70" s="388">
        <v>-21.858410371160531</v>
      </c>
      <c r="X70" s="464">
        <v>4277</v>
      </c>
      <c r="Y70" s="458">
        <v>17.952198546195117</v>
      </c>
      <c r="Z70" s="455">
        <v>75232.369000000006</v>
      </c>
      <c r="AA70" s="456">
        <v>61.508958974791476</v>
      </c>
      <c r="AB70" s="375">
        <v>-7.0621468926553632</v>
      </c>
      <c r="AC70" s="297">
        <v>-5.809510978885541</v>
      </c>
      <c r="AD70" s="297">
        <v>-12.157777131880721</v>
      </c>
      <c r="AE70" s="388">
        <v>-11.016606554139059</v>
      </c>
    </row>
    <row r="71" spans="1:62" s="208" customFormat="1" ht="15" customHeight="1" thickBot="1">
      <c r="A71" s="29"/>
      <c r="B71" s="30"/>
      <c r="C71" s="30"/>
      <c r="D71" s="30"/>
      <c r="E71" s="20"/>
      <c r="F71" s="459"/>
      <c r="G71" s="460"/>
      <c r="H71" s="459"/>
      <c r="I71" s="460"/>
      <c r="J71" s="299"/>
      <c r="K71" s="299"/>
      <c r="L71" s="299"/>
      <c r="M71" s="299"/>
      <c r="N71" s="33"/>
      <c r="O71" s="459"/>
      <c r="P71" s="460"/>
      <c r="Q71" s="459"/>
      <c r="R71" s="460"/>
      <c r="S71" s="299"/>
      <c r="T71" s="299"/>
      <c r="U71" s="299"/>
      <c r="V71" s="299"/>
      <c r="W71" s="33"/>
      <c r="X71" s="459"/>
      <c r="Y71" s="460"/>
      <c r="Z71" s="459"/>
      <c r="AA71" s="460"/>
      <c r="AB71" s="299"/>
      <c r="AC71" s="299"/>
      <c r="AD71" s="299"/>
      <c r="AE71" s="299"/>
      <c r="AF71" s="33"/>
      <c r="AG71" s="33"/>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row>
    <row r="72" spans="1:62" ht="49.5" customHeight="1" thickBot="1">
      <c r="A72" s="31" t="s">
        <v>29</v>
      </c>
      <c r="B72" s="20"/>
      <c r="C72" s="20"/>
      <c r="D72" s="20"/>
      <c r="E72" s="32"/>
      <c r="F72" s="420" t="s">
        <v>22</v>
      </c>
      <c r="G72" s="181" t="s">
        <v>22</v>
      </c>
      <c r="H72" s="461">
        <v>144144.484</v>
      </c>
      <c r="I72" s="409" t="s">
        <v>22</v>
      </c>
      <c r="J72" s="541" t="s">
        <v>203</v>
      </c>
      <c r="K72" s="539" t="s">
        <v>203</v>
      </c>
      <c r="L72" s="389">
        <v>-2.7426443079946523</v>
      </c>
      <c r="M72" s="540" t="s">
        <v>203</v>
      </c>
      <c r="O72" s="430" t="s">
        <v>22</v>
      </c>
      <c r="P72" s="181" t="s">
        <v>22</v>
      </c>
      <c r="Q72" s="461">
        <v>422245.99</v>
      </c>
      <c r="R72" s="409" t="s">
        <v>22</v>
      </c>
      <c r="S72" s="541" t="s">
        <v>203</v>
      </c>
      <c r="T72" s="539" t="s">
        <v>203</v>
      </c>
      <c r="U72" s="389">
        <v>-8.3393047759064416</v>
      </c>
      <c r="V72" s="540" t="s">
        <v>203</v>
      </c>
      <c r="X72" s="430" t="s">
        <v>22</v>
      </c>
      <c r="Y72" s="181" t="s">
        <v>22</v>
      </c>
      <c r="Z72" s="461">
        <v>246817.90700000001</v>
      </c>
      <c r="AA72" s="409" t="s">
        <v>22</v>
      </c>
      <c r="AB72" s="541" t="s">
        <v>203</v>
      </c>
      <c r="AC72" s="539" t="s">
        <v>203</v>
      </c>
      <c r="AD72" s="389">
        <v>-8.6639718251608286</v>
      </c>
      <c r="AE72" s="540" t="s">
        <v>203</v>
      </c>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row>
    <row r="73" spans="1:62" ht="15" customHeight="1"/>
    <row r="74" spans="1:62" ht="15" customHeight="1">
      <c r="A74" s="3" t="s">
        <v>19</v>
      </c>
      <c r="B74" s="1" t="s">
        <v>160</v>
      </c>
    </row>
    <row r="75" spans="1:62" ht="15" customHeight="1">
      <c r="A75" s="27"/>
      <c r="B75" s="1" t="s">
        <v>136</v>
      </c>
    </row>
  </sheetData>
  <mergeCells count="59">
    <mergeCell ref="B14:B29"/>
    <mergeCell ref="D27:E27"/>
    <mergeCell ref="C27:C29"/>
    <mergeCell ref="D28:E28"/>
    <mergeCell ref="D29:E29"/>
    <mergeCell ref="D18:E18"/>
    <mergeCell ref="D22:E22"/>
    <mergeCell ref="A52:A70"/>
    <mergeCell ref="B52:B67"/>
    <mergeCell ref="C52:C64"/>
    <mergeCell ref="C65:C67"/>
    <mergeCell ref="B68:B70"/>
    <mergeCell ref="C13:E13"/>
    <mergeCell ref="C12:E12"/>
    <mergeCell ref="B10:E10"/>
    <mergeCell ref="C50:E50"/>
    <mergeCell ref="C51:E51"/>
    <mergeCell ref="C14:C26"/>
    <mergeCell ref="A43:E45"/>
    <mergeCell ref="A46:A51"/>
    <mergeCell ref="C49:E49"/>
    <mergeCell ref="D14:E14"/>
    <mergeCell ref="A14:A32"/>
    <mergeCell ref="C31:E31"/>
    <mergeCell ref="C32:E32"/>
    <mergeCell ref="A34:E34"/>
    <mergeCell ref="B30:B32"/>
    <mergeCell ref="D26:E26"/>
    <mergeCell ref="AA6:AA7"/>
    <mergeCell ref="B9:E9"/>
    <mergeCell ref="R6:R7"/>
    <mergeCell ref="X6:X7"/>
    <mergeCell ref="Y6:Y7"/>
    <mergeCell ref="Z6:Z7"/>
    <mergeCell ref="I6:I7"/>
    <mergeCell ref="O6:O7"/>
    <mergeCell ref="P6:P7"/>
    <mergeCell ref="Q6:Q7"/>
    <mergeCell ref="A5:E7"/>
    <mergeCell ref="F6:F7"/>
    <mergeCell ref="G6:G7"/>
    <mergeCell ref="H6:H7"/>
    <mergeCell ref="A8:A13"/>
    <mergeCell ref="C11:E11"/>
    <mergeCell ref="X44:X45"/>
    <mergeCell ref="Y44:Y45"/>
    <mergeCell ref="Z44:Z45"/>
    <mergeCell ref="AA44:AA45"/>
    <mergeCell ref="C30:E30"/>
    <mergeCell ref="Q44:Q45"/>
    <mergeCell ref="F44:F45"/>
    <mergeCell ref="G44:G45"/>
    <mergeCell ref="H44:H45"/>
    <mergeCell ref="I44:I45"/>
    <mergeCell ref="O44:O45"/>
    <mergeCell ref="P44:P45"/>
    <mergeCell ref="O43:V43"/>
    <mergeCell ref="S44:V44"/>
    <mergeCell ref="R44:R45"/>
  </mergeCells>
  <phoneticPr fontId="2"/>
  <printOptions horizontalCentered="1"/>
  <pageMargins left="0" right="0" top="0.47244094488188981" bottom="0.27559055118110237" header="0" footer="0.39370078740157483"/>
  <pageSetup paperSize="9" scale="41" fitToHeight="2" orientation="landscape" useFirstPageNumber="1" verticalDpi="300" r:id="rId1"/>
  <headerFooter alignWithMargins="0">
    <oddFooter>&amp;R&amp;14－&amp;P－　　　　　　　　　　　　　</oddFooter>
  </headerFooter>
  <rowBreaks count="1" manualBreakCount="1">
    <brk id="39" max="3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W58"/>
  <sheetViews>
    <sheetView showGridLines="0" zoomScale="40" zoomScaleNormal="40" zoomScaleSheetLayoutView="70" workbookViewId="0"/>
  </sheetViews>
  <sheetFormatPr defaultRowHeight="13.5"/>
  <cols>
    <col min="1" max="1" width="15.625" style="94" customWidth="1"/>
    <col min="2" max="2" width="14.625" style="42" customWidth="1"/>
    <col min="3" max="3" width="12.875" style="42" customWidth="1"/>
    <col min="4" max="4" width="7.625" style="42" customWidth="1"/>
    <col min="5" max="5" width="12.875" style="42" customWidth="1"/>
    <col min="6" max="6" width="7.625" style="42" customWidth="1"/>
    <col min="7" max="7" width="12.875" style="42" customWidth="1"/>
    <col min="8" max="8" width="7.625" style="42" customWidth="1"/>
    <col min="9" max="9" width="12.875" style="42" customWidth="1"/>
    <col min="10" max="10" width="7.625" style="42" customWidth="1"/>
    <col min="11" max="11" width="12.75" style="42" customWidth="1"/>
    <col min="12" max="12" width="7.625" style="42" customWidth="1"/>
    <col min="13" max="13" width="12.75" style="42" customWidth="1"/>
    <col min="14" max="14" width="7.625" style="42" customWidth="1"/>
    <col min="15" max="15" width="12.75" style="42" customWidth="1"/>
    <col min="16" max="16" width="7.625" style="42" customWidth="1"/>
    <col min="17" max="17" width="12.75" style="42" customWidth="1"/>
    <col min="18" max="18" width="7.625" style="42" customWidth="1"/>
    <col min="19" max="19" width="12.75" style="42" customWidth="1"/>
    <col min="20" max="20" width="7.625" style="42" customWidth="1"/>
    <col min="21" max="21" width="12.75" style="42" customWidth="1"/>
    <col min="22" max="22" width="7.625" style="42" customWidth="1"/>
    <col min="23" max="23" width="12.75" style="42" customWidth="1"/>
    <col min="24" max="24" width="7.625" style="42" customWidth="1"/>
    <col min="25" max="25" width="12.75" style="42" customWidth="1"/>
    <col min="26" max="26" width="7.625" style="42" customWidth="1"/>
    <col min="27" max="27" width="12.75" style="42" customWidth="1"/>
    <col min="28" max="28" width="7.625" style="42" customWidth="1"/>
    <col min="29" max="29" width="12.75" style="42" customWidth="1"/>
    <col min="30" max="30" width="7.625" style="42" customWidth="1"/>
    <col min="31" max="31" width="12.75" style="42" customWidth="1"/>
    <col min="32" max="32" width="7.625" style="42" customWidth="1"/>
    <col min="33" max="33" width="12.75" style="42" customWidth="1"/>
    <col min="34" max="34" width="7.625" style="42" customWidth="1"/>
    <col min="35" max="35" width="12.75" style="42" customWidth="1"/>
    <col min="36" max="36" width="7.625" style="42" customWidth="1"/>
    <col min="37" max="37" width="12.75" style="42" customWidth="1"/>
    <col min="38" max="38" width="7.625" style="42" customWidth="1"/>
    <col min="39" max="39" width="12.75" style="42" customWidth="1"/>
    <col min="40" max="40" width="7.625" style="42" customWidth="1"/>
    <col min="41" max="41" width="12.75" style="42" customWidth="1"/>
    <col min="42" max="42" width="7.625" style="42" customWidth="1"/>
    <col min="43" max="43" width="12.75" style="42" customWidth="1"/>
    <col min="44" max="44" width="7.625" style="42" customWidth="1"/>
    <col min="45" max="45" width="12.75" style="42" customWidth="1"/>
    <col min="46" max="46" width="7.625" style="42" customWidth="1"/>
    <col min="47" max="47" width="12.75" style="42" customWidth="1"/>
    <col min="48" max="48" width="7.625" style="42" customWidth="1"/>
    <col min="49" max="49" width="15.625" style="42" customWidth="1"/>
    <col min="50" max="16384" width="9" style="42"/>
  </cols>
  <sheetData>
    <row r="1" spans="1:49" s="214" customFormat="1" ht="37.5">
      <c r="A1" s="211" t="s">
        <v>35</v>
      </c>
      <c r="B1" s="212"/>
      <c r="C1" s="212"/>
      <c r="D1" s="211"/>
      <c r="E1" s="211"/>
      <c r="F1" s="211"/>
      <c r="G1" s="211"/>
      <c r="H1" s="211"/>
      <c r="I1" s="211"/>
      <c r="J1" s="211"/>
      <c r="K1" s="212"/>
      <c r="L1" s="212"/>
      <c r="M1" s="212"/>
      <c r="N1" s="212"/>
      <c r="O1" s="212"/>
      <c r="P1" s="212"/>
      <c r="Q1" s="212"/>
      <c r="R1" s="212"/>
      <c r="S1" s="212"/>
      <c r="T1" s="211"/>
      <c r="U1" s="212"/>
      <c r="V1" s="211"/>
      <c r="W1" s="211"/>
      <c r="X1" s="211"/>
      <c r="Y1" s="212"/>
      <c r="Z1" s="211"/>
      <c r="AA1" s="212"/>
      <c r="AB1" s="211"/>
      <c r="AC1" s="211"/>
      <c r="AD1" s="211"/>
      <c r="AE1" s="211"/>
      <c r="AF1" s="211"/>
      <c r="AG1" s="211"/>
      <c r="AH1" s="211"/>
      <c r="AI1" s="212"/>
      <c r="AJ1" s="211"/>
      <c r="AK1" s="212"/>
      <c r="AL1" s="211"/>
      <c r="AM1" s="212"/>
      <c r="AN1" s="211"/>
      <c r="AO1" s="212"/>
      <c r="AP1" s="211"/>
      <c r="AQ1" s="212"/>
      <c r="AR1" s="211"/>
      <c r="AS1" s="212"/>
      <c r="AT1" s="211"/>
      <c r="AU1" s="212"/>
      <c r="AV1" s="211"/>
      <c r="AW1" s="213"/>
    </row>
    <row r="2" spans="1:49" s="191" customFormat="1" ht="25.5" customHeight="1">
      <c r="AW2" s="43"/>
    </row>
    <row r="3" spans="1:49" s="194" customFormat="1" ht="25.5" customHeight="1" thickBot="1">
      <c r="A3" s="192" t="s">
        <v>200</v>
      </c>
      <c r="B3" s="192"/>
      <c r="C3" s="192"/>
      <c r="D3" s="192"/>
      <c r="E3" s="192"/>
      <c r="F3" s="192"/>
      <c r="G3" s="192"/>
      <c r="H3" s="192"/>
      <c r="I3" s="192"/>
      <c r="J3" s="192"/>
      <c r="K3" s="44"/>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c r="AL3" s="193"/>
      <c r="AM3" s="193"/>
      <c r="AN3" s="193"/>
      <c r="AO3" s="193"/>
      <c r="AP3" s="193"/>
      <c r="AQ3" s="193"/>
      <c r="AR3" s="193"/>
      <c r="AS3" s="193"/>
      <c r="AT3" s="193"/>
      <c r="AU3" s="193"/>
      <c r="AV3" s="193"/>
      <c r="AW3" s="44" t="s">
        <v>206</v>
      </c>
    </row>
    <row r="4" spans="1:49" s="53" customFormat="1" ht="36.75" customHeight="1" thickBot="1">
      <c r="A4" s="693" t="s">
        <v>205</v>
      </c>
      <c r="B4" s="45" t="s">
        <v>83</v>
      </c>
      <c r="C4" s="45"/>
      <c r="D4" s="46"/>
      <c r="E4" s="48"/>
      <c r="F4" s="48"/>
      <c r="G4" s="48"/>
      <c r="H4" s="48"/>
      <c r="I4" s="48"/>
      <c r="J4" s="46"/>
      <c r="K4" s="47" t="s">
        <v>84</v>
      </c>
      <c r="L4" s="48"/>
      <c r="M4" s="48"/>
      <c r="N4" s="48"/>
      <c r="O4" s="48"/>
      <c r="P4" s="48"/>
      <c r="Q4" s="48"/>
      <c r="R4" s="48"/>
      <c r="S4" s="49"/>
      <c r="T4" s="50"/>
      <c r="U4" s="47"/>
      <c r="V4" s="48"/>
      <c r="W4" s="48"/>
      <c r="X4" s="48"/>
      <c r="Y4" s="51"/>
      <c r="Z4" s="50"/>
      <c r="AA4" s="51"/>
      <c r="AB4" s="50"/>
      <c r="AC4" s="48"/>
      <c r="AD4" s="48"/>
      <c r="AE4" s="48"/>
      <c r="AF4" s="48"/>
      <c r="AG4" s="48"/>
      <c r="AH4" s="48"/>
      <c r="AI4" s="51"/>
      <c r="AJ4" s="46"/>
      <c r="AK4" s="51"/>
      <c r="AL4" s="50"/>
      <c r="AM4" s="47"/>
      <c r="AN4" s="48"/>
      <c r="AO4" s="51"/>
      <c r="AP4" s="48"/>
      <c r="AQ4" s="49"/>
      <c r="AR4" s="52"/>
      <c r="AS4" s="49"/>
      <c r="AT4" s="52"/>
      <c r="AU4" s="49"/>
      <c r="AV4" s="52"/>
      <c r="AW4" s="693" t="s">
        <v>205</v>
      </c>
    </row>
    <row r="5" spans="1:49" s="53" customFormat="1" ht="36.75" customHeight="1" thickBot="1">
      <c r="A5" s="694"/>
      <c r="B5" s="696" t="s">
        <v>85</v>
      </c>
      <c r="C5" s="713" t="s">
        <v>86</v>
      </c>
      <c r="D5" s="714"/>
      <c r="E5" s="274"/>
      <c r="F5" s="274"/>
      <c r="G5" s="274"/>
      <c r="H5" s="274"/>
      <c r="I5" s="274"/>
      <c r="J5" s="275"/>
      <c r="K5" s="47" t="s">
        <v>87</v>
      </c>
      <c r="L5" s="48"/>
      <c r="M5" s="48"/>
      <c r="N5" s="48"/>
      <c r="O5" s="48"/>
      <c r="P5" s="48"/>
      <c r="Q5" s="48"/>
      <c r="R5" s="48"/>
      <c r="S5" s="49"/>
      <c r="T5" s="50"/>
      <c r="U5" s="47"/>
      <c r="V5" s="48"/>
      <c r="W5" s="48"/>
      <c r="X5" s="48"/>
      <c r="Y5" s="51"/>
      <c r="Z5" s="50"/>
      <c r="AA5" s="51"/>
      <c r="AB5" s="50"/>
      <c r="AC5" s="48"/>
      <c r="AD5" s="48"/>
      <c r="AE5" s="48"/>
      <c r="AF5" s="48"/>
      <c r="AG5" s="48"/>
      <c r="AH5" s="48"/>
      <c r="AI5" s="51"/>
      <c r="AJ5" s="46"/>
      <c r="AK5" s="47"/>
      <c r="AL5" s="50"/>
      <c r="AM5" s="47"/>
      <c r="AN5" s="48"/>
      <c r="AO5" s="51"/>
      <c r="AP5" s="48"/>
      <c r="AQ5" s="49" t="s">
        <v>88</v>
      </c>
      <c r="AR5" s="52"/>
      <c r="AS5" s="49"/>
      <c r="AT5" s="52"/>
      <c r="AU5" s="49"/>
      <c r="AV5" s="52"/>
      <c r="AW5" s="694"/>
    </row>
    <row r="6" spans="1:49" s="53" customFormat="1" ht="36.75" customHeight="1" thickBot="1">
      <c r="A6" s="694"/>
      <c r="B6" s="697"/>
      <c r="C6" s="715"/>
      <c r="D6" s="716"/>
      <c r="E6" s="276"/>
      <c r="F6" s="276"/>
      <c r="G6" s="276"/>
      <c r="H6" s="276"/>
      <c r="I6" s="276"/>
      <c r="J6" s="277"/>
      <c r="K6" s="47" t="s">
        <v>89</v>
      </c>
      <c r="L6" s="48"/>
      <c r="M6" s="48"/>
      <c r="N6" s="48"/>
      <c r="O6" s="48"/>
      <c r="P6" s="48"/>
      <c r="Q6" s="48"/>
      <c r="R6" s="48"/>
      <c r="S6" s="49"/>
      <c r="T6" s="50"/>
      <c r="U6" s="47"/>
      <c r="V6" s="48"/>
      <c r="W6" s="48"/>
      <c r="X6" s="48"/>
      <c r="Y6" s="51"/>
      <c r="Z6" s="50"/>
      <c r="AA6" s="51"/>
      <c r="AB6" s="50"/>
      <c r="AC6" s="48"/>
      <c r="AD6" s="48"/>
      <c r="AE6" s="48"/>
      <c r="AF6" s="48"/>
      <c r="AG6" s="48"/>
      <c r="AH6" s="48"/>
      <c r="AI6" s="51"/>
      <c r="AJ6" s="46"/>
      <c r="AK6" s="49" t="s">
        <v>90</v>
      </c>
      <c r="AL6" s="50"/>
      <c r="AM6" s="47"/>
      <c r="AN6" s="48"/>
      <c r="AO6" s="51"/>
      <c r="AP6" s="48"/>
      <c r="AQ6" s="56"/>
      <c r="AR6" s="57"/>
      <c r="AS6" s="56"/>
      <c r="AT6" s="57"/>
      <c r="AU6" s="56"/>
      <c r="AV6" s="57"/>
      <c r="AW6" s="694"/>
    </row>
    <row r="7" spans="1:49" s="53" customFormat="1" ht="36.75" customHeight="1">
      <c r="A7" s="694"/>
      <c r="B7" s="697"/>
      <c r="C7" s="715"/>
      <c r="D7" s="716"/>
      <c r="E7" s="709" t="s">
        <v>97</v>
      </c>
      <c r="F7" s="709"/>
      <c r="G7" s="709" t="s">
        <v>124</v>
      </c>
      <c r="H7" s="709"/>
      <c r="I7" s="709" t="s">
        <v>98</v>
      </c>
      <c r="J7" s="711"/>
      <c r="K7" s="699" t="s">
        <v>91</v>
      </c>
      <c r="L7" s="700"/>
      <c r="M7" s="470"/>
      <c r="N7" s="470"/>
      <c r="O7" s="470"/>
      <c r="P7" s="470"/>
      <c r="Q7" s="470"/>
      <c r="R7" s="473"/>
      <c r="S7" s="703" t="s">
        <v>86</v>
      </c>
      <c r="T7" s="704"/>
      <c r="U7" s="252"/>
      <c r="V7" s="253"/>
      <c r="W7" s="253"/>
      <c r="X7" s="253"/>
      <c r="Y7" s="252"/>
      <c r="Z7" s="59"/>
      <c r="AA7" s="703" t="s">
        <v>92</v>
      </c>
      <c r="AB7" s="704"/>
      <c r="AC7" s="470"/>
      <c r="AD7" s="470"/>
      <c r="AE7" s="470"/>
      <c r="AF7" s="470"/>
      <c r="AG7" s="470"/>
      <c r="AH7" s="470"/>
      <c r="AI7" s="729" t="s">
        <v>93</v>
      </c>
      <c r="AJ7" s="730"/>
      <c r="AK7" s="699" t="s">
        <v>91</v>
      </c>
      <c r="AL7" s="723"/>
      <c r="AM7" s="724" t="s">
        <v>86</v>
      </c>
      <c r="AN7" s="700"/>
      <c r="AO7" s="699" t="s">
        <v>93</v>
      </c>
      <c r="AP7" s="727"/>
      <c r="AQ7" s="60" t="s">
        <v>94</v>
      </c>
      <c r="AR7" s="61"/>
      <c r="AS7" s="60" t="s">
        <v>95</v>
      </c>
      <c r="AT7" s="61"/>
      <c r="AU7" s="60" t="s">
        <v>96</v>
      </c>
      <c r="AV7" s="61"/>
      <c r="AW7" s="694"/>
    </row>
    <row r="8" spans="1:49" s="53" customFormat="1" ht="36.75" customHeight="1" thickBot="1">
      <c r="A8" s="695"/>
      <c r="B8" s="698"/>
      <c r="C8" s="717"/>
      <c r="D8" s="718"/>
      <c r="E8" s="710"/>
      <c r="F8" s="710"/>
      <c r="G8" s="710"/>
      <c r="H8" s="710"/>
      <c r="I8" s="710"/>
      <c r="J8" s="712"/>
      <c r="K8" s="701"/>
      <c r="L8" s="702"/>
      <c r="M8" s="708" t="s">
        <v>138</v>
      </c>
      <c r="N8" s="708"/>
      <c r="O8" s="708" t="s">
        <v>124</v>
      </c>
      <c r="P8" s="708"/>
      <c r="Q8" s="708" t="s">
        <v>98</v>
      </c>
      <c r="R8" s="708"/>
      <c r="S8" s="705"/>
      <c r="T8" s="707"/>
      <c r="U8" s="719" t="s">
        <v>97</v>
      </c>
      <c r="V8" s="720"/>
      <c r="W8" s="721" t="s">
        <v>124</v>
      </c>
      <c r="X8" s="722"/>
      <c r="Y8" s="62" t="s">
        <v>98</v>
      </c>
      <c r="Z8" s="63"/>
      <c r="AA8" s="705"/>
      <c r="AB8" s="706"/>
      <c r="AC8" s="708" t="s">
        <v>138</v>
      </c>
      <c r="AD8" s="708"/>
      <c r="AE8" s="708" t="s">
        <v>124</v>
      </c>
      <c r="AF8" s="708"/>
      <c r="AG8" s="708" t="s">
        <v>98</v>
      </c>
      <c r="AH8" s="708"/>
      <c r="AI8" s="731"/>
      <c r="AJ8" s="732"/>
      <c r="AK8" s="701"/>
      <c r="AL8" s="702"/>
      <c r="AM8" s="725"/>
      <c r="AN8" s="726"/>
      <c r="AO8" s="701"/>
      <c r="AP8" s="728"/>
      <c r="AQ8" s="471"/>
      <c r="AR8" s="472"/>
      <c r="AS8" s="471"/>
      <c r="AT8" s="472"/>
      <c r="AU8" s="471"/>
      <c r="AV8" s="472"/>
      <c r="AW8" s="695"/>
    </row>
    <row r="9" spans="1:49" s="53" customFormat="1" ht="12" customHeight="1">
      <c r="A9" s="467"/>
      <c r="B9" s="64" t="s">
        <v>36</v>
      </c>
      <c r="C9" s="64" t="s">
        <v>36</v>
      </c>
      <c r="D9" s="67" t="s">
        <v>36</v>
      </c>
      <c r="E9" s="66" t="s">
        <v>36</v>
      </c>
      <c r="F9" s="66" t="s">
        <v>36</v>
      </c>
      <c r="G9" s="66" t="s">
        <v>36</v>
      </c>
      <c r="H9" s="66" t="s">
        <v>36</v>
      </c>
      <c r="I9" s="66" t="s">
        <v>36</v>
      </c>
      <c r="J9" s="65" t="s">
        <v>36</v>
      </c>
      <c r="K9" s="69" t="s">
        <v>36</v>
      </c>
      <c r="L9" s="67" t="s">
        <v>36</v>
      </c>
      <c r="M9" s="68" t="s">
        <v>36</v>
      </c>
      <c r="N9" s="68" t="s">
        <v>36</v>
      </c>
      <c r="O9" s="68" t="s">
        <v>36</v>
      </c>
      <c r="P9" s="68" t="s">
        <v>36</v>
      </c>
      <c r="Q9" s="68" t="s">
        <v>36</v>
      </c>
      <c r="R9" s="68" t="s">
        <v>36</v>
      </c>
      <c r="S9" s="68" t="s">
        <v>36</v>
      </c>
      <c r="T9" s="67" t="s">
        <v>36</v>
      </c>
      <c r="U9" s="69" t="s">
        <v>36</v>
      </c>
      <c r="V9" s="66" t="s">
        <v>36</v>
      </c>
      <c r="W9" s="66" t="s">
        <v>36</v>
      </c>
      <c r="X9" s="66" t="s">
        <v>36</v>
      </c>
      <c r="Y9" s="66" t="s">
        <v>36</v>
      </c>
      <c r="Z9" s="67" t="s">
        <v>36</v>
      </c>
      <c r="AA9" s="66" t="s">
        <v>36</v>
      </c>
      <c r="AB9" s="66" t="s">
        <v>36</v>
      </c>
      <c r="AC9" s="67" t="s">
        <v>36</v>
      </c>
      <c r="AD9" s="69" t="s">
        <v>36</v>
      </c>
      <c r="AE9" s="67" t="s">
        <v>36</v>
      </c>
      <c r="AF9" s="69" t="s">
        <v>36</v>
      </c>
      <c r="AG9" s="67" t="s">
        <v>36</v>
      </c>
      <c r="AH9" s="69" t="s">
        <v>36</v>
      </c>
      <c r="AI9" s="64" t="s">
        <v>36</v>
      </c>
      <c r="AJ9" s="65" t="s">
        <v>36</v>
      </c>
      <c r="AK9" s="66" t="s">
        <v>36</v>
      </c>
      <c r="AL9" s="67" t="s">
        <v>36</v>
      </c>
      <c r="AM9" s="69" t="s">
        <v>36</v>
      </c>
      <c r="AN9" s="66" t="s">
        <v>36</v>
      </c>
      <c r="AO9" s="64" t="s">
        <v>36</v>
      </c>
      <c r="AP9" s="65" t="s">
        <v>36</v>
      </c>
      <c r="AQ9" s="64" t="s">
        <v>36</v>
      </c>
      <c r="AR9" s="65" t="s">
        <v>36</v>
      </c>
      <c r="AS9" s="66" t="s">
        <v>36</v>
      </c>
      <c r="AT9" s="66" t="s">
        <v>36</v>
      </c>
      <c r="AU9" s="64" t="s">
        <v>36</v>
      </c>
      <c r="AV9" s="65" t="s">
        <v>36</v>
      </c>
      <c r="AW9" s="467"/>
    </row>
    <row r="10" spans="1:49" s="76" customFormat="1" ht="36.75" customHeight="1" thickBot="1">
      <c r="A10" s="54" t="s">
        <v>99</v>
      </c>
      <c r="B10" s="70">
        <v>70074350</v>
      </c>
      <c r="C10" s="71">
        <v>980935</v>
      </c>
      <c r="D10" s="492">
        <v>139.98488748022638</v>
      </c>
      <c r="E10" s="230">
        <v>622578</v>
      </c>
      <c r="F10" s="492">
        <v>88.84534783412191</v>
      </c>
      <c r="G10" s="230">
        <v>186282</v>
      </c>
      <c r="H10" s="492">
        <v>26.583478833553219</v>
      </c>
      <c r="I10" s="230">
        <v>172075</v>
      </c>
      <c r="J10" s="493">
        <v>24.556060812551241</v>
      </c>
      <c r="K10" s="229">
        <v>570923</v>
      </c>
      <c r="L10" s="328">
        <v>77.977515818014908</v>
      </c>
      <c r="M10" s="354">
        <v>280269</v>
      </c>
      <c r="N10" s="328">
        <v>38.279558505786625</v>
      </c>
      <c r="O10" s="354">
        <v>132383</v>
      </c>
      <c r="P10" s="328">
        <v>18.081067808682199</v>
      </c>
      <c r="Q10" s="354">
        <v>158271</v>
      </c>
      <c r="R10" s="328">
        <v>21.616889503546076</v>
      </c>
      <c r="S10" s="73">
        <v>183341</v>
      </c>
      <c r="T10" s="328">
        <v>25.040987537007041</v>
      </c>
      <c r="U10" s="74">
        <v>87087</v>
      </c>
      <c r="V10" s="328">
        <v>11.894472494615671</v>
      </c>
      <c r="W10" s="354">
        <v>42852</v>
      </c>
      <c r="X10" s="328">
        <v>5.852790144789358</v>
      </c>
      <c r="Y10" s="72">
        <v>53402</v>
      </c>
      <c r="Z10" s="328">
        <v>7.2937248976020088</v>
      </c>
      <c r="AA10" s="75">
        <v>3256</v>
      </c>
      <c r="AB10" s="328">
        <v>0.44470934172113669</v>
      </c>
      <c r="AC10" s="230">
        <v>674</v>
      </c>
      <c r="AD10" s="328">
        <v>9.2055926388220563E-2</v>
      </c>
      <c r="AE10" s="230">
        <v>354</v>
      </c>
      <c r="AF10" s="328">
        <v>4.8349848577789435E-2</v>
      </c>
      <c r="AG10" s="230">
        <v>2228</v>
      </c>
      <c r="AH10" s="328">
        <v>0.30430356675512665</v>
      </c>
      <c r="AI10" s="70">
        <v>757520</v>
      </c>
      <c r="AJ10" s="321">
        <v>103.46321269674307</v>
      </c>
      <c r="AK10" s="497">
        <v>14815</v>
      </c>
      <c r="AL10" s="328">
        <v>2.0234548211298033</v>
      </c>
      <c r="AM10" s="74">
        <v>7549</v>
      </c>
      <c r="AN10" s="328">
        <v>1.0310536918467017</v>
      </c>
      <c r="AO10" s="70">
        <v>22364</v>
      </c>
      <c r="AP10" s="328">
        <v>3.0545085129765051</v>
      </c>
      <c r="AQ10" s="70">
        <v>91983</v>
      </c>
      <c r="AR10" s="493">
        <v>13.126486367693742</v>
      </c>
      <c r="AS10" s="74">
        <v>7770</v>
      </c>
      <c r="AT10" s="492">
        <v>1.1088222723435894</v>
      </c>
      <c r="AU10" s="70">
        <v>74538</v>
      </c>
      <c r="AV10" s="492">
        <v>10.636987713764023</v>
      </c>
      <c r="AW10" s="468" t="s">
        <v>99</v>
      </c>
    </row>
    <row r="11" spans="1:49" s="82" customFormat="1" ht="36.75" customHeight="1">
      <c r="A11" s="77" t="s">
        <v>100</v>
      </c>
      <c r="B11" s="489">
        <v>2658224</v>
      </c>
      <c r="C11" s="79">
        <v>47083</v>
      </c>
      <c r="D11" s="329">
        <v>177.12201830996935</v>
      </c>
      <c r="E11" s="231">
        <v>28761</v>
      </c>
      <c r="F11" s="329">
        <v>108.19629948416689</v>
      </c>
      <c r="G11" s="231">
        <v>7734</v>
      </c>
      <c r="H11" s="329">
        <v>29.09461354648818</v>
      </c>
      <c r="I11" s="231">
        <v>10588</v>
      </c>
      <c r="J11" s="325">
        <v>39.831105279314308</v>
      </c>
      <c r="K11" s="494">
        <v>23911</v>
      </c>
      <c r="L11" s="329">
        <v>85.770931004338848</v>
      </c>
      <c r="M11" s="355">
        <v>11598</v>
      </c>
      <c r="N11" s="329">
        <v>41.603080498026927</v>
      </c>
      <c r="O11" s="355">
        <v>5376</v>
      </c>
      <c r="P11" s="329">
        <v>19.28420078956654</v>
      </c>
      <c r="Q11" s="355">
        <v>6937</v>
      </c>
      <c r="R11" s="329">
        <v>24.883649716745367</v>
      </c>
      <c r="S11" s="231">
        <v>9324</v>
      </c>
      <c r="T11" s="329">
        <v>33.446035744404476</v>
      </c>
      <c r="U11" s="81">
        <v>4252</v>
      </c>
      <c r="V11" s="329">
        <v>15.252310594724133</v>
      </c>
      <c r="W11" s="355">
        <v>1980</v>
      </c>
      <c r="X11" s="329">
        <v>7.1024400229430347</v>
      </c>
      <c r="Y11" s="355">
        <v>3092</v>
      </c>
      <c r="Z11" s="329">
        <v>11.091285126737302</v>
      </c>
      <c r="AA11" s="81">
        <v>164</v>
      </c>
      <c r="AB11" s="329">
        <v>0.58828291099124119</v>
      </c>
      <c r="AC11" s="231">
        <v>24</v>
      </c>
      <c r="AD11" s="329">
        <v>8.6090182096279208E-2</v>
      </c>
      <c r="AE11" s="231">
        <v>56</v>
      </c>
      <c r="AF11" s="329">
        <v>0.20087709155798483</v>
      </c>
      <c r="AG11" s="231">
        <v>84</v>
      </c>
      <c r="AH11" s="329">
        <v>0.30131563733697719</v>
      </c>
      <c r="AI11" s="78">
        <v>33399</v>
      </c>
      <c r="AJ11" s="322">
        <v>119.80524965973456</v>
      </c>
      <c r="AK11" s="494">
        <v>842</v>
      </c>
      <c r="AL11" s="329">
        <v>3.0203305552111286</v>
      </c>
      <c r="AM11" s="80">
        <v>511</v>
      </c>
      <c r="AN11" s="329">
        <v>1.8330034604666114</v>
      </c>
      <c r="AO11" s="79">
        <v>1353</v>
      </c>
      <c r="AP11" s="329">
        <v>4.8533340156777403</v>
      </c>
      <c r="AQ11" s="78">
        <v>3756</v>
      </c>
      <c r="AR11" s="325">
        <v>14.129734740187434</v>
      </c>
      <c r="AS11" s="80">
        <v>284</v>
      </c>
      <c r="AT11" s="329">
        <v>1.068382498991808</v>
      </c>
      <c r="AU11" s="79">
        <v>5076</v>
      </c>
      <c r="AV11" s="329">
        <v>19.09545621437471</v>
      </c>
      <c r="AW11" s="77" t="s">
        <v>100</v>
      </c>
    </row>
    <row r="12" spans="1:49" s="82" customFormat="1" ht="36.75" customHeight="1">
      <c r="A12" s="83" t="s">
        <v>37</v>
      </c>
      <c r="B12" s="490">
        <v>620340</v>
      </c>
      <c r="C12" s="85">
        <v>8535</v>
      </c>
      <c r="D12" s="330">
        <v>137.58584002321308</v>
      </c>
      <c r="E12" s="232">
        <v>5167</v>
      </c>
      <c r="F12" s="330">
        <v>83.293032852951612</v>
      </c>
      <c r="G12" s="232">
        <v>2055</v>
      </c>
      <c r="H12" s="330">
        <v>33.126994873778898</v>
      </c>
      <c r="I12" s="232">
        <v>1313</v>
      </c>
      <c r="J12" s="326">
        <v>21.165812296482571</v>
      </c>
      <c r="K12" s="495">
        <v>4865</v>
      </c>
      <c r="L12" s="330">
        <v>74.861394858337817</v>
      </c>
      <c r="M12" s="356">
        <v>2135</v>
      </c>
      <c r="N12" s="330">
        <v>32.852842347903646</v>
      </c>
      <c r="O12" s="356">
        <v>1395</v>
      </c>
      <c r="P12" s="330">
        <v>21.465908700386692</v>
      </c>
      <c r="Q12" s="356">
        <v>1335</v>
      </c>
      <c r="R12" s="330">
        <v>20.54264381004748</v>
      </c>
      <c r="S12" s="232">
        <v>2693</v>
      </c>
      <c r="T12" s="330">
        <v>41.43920582805832</v>
      </c>
      <c r="U12" s="87">
        <v>1083</v>
      </c>
      <c r="V12" s="330">
        <v>16.664931270622787</v>
      </c>
      <c r="W12" s="356">
        <v>858</v>
      </c>
      <c r="X12" s="330">
        <v>13.20268793185074</v>
      </c>
      <c r="Y12" s="356">
        <v>752</v>
      </c>
      <c r="Z12" s="330">
        <v>11.571586625584798</v>
      </c>
      <c r="AA12" s="87">
        <v>7</v>
      </c>
      <c r="AB12" s="330">
        <v>0.10771423720624147</v>
      </c>
      <c r="AC12" s="232">
        <v>2</v>
      </c>
      <c r="AD12" s="330">
        <v>3.077549634464042E-2</v>
      </c>
      <c r="AE12" s="232">
        <v>0</v>
      </c>
      <c r="AF12" s="330">
        <v>0</v>
      </c>
      <c r="AG12" s="232">
        <v>5</v>
      </c>
      <c r="AH12" s="330">
        <v>7.6938740861601046E-2</v>
      </c>
      <c r="AI12" s="84">
        <v>7565</v>
      </c>
      <c r="AJ12" s="323">
        <v>116.40831492360239</v>
      </c>
      <c r="AK12" s="495">
        <v>215</v>
      </c>
      <c r="AL12" s="330">
        <v>3.308365857048845</v>
      </c>
      <c r="AM12" s="86">
        <v>80</v>
      </c>
      <c r="AN12" s="330">
        <v>1.2310198537856167</v>
      </c>
      <c r="AO12" s="85">
        <v>295</v>
      </c>
      <c r="AP12" s="330">
        <v>4.5393857108344617</v>
      </c>
      <c r="AQ12" s="84">
        <v>748</v>
      </c>
      <c r="AR12" s="326">
        <v>12.057903730212464</v>
      </c>
      <c r="AS12" s="86">
        <v>24</v>
      </c>
      <c r="AT12" s="330">
        <v>0.38688461166457105</v>
      </c>
      <c r="AU12" s="85">
        <v>593</v>
      </c>
      <c r="AV12" s="330">
        <v>9.5592739465454422</v>
      </c>
      <c r="AW12" s="83" t="s">
        <v>101</v>
      </c>
    </row>
    <row r="13" spans="1:49" s="82" customFormat="1" ht="36.75" customHeight="1">
      <c r="A13" s="83" t="s">
        <v>38</v>
      </c>
      <c r="B13" s="490">
        <v>483204</v>
      </c>
      <c r="C13" s="85">
        <v>6038</v>
      </c>
      <c r="D13" s="330">
        <v>124.9575748545128</v>
      </c>
      <c r="E13" s="232">
        <v>3745</v>
      </c>
      <c r="F13" s="330">
        <v>77.503497487603582</v>
      </c>
      <c r="G13" s="232">
        <v>1546</v>
      </c>
      <c r="H13" s="330">
        <v>31.994768255229673</v>
      </c>
      <c r="I13" s="232">
        <v>747</v>
      </c>
      <c r="J13" s="326">
        <v>15.459309111679538</v>
      </c>
      <c r="K13" s="495">
        <v>4673</v>
      </c>
      <c r="L13" s="330">
        <v>90.99837268763585</v>
      </c>
      <c r="M13" s="356">
        <v>2189</v>
      </c>
      <c r="N13" s="330">
        <v>42.626885900542455</v>
      </c>
      <c r="O13" s="356">
        <v>941</v>
      </c>
      <c r="P13" s="330">
        <v>18.32430316693031</v>
      </c>
      <c r="Q13" s="356">
        <v>1543</v>
      </c>
      <c r="R13" s="330">
        <v>30.047183620163089</v>
      </c>
      <c r="S13" s="232">
        <v>1794</v>
      </c>
      <c r="T13" s="330">
        <v>34.934962679567455</v>
      </c>
      <c r="U13" s="87">
        <v>774</v>
      </c>
      <c r="V13" s="330">
        <v>15.072274868442145</v>
      </c>
      <c r="W13" s="356">
        <v>573</v>
      </c>
      <c r="X13" s="330">
        <v>11.158156976249806</v>
      </c>
      <c r="Y13" s="356">
        <v>447</v>
      </c>
      <c r="Z13" s="330">
        <v>8.7045308348755022</v>
      </c>
      <c r="AA13" s="87">
        <v>13</v>
      </c>
      <c r="AB13" s="330">
        <v>0.25315190347512651</v>
      </c>
      <c r="AC13" s="232">
        <v>2</v>
      </c>
      <c r="AD13" s="330">
        <v>3.8946446688480997E-2</v>
      </c>
      <c r="AE13" s="232">
        <v>0</v>
      </c>
      <c r="AF13" s="330">
        <v>0</v>
      </c>
      <c r="AG13" s="232">
        <v>11</v>
      </c>
      <c r="AH13" s="330">
        <v>0.21420545678664549</v>
      </c>
      <c r="AI13" s="84">
        <v>6480</v>
      </c>
      <c r="AJ13" s="323">
        <v>126.18648727067843</v>
      </c>
      <c r="AK13" s="495">
        <v>142</v>
      </c>
      <c r="AL13" s="330">
        <v>2.7651977148821509</v>
      </c>
      <c r="AM13" s="86">
        <v>89</v>
      </c>
      <c r="AN13" s="330">
        <v>1.7331168776374044</v>
      </c>
      <c r="AO13" s="85">
        <v>231</v>
      </c>
      <c r="AP13" s="330">
        <v>4.4983145925195549</v>
      </c>
      <c r="AQ13" s="84">
        <v>519</v>
      </c>
      <c r="AR13" s="326">
        <v>10.740805125785382</v>
      </c>
      <c r="AS13" s="86">
        <v>51</v>
      </c>
      <c r="AT13" s="330">
        <v>1.0554548389500087</v>
      </c>
      <c r="AU13" s="85">
        <v>542</v>
      </c>
      <c r="AV13" s="330">
        <v>11.216794562958917</v>
      </c>
      <c r="AW13" s="83" t="s">
        <v>38</v>
      </c>
    </row>
    <row r="14" spans="1:49" s="82" customFormat="1" ht="36.75" customHeight="1">
      <c r="A14" s="83" t="s">
        <v>39</v>
      </c>
      <c r="B14" s="490">
        <v>1194180</v>
      </c>
      <c r="C14" s="85">
        <v>11928</v>
      </c>
      <c r="D14" s="330">
        <v>99.884439531728887</v>
      </c>
      <c r="E14" s="232">
        <v>6932</v>
      </c>
      <c r="F14" s="330">
        <v>58.048200438794822</v>
      </c>
      <c r="G14" s="232">
        <v>2779</v>
      </c>
      <c r="H14" s="330">
        <v>23.27119864677017</v>
      </c>
      <c r="I14" s="232">
        <v>2217</v>
      </c>
      <c r="J14" s="326">
        <v>18.565040446163895</v>
      </c>
      <c r="K14" s="495">
        <v>11162</v>
      </c>
      <c r="L14" s="330">
        <v>89.30759808007069</v>
      </c>
      <c r="M14" s="356">
        <v>5781</v>
      </c>
      <c r="N14" s="330">
        <v>46.254006853690079</v>
      </c>
      <c r="O14" s="356">
        <v>2613</v>
      </c>
      <c r="P14" s="330">
        <v>20.906715085399096</v>
      </c>
      <c r="Q14" s="356">
        <v>2768</v>
      </c>
      <c r="R14" s="330">
        <v>22.146876140981515</v>
      </c>
      <c r="S14" s="232">
        <v>3608</v>
      </c>
      <c r="T14" s="330">
        <v>28.867748958331397</v>
      </c>
      <c r="U14" s="87">
        <v>1789</v>
      </c>
      <c r="V14" s="330">
        <v>14.313858893141592</v>
      </c>
      <c r="W14" s="356">
        <v>896</v>
      </c>
      <c r="X14" s="330">
        <v>7.1689310051732074</v>
      </c>
      <c r="Y14" s="356">
        <v>923</v>
      </c>
      <c r="Z14" s="330">
        <v>7.3849590600165973</v>
      </c>
      <c r="AA14" s="87">
        <v>22</v>
      </c>
      <c r="AB14" s="330">
        <v>0.17602285950202073</v>
      </c>
      <c r="AC14" s="232">
        <v>10</v>
      </c>
      <c r="AD14" s="330">
        <v>8.0010390682736701E-2</v>
      </c>
      <c r="AE14" s="232">
        <v>0</v>
      </c>
      <c r="AF14" s="330">
        <v>0</v>
      </c>
      <c r="AG14" s="232">
        <v>12</v>
      </c>
      <c r="AH14" s="330">
        <v>9.6012468819284019E-2</v>
      </c>
      <c r="AI14" s="84">
        <v>14792</v>
      </c>
      <c r="AJ14" s="323">
        <v>118.35136989790411</v>
      </c>
      <c r="AK14" s="495">
        <v>130</v>
      </c>
      <c r="AL14" s="330">
        <v>1.040135078875577</v>
      </c>
      <c r="AM14" s="86">
        <v>88</v>
      </c>
      <c r="AN14" s="330">
        <v>0.70409143800808294</v>
      </c>
      <c r="AO14" s="85">
        <v>218</v>
      </c>
      <c r="AP14" s="330">
        <v>1.7442265168836599</v>
      </c>
      <c r="AQ14" s="84">
        <v>1642</v>
      </c>
      <c r="AR14" s="326">
        <v>13.750020934867441</v>
      </c>
      <c r="AS14" s="86">
        <v>111</v>
      </c>
      <c r="AT14" s="330">
        <v>0.92950811435461989</v>
      </c>
      <c r="AU14" s="85">
        <v>1330</v>
      </c>
      <c r="AV14" s="330">
        <v>11.137349478303102</v>
      </c>
      <c r="AW14" s="83" t="s">
        <v>39</v>
      </c>
    </row>
    <row r="15" spans="1:49" s="82" customFormat="1" ht="36.75" customHeight="1">
      <c r="A15" s="83" t="s">
        <v>40</v>
      </c>
      <c r="B15" s="490">
        <v>458498</v>
      </c>
      <c r="C15" s="85">
        <v>2706</v>
      </c>
      <c r="D15" s="330">
        <v>59.018796156144624</v>
      </c>
      <c r="E15" s="232">
        <v>1648</v>
      </c>
      <c r="F15" s="330">
        <v>35.943450135006039</v>
      </c>
      <c r="G15" s="232">
        <v>768</v>
      </c>
      <c r="H15" s="330">
        <v>16.750345693983398</v>
      </c>
      <c r="I15" s="232">
        <v>290</v>
      </c>
      <c r="J15" s="326">
        <v>6.3250003271551893</v>
      </c>
      <c r="K15" s="495">
        <v>4338</v>
      </c>
      <c r="L15" s="330">
        <v>86.91586912529803</v>
      </c>
      <c r="M15" s="356">
        <v>2335</v>
      </c>
      <c r="N15" s="330">
        <v>46.783899125765529</v>
      </c>
      <c r="O15" s="356">
        <v>1014</v>
      </c>
      <c r="P15" s="330">
        <v>20.316434138555142</v>
      </c>
      <c r="Q15" s="356">
        <v>989</v>
      </c>
      <c r="R15" s="330">
        <v>19.815535860977352</v>
      </c>
      <c r="S15" s="232">
        <v>1132</v>
      </c>
      <c r="T15" s="330">
        <v>22.680674008722306</v>
      </c>
      <c r="U15" s="87">
        <v>586</v>
      </c>
      <c r="V15" s="330">
        <v>11.741055626423385</v>
      </c>
      <c r="W15" s="356">
        <v>342</v>
      </c>
      <c r="X15" s="330">
        <v>6.8522884372641597</v>
      </c>
      <c r="Y15" s="356">
        <v>204</v>
      </c>
      <c r="Z15" s="330">
        <v>4.087329945034762</v>
      </c>
      <c r="AA15" s="87">
        <v>3</v>
      </c>
      <c r="AB15" s="330">
        <v>6.0107793309334738E-2</v>
      </c>
      <c r="AC15" s="232">
        <v>1</v>
      </c>
      <c r="AD15" s="330">
        <v>2.0035931103111578E-2</v>
      </c>
      <c r="AE15" s="232">
        <v>0</v>
      </c>
      <c r="AF15" s="330">
        <v>0</v>
      </c>
      <c r="AG15" s="232">
        <v>2</v>
      </c>
      <c r="AH15" s="330">
        <v>4.0071862206223156E-2</v>
      </c>
      <c r="AI15" s="84">
        <v>5473</v>
      </c>
      <c r="AJ15" s="323">
        <v>109.65665092732966</v>
      </c>
      <c r="AK15" s="495">
        <v>32</v>
      </c>
      <c r="AL15" s="330">
        <v>0.6411497952995705</v>
      </c>
      <c r="AM15" s="86">
        <v>40</v>
      </c>
      <c r="AN15" s="330">
        <v>0.80143724412446316</v>
      </c>
      <c r="AO15" s="85">
        <v>72</v>
      </c>
      <c r="AP15" s="330">
        <v>1.4425870394240337</v>
      </c>
      <c r="AQ15" s="84">
        <v>636</v>
      </c>
      <c r="AR15" s="326">
        <v>13.871380027830002</v>
      </c>
      <c r="AS15" s="86">
        <v>55</v>
      </c>
      <c r="AT15" s="330">
        <v>1.1995690275639153</v>
      </c>
      <c r="AU15" s="85">
        <v>1153</v>
      </c>
      <c r="AV15" s="330">
        <v>25.147328886930804</v>
      </c>
      <c r="AW15" s="83" t="s">
        <v>40</v>
      </c>
    </row>
    <row r="16" spans="1:49" s="82" customFormat="1" ht="36.75" customHeight="1">
      <c r="A16" s="83" t="s">
        <v>41</v>
      </c>
      <c r="B16" s="490">
        <v>479169</v>
      </c>
      <c r="C16" s="85">
        <v>3573</v>
      </c>
      <c r="D16" s="330">
        <v>74.56659341484945</v>
      </c>
      <c r="E16" s="232">
        <v>2120</v>
      </c>
      <c r="F16" s="330">
        <v>44.243262815415854</v>
      </c>
      <c r="G16" s="232">
        <v>871</v>
      </c>
      <c r="H16" s="330">
        <v>18.17730278878642</v>
      </c>
      <c r="I16" s="232">
        <v>582</v>
      </c>
      <c r="J16" s="326">
        <v>12.146027810647183</v>
      </c>
      <c r="K16" s="495">
        <v>3082</v>
      </c>
      <c r="L16" s="330">
        <v>60.723639793095657</v>
      </c>
      <c r="M16" s="356">
        <v>1603</v>
      </c>
      <c r="N16" s="330">
        <v>31.583385654877461</v>
      </c>
      <c r="O16" s="356">
        <v>593</v>
      </c>
      <c r="P16" s="330">
        <v>11.683685398217301</v>
      </c>
      <c r="Q16" s="356">
        <v>886</v>
      </c>
      <c r="R16" s="330">
        <v>17.456568740000893</v>
      </c>
      <c r="S16" s="232">
        <v>1121</v>
      </c>
      <c r="T16" s="330">
        <v>22.086697017540633</v>
      </c>
      <c r="U16" s="87">
        <v>569</v>
      </c>
      <c r="V16" s="330">
        <v>11.210821233702605</v>
      </c>
      <c r="W16" s="356">
        <v>265</v>
      </c>
      <c r="X16" s="330">
        <v>5.2212084831831103</v>
      </c>
      <c r="Y16" s="356">
        <v>287</v>
      </c>
      <c r="Z16" s="330">
        <v>5.654667300654916</v>
      </c>
      <c r="AA16" s="87">
        <v>0</v>
      </c>
      <c r="AB16" s="330">
        <v>0</v>
      </c>
      <c r="AC16" s="232">
        <v>0</v>
      </c>
      <c r="AD16" s="330">
        <v>0</v>
      </c>
      <c r="AE16" s="232">
        <v>0</v>
      </c>
      <c r="AF16" s="330">
        <v>0</v>
      </c>
      <c r="AG16" s="232">
        <v>0</v>
      </c>
      <c r="AH16" s="330">
        <v>0</v>
      </c>
      <c r="AI16" s="84">
        <v>4203</v>
      </c>
      <c r="AJ16" s="323">
        <v>82.810336810636286</v>
      </c>
      <c r="AK16" s="495">
        <v>109</v>
      </c>
      <c r="AL16" s="330">
        <v>2.1475914138375818</v>
      </c>
      <c r="AM16" s="86">
        <v>84</v>
      </c>
      <c r="AN16" s="330">
        <v>1.655024575801439</v>
      </c>
      <c r="AO16" s="85">
        <v>193</v>
      </c>
      <c r="AP16" s="330">
        <v>3.8026159896390204</v>
      </c>
      <c r="AQ16" s="84">
        <v>725</v>
      </c>
      <c r="AR16" s="326">
        <v>15.130361104328536</v>
      </c>
      <c r="AS16" s="86">
        <v>42</v>
      </c>
      <c r="AT16" s="330">
        <v>0.87651747087144627</v>
      </c>
      <c r="AU16" s="85">
        <v>1300</v>
      </c>
      <c r="AV16" s="330">
        <v>27.130302669830478</v>
      </c>
      <c r="AW16" s="83" t="s">
        <v>41</v>
      </c>
    </row>
    <row r="17" spans="1:49" s="82" customFormat="1" ht="36.75" customHeight="1">
      <c r="A17" s="83" t="s">
        <v>42</v>
      </c>
      <c r="B17" s="490">
        <v>852531</v>
      </c>
      <c r="C17" s="85">
        <v>9823</v>
      </c>
      <c r="D17" s="330">
        <v>115.22161657464655</v>
      </c>
      <c r="E17" s="232">
        <v>5487</v>
      </c>
      <c r="F17" s="330">
        <v>64.361295952874443</v>
      </c>
      <c r="G17" s="232">
        <v>2521</v>
      </c>
      <c r="H17" s="330">
        <v>29.570772206523866</v>
      </c>
      <c r="I17" s="232">
        <v>1815</v>
      </c>
      <c r="J17" s="326">
        <v>21.289548415248245</v>
      </c>
      <c r="K17" s="495">
        <v>6386</v>
      </c>
      <c r="L17" s="330">
        <v>69.864632260699594</v>
      </c>
      <c r="M17" s="356">
        <v>3165</v>
      </c>
      <c r="N17" s="330">
        <v>34.625988272019143</v>
      </c>
      <c r="O17" s="356">
        <v>1562</v>
      </c>
      <c r="P17" s="330">
        <v>17.088718382588908</v>
      </c>
      <c r="Q17" s="356">
        <v>1659</v>
      </c>
      <c r="R17" s="330">
        <v>18.14992560609155</v>
      </c>
      <c r="S17" s="232">
        <v>2556</v>
      </c>
      <c r="T17" s="330">
        <v>27.963357353327304</v>
      </c>
      <c r="U17" s="87">
        <v>1180</v>
      </c>
      <c r="V17" s="330">
        <v>12.909531172506346</v>
      </c>
      <c r="W17" s="356">
        <v>631</v>
      </c>
      <c r="X17" s="330">
        <v>6.903317093094496</v>
      </c>
      <c r="Y17" s="356">
        <v>745</v>
      </c>
      <c r="Z17" s="330">
        <v>8.1505090877264639</v>
      </c>
      <c r="AA17" s="87">
        <v>13</v>
      </c>
      <c r="AB17" s="330">
        <v>0.14222364851066313</v>
      </c>
      <c r="AC17" s="232">
        <v>5</v>
      </c>
      <c r="AD17" s="330">
        <v>5.4701403273331978E-2</v>
      </c>
      <c r="AE17" s="232">
        <v>0</v>
      </c>
      <c r="AF17" s="330">
        <v>0</v>
      </c>
      <c r="AG17" s="232">
        <v>8</v>
      </c>
      <c r="AH17" s="330">
        <v>8.7522245237331153E-2</v>
      </c>
      <c r="AI17" s="84">
        <v>8955</v>
      </c>
      <c r="AJ17" s="323">
        <v>97.970213262537555</v>
      </c>
      <c r="AK17" s="495">
        <v>218</v>
      </c>
      <c r="AL17" s="330">
        <v>2.384981182717274</v>
      </c>
      <c r="AM17" s="86">
        <v>194</v>
      </c>
      <c r="AN17" s="330">
        <v>2.1224144470052808</v>
      </c>
      <c r="AO17" s="85">
        <v>412</v>
      </c>
      <c r="AP17" s="330">
        <v>4.5073956297225548</v>
      </c>
      <c r="AQ17" s="84">
        <v>989</v>
      </c>
      <c r="AR17" s="326">
        <v>11.600751175030585</v>
      </c>
      <c r="AS17" s="86">
        <v>138</v>
      </c>
      <c r="AT17" s="330">
        <v>1.6187094662833375</v>
      </c>
      <c r="AU17" s="85">
        <v>851</v>
      </c>
      <c r="AV17" s="330">
        <v>9.9820417087472482</v>
      </c>
      <c r="AW17" s="83" t="s">
        <v>42</v>
      </c>
    </row>
    <row r="18" spans="1:49" s="82" customFormat="1" ht="36.75" customHeight="1">
      <c r="A18" s="83" t="s">
        <v>43</v>
      </c>
      <c r="B18" s="490">
        <v>1396071</v>
      </c>
      <c r="C18" s="85">
        <v>18879</v>
      </c>
      <c r="D18" s="330">
        <v>135.22951196608196</v>
      </c>
      <c r="E18" s="232">
        <v>10853</v>
      </c>
      <c r="F18" s="330">
        <v>77.739599203765422</v>
      </c>
      <c r="G18" s="232">
        <v>4730</v>
      </c>
      <c r="H18" s="330">
        <v>33.880798326159628</v>
      </c>
      <c r="I18" s="232">
        <v>3296</v>
      </c>
      <c r="J18" s="326">
        <v>23.609114436156901</v>
      </c>
      <c r="K18" s="495">
        <v>11869</v>
      </c>
      <c r="L18" s="330">
        <v>79.102145001716124</v>
      </c>
      <c r="M18" s="356">
        <v>5906</v>
      </c>
      <c r="N18" s="330">
        <v>39.361131382604725</v>
      </c>
      <c r="O18" s="356">
        <v>3076</v>
      </c>
      <c r="P18" s="330">
        <v>20.500311570079937</v>
      </c>
      <c r="Q18" s="356">
        <v>2887</v>
      </c>
      <c r="R18" s="330">
        <v>19.240702049031466</v>
      </c>
      <c r="S18" s="232">
        <v>3884</v>
      </c>
      <c r="T18" s="330">
        <v>25.88530888757818</v>
      </c>
      <c r="U18" s="87">
        <v>1723</v>
      </c>
      <c r="V18" s="330">
        <v>11.483106903526572</v>
      </c>
      <c r="W18" s="356">
        <v>1122</v>
      </c>
      <c r="X18" s="330">
        <v>7.4776819186052315</v>
      </c>
      <c r="Y18" s="356">
        <v>1039</v>
      </c>
      <c r="Z18" s="330">
        <v>6.9245200654463774</v>
      </c>
      <c r="AA18" s="87">
        <v>100</v>
      </c>
      <c r="AB18" s="330">
        <v>0.66646006404681202</v>
      </c>
      <c r="AC18" s="232">
        <v>17</v>
      </c>
      <c r="AD18" s="330">
        <v>0.11329821088795804</v>
      </c>
      <c r="AE18" s="232">
        <v>9</v>
      </c>
      <c r="AF18" s="330">
        <v>5.9981405764213083E-2</v>
      </c>
      <c r="AG18" s="232">
        <v>74</v>
      </c>
      <c r="AH18" s="330">
        <v>0.4931804473946409</v>
      </c>
      <c r="AI18" s="84">
        <v>15853</v>
      </c>
      <c r="AJ18" s="323">
        <v>105.65391395334112</v>
      </c>
      <c r="AK18" s="495">
        <v>93</v>
      </c>
      <c r="AL18" s="330">
        <v>0.61980785956353524</v>
      </c>
      <c r="AM18" s="86">
        <v>57</v>
      </c>
      <c r="AN18" s="330">
        <v>0.37988223650668285</v>
      </c>
      <c r="AO18" s="85">
        <v>150</v>
      </c>
      <c r="AP18" s="330">
        <v>0.99969009607021808</v>
      </c>
      <c r="AQ18" s="84">
        <v>2247</v>
      </c>
      <c r="AR18" s="326">
        <v>16.095169944795071</v>
      </c>
      <c r="AS18" s="86">
        <v>225</v>
      </c>
      <c r="AT18" s="330">
        <v>1.611665882322604</v>
      </c>
      <c r="AU18" s="85">
        <v>1115</v>
      </c>
      <c r="AV18" s="330">
        <v>7.9866998168431262</v>
      </c>
      <c r="AW18" s="83" t="s">
        <v>43</v>
      </c>
    </row>
    <row r="19" spans="1:49" s="82" customFormat="1" ht="36.75" customHeight="1">
      <c r="A19" s="83" t="s">
        <v>44</v>
      </c>
      <c r="B19" s="490">
        <v>1082145</v>
      </c>
      <c r="C19" s="85">
        <v>12022</v>
      </c>
      <c r="D19" s="330">
        <v>111.09416945048955</v>
      </c>
      <c r="E19" s="232">
        <v>7314</v>
      </c>
      <c r="F19" s="330">
        <v>67.587984974287181</v>
      </c>
      <c r="G19" s="232">
        <v>2524</v>
      </c>
      <c r="H19" s="330">
        <v>23.324046223010779</v>
      </c>
      <c r="I19" s="232">
        <v>2184</v>
      </c>
      <c r="J19" s="326">
        <v>20.182138253191578</v>
      </c>
      <c r="K19" s="495">
        <v>8540</v>
      </c>
      <c r="L19" s="330">
        <v>73.97060462451978</v>
      </c>
      <c r="M19" s="356">
        <v>4126</v>
      </c>
      <c r="N19" s="330">
        <v>35.738022796342925</v>
      </c>
      <c r="O19" s="356">
        <v>2110</v>
      </c>
      <c r="P19" s="330">
        <v>18.276109573505472</v>
      </c>
      <c r="Q19" s="356">
        <v>2304</v>
      </c>
      <c r="R19" s="330">
        <v>19.956472254671379</v>
      </c>
      <c r="S19" s="232">
        <v>3061</v>
      </c>
      <c r="T19" s="330">
        <v>26.513351376540403</v>
      </c>
      <c r="U19" s="87">
        <v>993</v>
      </c>
      <c r="V19" s="330">
        <v>8.6010316618440434</v>
      </c>
      <c r="W19" s="356">
        <v>1312</v>
      </c>
      <c r="X19" s="330">
        <v>11.364102256132313</v>
      </c>
      <c r="Y19" s="356">
        <v>756</v>
      </c>
      <c r="Z19" s="330">
        <v>6.5482174585640465</v>
      </c>
      <c r="AA19" s="87">
        <v>38</v>
      </c>
      <c r="AB19" s="330">
        <v>0.32914320558919807</v>
      </c>
      <c r="AC19" s="232">
        <v>10</v>
      </c>
      <c r="AD19" s="330">
        <v>8.6616633049788963E-2</v>
      </c>
      <c r="AE19" s="232">
        <v>1</v>
      </c>
      <c r="AF19" s="330">
        <v>8.6616633049788963E-3</v>
      </c>
      <c r="AG19" s="232">
        <v>27</v>
      </c>
      <c r="AH19" s="330">
        <v>0.23386490923443021</v>
      </c>
      <c r="AI19" s="84">
        <v>11639</v>
      </c>
      <c r="AJ19" s="323">
        <v>100.81309920664938</v>
      </c>
      <c r="AK19" s="495">
        <v>96</v>
      </c>
      <c r="AL19" s="330">
        <v>0.83151967727797405</v>
      </c>
      <c r="AM19" s="86">
        <v>49</v>
      </c>
      <c r="AN19" s="330">
        <v>0.424421501943966</v>
      </c>
      <c r="AO19" s="85">
        <v>145</v>
      </c>
      <c r="AP19" s="330">
        <v>1.2559411792219402</v>
      </c>
      <c r="AQ19" s="84">
        <v>1126</v>
      </c>
      <c r="AR19" s="326">
        <v>10.405259923577709</v>
      </c>
      <c r="AS19" s="86">
        <v>112</v>
      </c>
      <c r="AT19" s="330">
        <v>1.0349814488816194</v>
      </c>
      <c r="AU19" s="85">
        <v>696</v>
      </c>
      <c r="AV19" s="330">
        <v>6.4316704323357783</v>
      </c>
      <c r="AW19" s="83" t="s">
        <v>44</v>
      </c>
    </row>
    <row r="20" spans="1:49" s="82" customFormat="1" ht="36.75" customHeight="1">
      <c r="A20" s="83" t="s">
        <v>45</v>
      </c>
      <c r="B20" s="490">
        <v>1068324</v>
      </c>
      <c r="C20" s="85">
        <v>12420</v>
      </c>
      <c r="D20" s="330">
        <v>116.25686589461623</v>
      </c>
      <c r="E20" s="232">
        <v>8012</v>
      </c>
      <c r="F20" s="330">
        <v>74.995975003837785</v>
      </c>
      <c r="G20" s="232">
        <v>2551</v>
      </c>
      <c r="H20" s="330">
        <v>23.878523743733172</v>
      </c>
      <c r="I20" s="232">
        <v>1857</v>
      </c>
      <c r="J20" s="326">
        <v>17.382367147045276</v>
      </c>
      <c r="K20" s="495">
        <v>6516</v>
      </c>
      <c r="L20" s="330">
        <v>71.063454342603066</v>
      </c>
      <c r="M20" s="356">
        <v>3379</v>
      </c>
      <c r="N20" s="330">
        <v>36.851352397737223</v>
      </c>
      <c r="O20" s="356">
        <v>1526</v>
      </c>
      <c r="P20" s="330">
        <v>16.642546244139393</v>
      </c>
      <c r="Q20" s="356">
        <v>1611</v>
      </c>
      <c r="R20" s="330">
        <v>17.569555700726447</v>
      </c>
      <c r="S20" s="232">
        <v>2958</v>
      </c>
      <c r="T20" s="330">
        <v>32.259929089229566</v>
      </c>
      <c r="U20" s="87">
        <v>1263</v>
      </c>
      <c r="V20" s="330">
        <v>13.774269925522971</v>
      </c>
      <c r="W20" s="356">
        <v>1031</v>
      </c>
      <c r="X20" s="330">
        <v>11.244079408720651</v>
      </c>
      <c r="Y20" s="356">
        <v>664</v>
      </c>
      <c r="Z20" s="330">
        <v>7.2415797549859482</v>
      </c>
      <c r="AA20" s="87">
        <v>39</v>
      </c>
      <c r="AB20" s="330">
        <v>0.42533375066935536</v>
      </c>
      <c r="AC20" s="232">
        <v>8</v>
      </c>
      <c r="AD20" s="330">
        <v>8.7247948855252389E-2</v>
      </c>
      <c r="AE20" s="232">
        <v>0</v>
      </c>
      <c r="AF20" s="330">
        <v>0</v>
      </c>
      <c r="AG20" s="232">
        <v>31</v>
      </c>
      <c r="AH20" s="330">
        <v>0.33808580181410297</v>
      </c>
      <c r="AI20" s="84">
        <v>9513</v>
      </c>
      <c r="AJ20" s="323">
        <v>103.74871718250198</v>
      </c>
      <c r="AK20" s="495">
        <v>147</v>
      </c>
      <c r="AL20" s="330">
        <v>1.6031810602152625</v>
      </c>
      <c r="AM20" s="86">
        <v>79</v>
      </c>
      <c r="AN20" s="330">
        <v>0.8615734949456173</v>
      </c>
      <c r="AO20" s="85">
        <v>226</v>
      </c>
      <c r="AP20" s="330">
        <v>2.4647545551608796</v>
      </c>
      <c r="AQ20" s="84">
        <v>1275</v>
      </c>
      <c r="AR20" s="326">
        <v>11.93458164377099</v>
      </c>
      <c r="AS20" s="86">
        <v>122</v>
      </c>
      <c r="AT20" s="330">
        <v>1.1419756553255378</v>
      </c>
      <c r="AU20" s="85">
        <v>799</v>
      </c>
      <c r="AV20" s="330">
        <v>7.4790044967631539</v>
      </c>
      <c r="AW20" s="83" t="s">
        <v>45</v>
      </c>
    </row>
    <row r="21" spans="1:49" s="82" customFormat="1" ht="36.75" customHeight="1">
      <c r="A21" s="83" t="s">
        <v>46</v>
      </c>
      <c r="B21" s="490">
        <v>4016592</v>
      </c>
      <c r="C21" s="85">
        <v>40527</v>
      </c>
      <c r="D21" s="330">
        <v>100.89897106800989</v>
      </c>
      <c r="E21" s="232">
        <v>24524</v>
      </c>
      <c r="F21" s="330">
        <v>61.056736656349464</v>
      </c>
      <c r="G21" s="232">
        <v>9675</v>
      </c>
      <c r="H21" s="330">
        <v>24.087584698669918</v>
      </c>
      <c r="I21" s="232">
        <v>6328</v>
      </c>
      <c r="J21" s="326">
        <v>15.754649712990515</v>
      </c>
      <c r="K21" s="495">
        <v>28799</v>
      </c>
      <c r="L21" s="330">
        <v>68.107274889954454</v>
      </c>
      <c r="M21" s="356">
        <v>14445</v>
      </c>
      <c r="N21" s="330">
        <v>34.161241216201681</v>
      </c>
      <c r="O21" s="356">
        <v>6670</v>
      </c>
      <c r="P21" s="330">
        <v>15.774003386089664</v>
      </c>
      <c r="Q21" s="356">
        <v>7684</v>
      </c>
      <c r="R21" s="330">
        <v>18.172030287663116</v>
      </c>
      <c r="S21" s="232">
        <v>7605</v>
      </c>
      <c r="T21" s="330">
        <v>17.985201761800884</v>
      </c>
      <c r="U21" s="87">
        <v>3503</v>
      </c>
      <c r="V21" s="330">
        <v>8.2843079252581848</v>
      </c>
      <c r="W21" s="356">
        <v>1653</v>
      </c>
      <c r="X21" s="330">
        <v>3.9092095348135252</v>
      </c>
      <c r="Y21" s="356">
        <v>2449</v>
      </c>
      <c r="Z21" s="330">
        <v>5.7916843017291741</v>
      </c>
      <c r="AA21" s="87">
        <v>127</v>
      </c>
      <c r="AB21" s="330">
        <v>0.30034459220890364</v>
      </c>
      <c r="AC21" s="232">
        <v>36</v>
      </c>
      <c r="AD21" s="330">
        <v>8.5137049760004177E-2</v>
      </c>
      <c r="AE21" s="232">
        <v>2</v>
      </c>
      <c r="AF21" s="330">
        <v>4.7298360977780099E-3</v>
      </c>
      <c r="AG21" s="232">
        <v>89</v>
      </c>
      <c r="AH21" s="330">
        <v>0.21047770635112145</v>
      </c>
      <c r="AI21" s="84">
        <v>36531</v>
      </c>
      <c r="AJ21" s="323">
        <v>86.392821243964235</v>
      </c>
      <c r="AK21" s="495">
        <v>340</v>
      </c>
      <c r="AL21" s="330">
        <v>0.80407213662226162</v>
      </c>
      <c r="AM21" s="86">
        <v>212</v>
      </c>
      <c r="AN21" s="330">
        <v>0.50136262636446904</v>
      </c>
      <c r="AO21" s="85">
        <v>552</v>
      </c>
      <c r="AP21" s="330">
        <v>1.3054347629867309</v>
      </c>
      <c r="AQ21" s="84">
        <v>4582</v>
      </c>
      <c r="AR21" s="326">
        <v>11.407680939463107</v>
      </c>
      <c r="AS21" s="86">
        <v>436</v>
      </c>
      <c r="AT21" s="330">
        <v>1.0854973569633162</v>
      </c>
      <c r="AU21" s="85">
        <v>6266</v>
      </c>
      <c r="AV21" s="330">
        <v>15.600289997092062</v>
      </c>
      <c r="AW21" s="83" t="s">
        <v>46</v>
      </c>
    </row>
    <row r="22" spans="1:49" s="82" customFormat="1" ht="36.75" customHeight="1">
      <c r="A22" s="83" t="s">
        <v>47</v>
      </c>
      <c r="B22" s="490">
        <v>3345206</v>
      </c>
      <c r="C22" s="85">
        <v>51956</v>
      </c>
      <c r="D22" s="330">
        <v>155.31479974626376</v>
      </c>
      <c r="E22" s="232">
        <v>32676</v>
      </c>
      <c r="F22" s="330">
        <v>97.680083080085353</v>
      </c>
      <c r="G22" s="232">
        <v>9820</v>
      </c>
      <c r="H22" s="330">
        <v>29.355441787441492</v>
      </c>
      <c r="I22" s="232">
        <v>9460</v>
      </c>
      <c r="J22" s="326">
        <v>28.279274878736917</v>
      </c>
      <c r="K22" s="495">
        <v>26288</v>
      </c>
      <c r="L22" s="330">
        <v>73.757619839063921</v>
      </c>
      <c r="M22" s="356">
        <v>13230</v>
      </c>
      <c r="N22" s="330">
        <v>37.120104628378563</v>
      </c>
      <c r="O22" s="356">
        <v>5705</v>
      </c>
      <c r="P22" s="330">
        <v>16.006817604300807</v>
      </c>
      <c r="Q22" s="356">
        <v>7353</v>
      </c>
      <c r="R22" s="330">
        <v>20.630697606384548</v>
      </c>
      <c r="S22" s="232">
        <v>8325</v>
      </c>
      <c r="T22" s="330">
        <v>23.35788896683685</v>
      </c>
      <c r="U22" s="87">
        <v>4271</v>
      </c>
      <c r="V22" s="330">
        <v>11.983368621905127</v>
      </c>
      <c r="W22" s="356">
        <v>1579</v>
      </c>
      <c r="X22" s="330">
        <v>4.4302830845207666</v>
      </c>
      <c r="Y22" s="356">
        <v>2475</v>
      </c>
      <c r="Z22" s="330">
        <v>6.9442372604109552</v>
      </c>
      <c r="AA22" s="87">
        <v>157</v>
      </c>
      <c r="AB22" s="330">
        <v>0.44050313126647272</v>
      </c>
      <c r="AC22" s="232">
        <v>34</v>
      </c>
      <c r="AD22" s="330">
        <v>9.5395582567261619E-2</v>
      </c>
      <c r="AE22" s="232">
        <v>8</v>
      </c>
      <c r="AF22" s="330">
        <v>2.2446019427590967E-2</v>
      </c>
      <c r="AG22" s="232">
        <v>115</v>
      </c>
      <c r="AH22" s="330">
        <v>0.32266152927162017</v>
      </c>
      <c r="AI22" s="84">
        <v>34770</v>
      </c>
      <c r="AJ22" s="323">
        <v>97.556011937167241</v>
      </c>
      <c r="AK22" s="495">
        <v>388</v>
      </c>
      <c r="AL22" s="330">
        <v>1.0886319422381618</v>
      </c>
      <c r="AM22" s="86">
        <v>250</v>
      </c>
      <c r="AN22" s="330">
        <v>0.70143810711221766</v>
      </c>
      <c r="AO22" s="85">
        <v>638</v>
      </c>
      <c r="AP22" s="330">
        <v>1.7900700493503796</v>
      </c>
      <c r="AQ22" s="84">
        <v>4033</v>
      </c>
      <c r="AR22" s="326">
        <v>12.05605873001543</v>
      </c>
      <c r="AS22" s="86">
        <v>295</v>
      </c>
      <c r="AT22" s="330">
        <v>0.8818589946329165</v>
      </c>
      <c r="AU22" s="85">
        <v>1766</v>
      </c>
      <c r="AV22" s="330">
        <v>5.2791965577007813</v>
      </c>
      <c r="AW22" s="83" t="s">
        <v>47</v>
      </c>
    </row>
    <row r="23" spans="1:49" s="82" customFormat="1" ht="36.75" customHeight="1">
      <c r="A23" s="83" t="s">
        <v>48</v>
      </c>
      <c r="B23" s="490">
        <v>9798746</v>
      </c>
      <c r="C23" s="85">
        <v>175641</v>
      </c>
      <c r="D23" s="330">
        <v>179.2484466889947</v>
      </c>
      <c r="E23" s="232">
        <v>107351</v>
      </c>
      <c r="F23" s="330">
        <v>109.55585541251912</v>
      </c>
      <c r="G23" s="232">
        <v>32510</v>
      </c>
      <c r="H23" s="330">
        <v>33.17771478105464</v>
      </c>
      <c r="I23" s="232">
        <v>35780</v>
      </c>
      <c r="J23" s="326">
        <v>36.514876495420943</v>
      </c>
      <c r="K23" s="495">
        <v>97181</v>
      </c>
      <c r="L23" s="330">
        <v>95.366165967281631</v>
      </c>
      <c r="M23" s="356">
        <v>47166</v>
      </c>
      <c r="N23" s="330">
        <v>46.285185211232701</v>
      </c>
      <c r="O23" s="356">
        <v>22253</v>
      </c>
      <c r="P23" s="330">
        <v>21.837430066267252</v>
      </c>
      <c r="Q23" s="356">
        <v>27762</v>
      </c>
      <c r="R23" s="330">
        <v>27.243550689781667</v>
      </c>
      <c r="S23" s="232">
        <v>23201</v>
      </c>
      <c r="T23" s="330">
        <v>22.767726372510069</v>
      </c>
      <c r="U23" s="87">
        <v>11340</v>
      </c>
      <c r="V23" s="330">
        <v>11.128227967081772</v>
      </c>
      <c r="W23" s="356">
        <v>3625</v>
      </c>
      <c r="X23" s="330">
        <v>3.5573039136394549</v>
      </c>
      <c r="Y23" s="356">
        <v>8236</v>
      </c>
      <c r="Z23" s="330">
        <v>8.082194491788842</v>
      </c>
      <c r="AA23" s="87">
        <v>569</v>
      </c>
      <c r="AB23" s="330">
        <v>0.55837404878919994</v>
      </c>
      <c r="AC23" s="232">
        <v>97</v>
      </c>
      <c r="AD23" s="330">
        <v>9.5188546102904031E-2</v>
      </c>
      <c r="AE23" s="232">
        <v>59</v>
      </c>
      <c r="AF23" s="330">
        <v>5.7898187835786999E-2</v>
      </c>
      <c r="AG23" s="232">
        <v>413</v>
      </c>
      <c r="AH23" s="330">
        <v>0.40528731485050901</v>
      </c>
      <c r="AI23" s="84">
        <v>120951</v>
      </c>
      <c r="AJ23" s="323">
        <v>118.6922663885809</v>
      </c>
      <c r="AK23" s="495">
        <v>2109</v>
      </c>
      <c r="AL23" s="330">
        <v>2.0696148838249964</v>
      </c>
      <c r="AM23" s="86">
        <v>684</v>
      </c>
      <c r="AN23" s="330">
        <v>0.67122644880810689</v>
      </c>
      <c r="AO23" s="85">
        <v>2793</v>
      </c>
      <c r="AP23" s="330">
        <v>2.7408413326331029</v>
      </c>
      <c r="AQ23" s="84">
        <v>13264</v>
      </c>
      <c r="AR23" s="326">
        <v>13.536425987570246</v>
      </c>
      <c r="AS23" s="86">
        <v>1450</v>
      </c>
      <c r="AT23" s="330">
        <v>1.4797811883275676</v>
      </c>
      <c r="AU23" s="85">
        <v>6055</v>
      </c>
      <c r="AV23" s="330">
        <v>6.1793621347058085</v>
      </c>
      <c r="AW23" s="83" t="s">
        <v>48</v>
      </c>
    </row>
    <row r="24" spans="1:49" s="82" customFormat="1" ht="36.75" customHeight="1">
      <c r="A24" s="83" t="s">
        <v>49</v>
      </c>
      <c r="B24" s="490">
        <v>5419029</v>
      </c>
      <c r="C24" s="85">
        <v>78174</v>
      </c>
      <c r="D24" s="330">
        <v>144.25831638841572</v>
      </c>
      <c r="E24" s="232">
        <v>49293</v>
      </c>
      <c r="F24" s="330">
        <v>90.962790566354229</v>
      </c>
      <c r="G24" s="232">
        <v>15108</v>
      </c>
      <c r="H24" s="330">
        <v>27.879533399802806</v>
      </c>
      <c r="I24" s="232">
        <v>13773</v>
      </c>
      <c r="J24" s="326">
        <v>25.415992422258672</v>
      </c>
      <c r="K24" s="495">
        <v>48517</v>
      </c>
      <c r="L24" s="330">
        <v>84.511217879861235</v>
      </c>
      <c r="M24" s="356">
        <v>23752</v>
      </c>
      <c r="N24" s="330">
        <v>41.373342273480709</v>
      </c>
      <c r="O24" s="356">
        <v>11252</v>
      </c>
      <c r="P24" s="330">
        <v>19.599732538784316</v>
      </c>
      <c r="Q24" s="356">
        <v>13513</v>
      </c>
      <c r="R24" s="330">
        <v>23.538143067596199</v>
      </c>
      <c r="S24" s="232">
        <v>11095</v>
      </c>
      <c r="T24" s="330">
        <v>19.326256000516526</v>
      </c>
      <c r="U24" s="87">
        <v>5145</v>
      </c>
      <c r="V24" s="330">
        <v>8.9620177668010399</v>
      </c>
      <c r="W24" s="356">
        <v>1897</v>
      </c>
      <c r="X24" s="330">
        <v>3.3043630133375261</v>
      </c>
      <c r="Y24" s="356">
        <v>4053</v>
      </c>
      <c r="Z24" s="330">
        <v>7.059875220377962</v>
      </c>
      <c r="AA24" s="87">
        <v>351</v>
      </c>
      <c r="AB24" s="330">
        <v>0.61140296135027494</v>
      </c>
      <c r="AC24" s="232">
        <v>41</v>
      </c>
      <c r="AD24" s="330">
        <v>7.1417439929804205E-2</v>
      </c>
      <c r="AE24" s="232">
        <v>26</v>
      </c>
      <c r="AF24" s="330">
        <v>4.5289108248168515E-2</v>
      </c>
      <c r="AG24" s="232">
        <v>284</v>
      </c>
      <c r="AH24" s="330">
        <v>0.49469641317230229</v>
      </c>
      <c r="AI24" s="84">
        <v>59963</v>
      </c>
      <c r="AJ24" s="323">
        <v>104.44887684172804</v>
      </c>
      <c r="AK24" s="495">
        <v>968</v>
      </c>
      <c r="AL24" s="330">
        <v>1.6861483378548894</v>
      </c>
      <c r="AM24" s="86">
        <v>370</v>
      </c>
      <c r="AN24" s="330">
        <v>0.64449884814701353</v>
      </c>
      <c r="AO24" s="85">
        <v>1338</v>
      </c>
      <c r="AP24" s="330">
        <v>2.3306471860019027</v>
      </c>
      <c r="AQ24" s="84">
        <v>6495</v>
      </c>
      <c r="AR24" s="326">
        <v>11.985542059287743</v>
      </c>
      <c r="AS24" s="86">
        <v>545</v>
      </c>
      <c r="AT24" s="330">
        <v>1.0057152305329977</v>
      </c>
      <c r="AU24" s="85">
        <v>3451</v>
      </c>
      <c r="AV24" s="330">
        <v>6.3682995606777526</v>
      </c>
      <c r="AW24" s="83" t="s">
        <v>49</v>
      </c>
    </row>
    <row r="25" spans="1:49" s="82" customFormat="1" ht="36.75" customHeight="1">
      <c r="A25" s="83" t="s">
        <v>50</v>
      </c>
      <c r="B25" s="490">
        <v>1097466</v>
      </c>
      <c r="C25" s="85">
        <v>7176</v>
      </c>
      <c r="D25" s="330">
        <v>65.386991487663394</v>
      </c>
      <c r="E25" s="232">
        <v>4614</v>
      </c>
      <c r="F25" s="330">
        <v>42.042304727435749</v>
      </c>
      <c r="G25" s="232">
        <v>1665</v>
      </c>
      <c r="H25" s="330">
        <v>15.171312824269728</v>
      </c>
      <c r="I25" s="232">
        <v>897</v>
      </c>
      <c r="J25" s="326">
        <v>8.1733739359579243</v>
      </c>
      <c r="K25" s="495">
        <v>6952</v>
      </c>
      <c r="L25" s="330">
        <v>58.240373346037345</v>
      </c>
      <c r="M25" s="356">
        <v>3526</v>
      </c>
      <c r="N25" s="330">
        <v>29.539061625162205</v>
      </c>
      <c r="O25" s="356">
        <v>1637</v>
      </c>
      <c r="P25" s="330">
        <v>13.71396593317939</v>
      </c>
      <c r="Q25" s="356">
        <v>1789</v>
      </c>
      <c r="R25" s="330">
        <v>14.987345787695743</v>
      </c>
      <c r="S25" s="232">
        <v>2370</v>
      </c>
      <c r="T25" s="330">
        <v>19.854672731603639</v>
      </c>
      <c r="U25" s="87">
        <v>940</v>
      </c>
      <c r="V25" s="330">
        <v>7.8748491002984897</v>
      </c>
      <c r="W25" s="356">
        <v>622</v>
      </c>
      <c r="X25" s="330">
        <v>5.2108044046655966</v>
      </c>
      <c r="Y25" s="356">
        <v>808</v>
      </c>
      <c r="Z25" s="330">
        <v>6.7690192266395526</v>
      </c>
      <c r="AA25" s="87">
        <v>25</v>
      </c>
      <c r="AB25" s="330">
        <v>0.20943747607176835</v>
      </c>
      <c r="AC25" s="232">
        <v>13</v>
      </c>
      <c r="AD25" s="330">
        <v>0.10890748755731954</v>
      </c>
      <c r="AE25" s="232">
        <v>0</v>
      </c>
      <c r="AF25" s="330">
        <v>0</v>
      </c>
      <c r="AG25" s="232">
        <v>12</v>
      </c>
      <c r="AH25" s="330">
        <v>0.1005299885144488</v>
      </c>
      <c r="AI25" s="84">
        <v>9347</v>
      </c>
      <c r="AJ25" s="323">
        <v>78.304483553712743</v>
      </c>
      <c r="AK25" s="495">
        <v>85</v>
      </c>
      <c r="AL25" s="330">
        <v>0.71208741864401237</v>
      </c>
      <c r="AM25" s="86">
        <v>112</v>
      </c>
      <c r="AN25" s="330">
        <v>0.93827989280152213</v>
      </c>
      <c r="AO25" s="85">
        <v>197</v>
      </c>
      <c r="AP25" s="330">
        <v>1.6503673114455346</v>
      </c>
      <c r="AQ25" s="84">
        <v>1170</v>
      </c>
      <c r="AR25" s="326">
        <v>10.66092252516251</v>
      </c>
      <c r="AS25" s="86">
        <v>81</v>
      </c>
      <c r="AT25" s="330">
        <v>0.73806386712663541</v>
      </c>
      <c r="AU25" s="85">
        <v>1050</v>
      </c>
      <c r="AV25" s="330">
        <v>9.567494573863792</v>
      </c>
      <c r="AW25" s="83" t="s">
        <v>50</v>
      </c>
    </row>
    <row r="26" spans="1:49" s="82" customFormat="1" ht="36.75" customHeight="1">
      <c r="A26" s="83" t="s">
        <v>51</v>
      </c>
      <c r="B26" s="490">
        <v>540042</v>
      </c>
      <c r="C26" s="85">
        <v>3272</v>
      </c>
      <c r="D26" s="330">
        <v>60.587880201910224</v>
      </c>
      <c r="E26" s="232">
        <v>1972</v>
      </c>
      <c r="F26" s="330">
        <v>36.515678410197722</v>
      </c>
      <c r="G26" s="232">
        <v>748</v>
      </c>
      <c r="H26" s="330">
        <v>13.850774569385345</v>
      </c>
      <c r="I26" s="232">
        <v>552</v>
      </c>
      <c r="J26" s="326">
        <v>10.221427222327153</v>
      </c>
      <c r="K26" s="495">
        <v>2697</v>
      </c>
      <c r="L26" s="330">
        <v>46.977796589798658</v>
      </c>
      <c r="M26" s="356">
        <v>1407</v>
      </c>
      <c r="N26" s="330">
        <v>24.507882759305421</v>
      </c>
      <c r="O26" s="356">
        <v>513</v>
      </c>
      <c r="P26" s="330">
        <v>8.9357099186380093</v>
      </c>
      <c r="Q26" s="356">
        <v>777</v>
      </c>
      <c r="R26" s="330">
        <v>13.534203911855231</v>
      </c>
      <c r="S26" s="232">
        <v>1063</v>
      </c>
      <c r="T26" s="330">
        <v>18.515905737840555</v>
      </c>
      <c r="U26" s="87">
        <v>600</v>
      </c>
      <c r="V26" s="330">
        <v>10.45112271185732</v>
      </c>
      <c r="W26" s="356">
        <v>158</v>
      </c>
      <c r="X26" s="330">
        <v>2.7521289807890947</v>
      </c>
      <c r="Y26" s="356">
        <v>305</v>
      </c>
      <c r="Z26" s="330">
        <v>5.3126540451941375</v>
      </c>
      <c r="AA26" s="87">
        <v>13</v>
      </c>
      <c r="AB26" s="330">
        <v>0.22644099209024196</v>
      </c>
      <c r="AC26" s="232">
        <v>2</v>
      </c>
      <c r="AD26" s="330">
        <v>3.4837075706191066E-2</v>
      </c>
      <c r="AE26" s="232">
        <v>0</v>
      </c>
      <c r="AF26" s="330">
        <v>0</v>
      </c>
      <c r="AG26" s="232">
        <v>11</v>
      </c>
      <c r="AH26" s="330">
        <v>0.19160391638405089</v>
      </c>
      <c r="AI26" s="84">
        <v>3773</v>
      </c>
      <c r="AJ26" s="323">
        <v>65.720143319729459</v>
      </c>
      <c r="AK26" s="495">
        <v>46</v>
      </c>
      <c r="AL26" s="330">
        <v>0.80125274124239454</v>
      </c>
      <c r="AM26" s="86">
        <v>31</v>
      </c>
      <c r="AN26" s="330">
        <v>0.53997467344596162</v>
      </c>
      <c r="AO26" s="85">
        <v>77</v>
      </c>
      <c r="AP26" s="330">
        <v>1.3412274146883563</v>
      </c>
      <c r="AQ26" s="84">
        <v>532</v>
      </c>
      <c r="AR26" s="326">
        <v>9.8510856563008069</v>
      </c>
      <c r="AS26" s="86">
        <v>37</v>
      </c>
      <c r="AT26" s="330">
        <v>0.68513189714874034</v>
      </c>
      <c r="AU26" s="85">
        <v>690</v>
      </c>
      <c r="AV26" s="330">
        <v>12.776784027908942</v>
      </c>
      <c r="AW26" s="83" t="s">
        <v>51</v>
      </c>
    </row>
    <row r="27" spans="1:49" s="82" customFormat="1" ht="36.75" customHeight="1">
      <c r="A27" s="83" t="s">
        <v>52</v>
      </c>
      <c r="B27" s="490">
        <v>581389</v>
      </c>
      <c r="C27" s="85">
        <v>5313</v>
      </c>
      <c r="D27" s="330">
        <v>91.384597919809281</v>
      </c>
      <c r="E27" s="232">
        <v>3321</v>
      </c>
      <c r="F27" s="330">
        <v>57.121823770315572</v>
      </c>
      <c r="G27" s="232">
        <v>1139</v>
      </c>
      <c r="H27" s="330">
        <v>19.591013933872155</v>
      </c>
      <c r="I27" s="232">
        <v>853</v>
      </c>
      <c r="J27" s="326">
        <v>14.671760215621553</v>
      </c>
      <c r="K27" s="495">
        <v>2984</v>
      </c>
      <c r="L27" s="330">
        <v>48.344189894595409</v>
      </c>
      <c r="M27" s="356">
        <v>1731</v>
      </c>
      <c r="N27" s="330">
        <v>28.044166456951963</v>
      </c>
      <c r="O27" s="356">
        <v>614</v>
      </c>
      <c r="P27" s="330">
        <v>9.9474975185259993</v>
      </c>
      <c r="Q27" s="356">
        <v>639</v>
      </c>
      <c r="R27" s="330">
        <v>10.352525919117449</v>
      </c>
      <c r="S27" s="232">
        <v>1247</v>
      </c>
      <c r="T27" s="330">
        <v>20.202816621501498</v>
      </c>
      <c r="U27" s="87">
        <v>643</v>
      </c>
      <c r="V27" s="330">
        <v>10.417330463212082</v>
      </c>
      <c r="W27" s="356">
        <v>331</v>
      </c>
      <c r="X27" s="330">
        <v>5.3625760238307913</v>
      </c>
      <c r="Y27" s="356">
        <v>273</v>
      </c>
      <c r="Z27" s="330">
        <v>4.4229101344586281</v>
      </c>
      <c r="AA27" s="87">
        <v>20</v>
      </c>
      <c r="AB27" s="330">
        <v>0.32402272047315961</v>
      </c>
      <c r="AC27" s="232">
        <v>2</v>
      </c>
      <c r="AD27" s="330">
        <v>3.240227204731596E-2</v>
      </c>
      <c r="AE27" s="232">
        <v>2</v>
      </c>
      <c r="AF27" s="330">
        <v>3.240227204731596E-2</v>
      </c>
      <c r="AG27" s="232">
        <v>16</v>
      </c>
      <c r="AH27" s="330">
        <v>0.25921817637852768</v>
      </c>
      <c r="AI27" s="84">
        <v>4251</v>
      </c>
      <c r="AJ27" s="323">
        <v>68.871029236570081</v>
      </c>
      <c r="AK27" s="495">
        <v>56</v>
      </c>
      <c r="AL27" s="330">
        <v>0.90726361732484695</v>
      </c>
      <c r="AM27" s="86">
        <v>31</v>
      </c>
      <c r="AN27" s="330">
        <v>0.50223521673339733</v>
      </c>
      <c r="AO27" s="85">
        <v>87</v>
      </c>
      <c r="AP27" s="330">
        <v>1.4094988340582442</v>
      </c>
      <c r="AQ27" s="84">
        <v>568</v>
      </c>
      <c r="AR27" s="326">
        <v>9.7697066851970025</v>
      </c>
      <c r="AS27" s="86">
        <v>35</v>
      </c>
      <c r="AT27" s="330">
        <v>0.60200657391178714</v>
      </c>
      <c r="AU27" s="85">
        <v>1294</v>
      </c>
      <c r="AV27" s="330">
        <v>22.25704304691007</v>
      </c>
      <c r="AW27" s="83" t="s">
        <v>52</v>
      </c>
    </row>
    <row r="28" spans="1:49" s="82" customFormat="1" ht="36.75" customHeight="1">
      <c r="A28" s="83" t="s">
        <v>53</v>
      </c>
      <c r="B28" s="490">
        <v>410515</v>
      </c>
      <c r="C28" s="85">
        <v>4193</v>
      </c>
      <c r="D28" s="330">
        <v>102.13999488447439</v>
      </c>
      <c r="E28" s="232">
        <v>2794</v>
      </c>
      <c r="F28" s="330">
        <v>68.060850395235249</v>
      </c>
      <c r="G28" s="232">
        <v>860</v>
      </c>
      <c r="H28" s="330">
        <v>20.949295397244921</v>
      </c>
      <c r="I28" s="232">
        <v>539</v>
      </c>
      <c r="J28" s="326">
        <v>13.129849091994203</v>
      </c>
      <c r="K28" s="495">
        <v>2246</v>
      </c>
      <c r="L28" s="330">
        <v>52.163693976092034</v>
      </c>
      <c r="M28" s="356">
        <v>1051</v>
      </c>
      <c r="N28" s="330">
        <v>24.409635961207805</v>
      </c>
      <c r="O28" s="356">
        <v>468</v>
      </c>
      <c r="P28" s="330">
        <v>10.869371674448384</v>
      </c>
      <c r="Q28" s="356">
        <v>727</v>
      </c>
      <c r="R28" s="330">
        <v>16.884686340435845</v>
      </c>
      <c r="S28" s="232">
        <v>984</v>
      </c>
      <c r="T28" s="330">
        <v>22.853550700122245</v>
      </c>
      <c r="U28" s="87">
        <v>465</v>
      </c>
      <c r="V28" s="330">
        <v>10.799696214996793</v>
      </c>
      <c r="W28" s="356">
        <v>297</v>
      </c>
      <c r="X28" s="330">
        <v>6.8978704857076281</v>
      </c>
      <c r="Y28" s="356">
        <v>222</v>
      </c>
      <c r="Z28" s="330">
        <v>5.1559839994178231</v>
      </c>
      <c r="AA28" s="87">
        <v>7</v>
      </c>
      <c r="AB28" s="330">
        <v>0.16257607205371513</v>
      </c>
      <c r="AC28" s="232">
        <v>2</v>
      </c>
      <c r="AD28" s="330">
        <v>4.6450306301061464E-2</v>
      </c>
      <c r="AE28" s="232">
        <v>0</v>
      </c>
      <c r="AF28" s="330">
        <v>0</v>
      </c>
      <c r="AG28" s="232">
        <v>5</v>
      </c>
      <c r="AH28" s="330">
        <v>0.11612576575265368</v>
      </c>
      <c r="AI28" s="84">
        <v>3237</v>
      </c>
      <c r="AJ28" s="323">
        <v>75.179820748267986</v>
      </c>
      <c r="AK28" s="495">
        <v>144</v>
      </c>
      <c r="AL28" s="330">
        <v>3.3444220536764262</v>
      </c>
      <c r="AM28" s="86">
        <v>49</v>
      </c>
      <c r="AN28" s="330">
        <v>1.138032504376006</v>
      </c>
      <c r="AO28" s="85">
        <v>193</v>
      </c>
      <c r="AP28" s="330">
        <v>4.4824545580524324</v>
      </c>
      <c r="AQ28" s="84">
        <v>410</v>
      </c>
      <c r="AR28" s="326">
        <v>9.9874547824074629</v>
      </c>
      <c r="AS28" s="86">
        <v>36</v>
      </c>
      <c r="AT28" s="330">
        <v>0.87694724918699685</v>
      </c>
      <c r="AU28" s="85">
        <v>392</v>
      </c>
      <c r="AV28" s="330">
        <v>9.5489811578139658</v>
      </c>
      <c r="AW28" s="83" t="s">
        <v>53</v>
      </c>
    </row>
    <row r="29" spans="1:49" s="82" customFormat="1" ht="36.75" customHeight="1">
      <c r="A29" s="83" t="s">
        <v>54</v>
      </c>
      <c r="B29" s="490">
        <v>444085</v>
      </c>
      <c r="C29" s="85">
        <v>5119</v>
      </c>
      <c r="D29" s="330">
        <v>115.27072519900469</v>
      </c>
      <c r="E29" s="232">
        <v>2913</v>
      </c>
      <c r="F29" s="330">
        <v>65.595550401387129</v>
      </c>
      <c r="G29" s="232">
        <v>1214</v>
      </c>
      <c r="H29" s="330">
        <v>27.33710888681221</v>
      </c>
      <c r="I29" s="232">
        <v>992</v>
      </c>
      <c r="J29" s="326">
        <v>22.338065910805366</v>
      </c>
      <c r="K29" s="495">
        <v>3337</v>
      </c>
      <c r="L29" s="330">
        <v>73.066486050147347</v>
      </c>
      <c r="M29" s="356">
        <v>1657</v>
      </c>
      <c r="N29" s="330">
        <v>36.281440630834332</v>
      </c>
      <c r="O29" s="356">
        <v>798</v>
      </c>
      <c r="P29" s="330">
        <v>17.472896574173685</v>
      </c>
      <c r="Q29" s="356">
        <v>882</v>
      </c>
      <c r="R29" s="330">
        <v>19.312148845139337</v>
      </c>
      <c r="S29" s="232">
        <v>1210</v>
      </c>
      <c r="T29" s="330">
        <v>26.49399104605283</v>
      </c>
      <c r="U29" s="87">
        <v>463</v>
      </c>
      <c r="V29" s="330">
        <v>10.137783350679719</v>
      </c>
      <c r="W29" s="356">
        <v>387</v>
      </c>
      <c r="X29" s="330">
        <v>8.4736979626631772</v>
      </c>
      <c r="Y29" s="356">
        <v>360</v>
      </c>
      <c r="Z29" s="330">
        <v>7.8825097327099334</v>
      </c>
      <c r="AA29" s="87">
        <v>15</v>
      </c>
      <c r="AB29" s="330">
        <v>0.32843790552958052</v>
      </c>
      <c r="AC29" s="232">
        <v>2</v>
      </c>
      <c r="AD29" s="330">
        <v>4.3791720737277405E-2</v>
      </c>
      <c r="AE29" s="232">
        <v>1</v>
      </c>
      <c r="AF29" s="330">
        <v>2.1895860368638703E-2</v>
      </c>
      <c r="AG29" s="232">
        <v>12</v>
      </c>
      <c r="AH29" s="330">
        <v>0.26275032442366442</v>
      </c>
      <c r="AI29" s="84">
        <v>4562</v>
      </c>
      <c r="AJ29" s="323">
        <v>99.888915001729757</v>
      </c>
      <c r="AK29" s="495">
        <v>59</v>
      </c>
      <c r="AL29" s="330">
        <v>1.2918557617496833</v>
      </c>
      <c r="AM29" s="86">
        <v>45</v>
      </c>
      <c r="AN29" s="330">
        <v>0.98531371658874167</v>
      </c>
      <c r="AO29" s="85">
        <v>104</v>
      </c>
      <c r="AP29" s="330">
        <v>2.2771694783384251</v>
      </c>
      <c r="AQ29" s="84">
        <v>447</v>
      </c>
      <c r="AR29" s="326">
        <v>10.065640586824594</v>
      </c>
      <c r="AS29" s="86">
        <v>81</v>
      </c>
      <c r="AT29" s="330">
        <v>1.8239751398943895</v>
      </c>
      <c r="AU29" s="85">
        <v>330</v>
      </c>
      <c r="AV29" s="330">
        <v>7.4310098291993656</v>
      </c>
      <c r="AW29" s="83" t="s">
        <v>54</v>
      </c>
    </row>
    <row r="30" spans="1:49" s="82" customFormat="1" ht="36.75" customHeight="1">
      <c r="A30" s="83" t="s">
        <v>55</v>
      </c>
      <c r="B30" s="490">
        <v>1010396</v>
      </c>
      <c r="C30" s="85">
        <v>10735</v>
      </c>
      <c r="D30" s="330">
        <v>106.245472072336</v>
      </c>
      <c r="E30" s="232">
        <v>6599</v>
      </c>
      <c r="F30" s="330">
        <v>65.311026567801136</v>
      </c>
      <c r="G30" s="232">
        <v>2450</v>
      </c>
      <c r="H30" s="330">
        <v>24.247918637841007</v>
      </c>
      <c r="I30" s="232">
        <v>1686</v>
      </c>
      <c r="J30" s="326">
        <v>16.68652686669385</v>
      </c>
      <c r="K30" s="495">
        <v>6601</v>
      </c>
      <c r="L30" s="330">
        <v>61.829578536022446</v>
      </c>
      <c r="M30" s="356">
        <v>3166</v>
      </c>
      <c r="N30" s="330">
        <v>29.654968284357988</v>
      </c>
      <c r="O30" s="356">
        <v>2039</v>
      </c>
      <c r="P30" s="330">
        <v>19.098698778207815</v>
      </c>
      <c r="Q30" s="356">
        <v>1396</v>
      </c>
      <c r="R30" s="330">
        <v>13.075911473456648</v>
      </c>
      <c r="S30" s="232">
        <v>3903</v>
      </c>
      <c r="T30" s="330">
        <v>36.558225272851935</v>
      </c>
      <c r="U30" s="87">
        <v>1590</v>
      </c>
      <c r="V30" s="330">
        <v>14.893051033521541</v>
      </c>
      <c r="W30" s="356">
        <v>1336</v>
      </c>
      <c r="X30" s="330">
        <v>12.513909547663383</v>
      </c>
      <c r="Y30" s="356">
        <v>977</v>
      </c>
      <c r="Z30" s="330">
        <v>9.1512646916670093</v>
      </c>
      <c r="AA30" s="87">
        <v>18</v>
      </c>
      <c r="AB30" s="330">
        <v>0.16860057773797971</v>
      </c>
      <c r="AC30" s="232">
        <v>6</v>
      </c>
      <c r="AD30" s="330">
        <v>5.6200192579326576E-2</v>
      </c>
      <c r="AE30" s="232">
        <v>2</v>
      </c>
      <c r="AF30" s="330">
        <v>1.8733397526442191E-2</v>
      </c>
      <c r="AG30" s="232">
        <v>10</v>
      </c>
      <c r="AH30" s="330">
        <v>9.3666987632210943E-2</v>
      </c>
      <c r="AI30" s="84">
        <v>10522</v>
      </c>
      <c r="AJ30" s="323">
        <v>98.556404386612357</v>
      </c>
      <c r="AK30" s="495">
        <v>130</v>
      </c>
      <c r="AL30" s="330">
        <v>1.2176708392187423</v>
      </c>
      <c r="AM30" s="86">
        <v>87</v>
      </c>
      <c r="AN30" s="330">
        <v>0.81490279240023522</v>
      </c>
      <c r="AO30" s="85">
        <v>217</v>
      </c>
      <c r="AP30" s="330">
        <v>2.0325736316189777</v>
      </c>
      <c r="AQ30" s="84">
        <v>1184</v>
      </c>
      <c r="AR30" s="326">
        <v>11.718177823348469</v>
      </c>
      <c r="AS30" s="86">
        <v>69</v>
      </c>
      <c r="AT30" s="330">
        <v>0.68290056571878743</v>
      </c>
      <c r="AU30" s="85">
        <v>738</v>
      </c>
      <c r="AV30" s="330">
        <v>7.3040669202965969</v>
      </c>
      <c r="AW30" s="83" t="s">
        <v>55</v>
      </c>
    </row>
    <row r="31" spans="1:49" s="82" customFormat="1" ht="36.75" customHeight="1">
      <c r="A31" s="83" t="s">
        <v>56</v>
      </c>
      <c r="B31" s="490">
        <v>1155826</v>
      </c>
      <c r="C31" s="85">
        <v>9796</v>
      </c>
      <c r="D31" s="330">
        <v>84.75324140484814</v>
      </c>
      <c r="E31" s="232">
        <v>5810</v>
      </c>
      <c r="F31" s="330">
        <v>50.267081723373586</v>
      </c>
      <c r="G31" s="232">
        <v>1896</v>
      </c>
      <c r="H31" s="330">
        <v>16.403853175131896</v>
      </c>
      <c r="I31" s="232">
        <v>2090</v>
      </c>
      <c r="J31" s="326">
        <v>18.08230650634265</v>
      </c>
      <c r="K31" s="495">
        <v>6866</v>
      </c>
      <c r="L31" s="330">
        <v>71.184191428038233</v>
      </c>
      <c r="M31" s="356">
        <v>3144</v>
      </c>
      <c r="N31" s="330">
        <v>32.595848798390939</v>
      </c>
      <c r="O31" s="356">
        <v>1675</v>
      </c>
      <c r="P31" s="330">
        <v>17.365790946979907</v>
      </c>
      <c r="Q31" s="356">
        <v>2047</v>
      </c>
      <c r="R31" s="330">
        <v>21.222551682667387</v>
      </c>
      <c r="S31" s="232">
        <v>1932</v>
      </c>
      <c r="T31" s="330">
        <v>20.030273498247869</v>
      </c>
      <c r="U31" s="87">
        <v>798</v>
      </c>
      <c r="V31" s="330">
        <v>8.2733738362328157</v>
      </c>
      <c r="W31" s="356">
        <v>488</v>
      </c>
      <c r="X31" s="330">
        <v>5.0594065564932507</v>
      </c>
      <c r="Y31" s="356">
        <v>646</v>
      </c>
      <c r="Z31" s="330">
        <v>6.6974931055218034</v>
      </c>
      <c r="AA31" s="87">
        <v>31</v>
      </c>
      <c r="AB31" s="330">
        <v>0.32139672797395646</v>
      </c>
      <c r="AC31" s="232">
        <v>6</v>
      </c>
      <c r="AD31" s="330">
        <v>6.2205818317539963E-2</v>
      </c>
      <c r="AE31" s="232">
        <v>2</v>
      </c>
      <c r="AF31" s="330">
        <v>2.0735272772513323E-2</v>
      </c>
      <c r="AG31" s="232">
        <v>23</v>
      </c>
      <c r="AH31" s="330">
        <v>0.2384556368839032</v>
      </c>
      <c r="AI31" s="84">
        <v>8829</v>
      </c>
      <c r="AJ31" s="323">
        <v>91.53586165426006</v>
      </c>
      <c r="AK31" s="495">
        <v>88</v>
      </c>
      <c r="AL31" s="330">
        <v>0.91235200199058619</v>
      </c>
      <c r="AM31" s="86">
        <v>72</v>
      </c>
      <c r="AN31" s="330">
        <v>0.74646981981047966</v>
      </c>
      <c r="AO31" s="85">
        <v>160</v>
      </c>
      <c r="AP31" s="330">
        <v>1.6588218218010657</v>
      </c>
      <c r="AQ31" s="84">
        <v>1156</v>
      </c>
      <c r="AR31" s="326">
        <v>10.001505416905312</v>
      </c>
      <c r="AS31" s="86">
        <v>67</v>
      </c>
      <c r="AT31" s="330">
        <v>0.57967202675835294</v>
      </c>
      <c r="AU31" s="85">
        <v>2254</v>
      </c>
      <c r="AV31" s="330">
        <v>19.50120519870638</v>
      </c>
      <c r="AW31" s="83" t="s">
        <v>56</v>
      </c>
    </row>
    <row r="32" spans="1:49" s="82" customFormat="1" ht="36.75" customHeight="1">
      <c r="A32" s="83" t="s">
        <v>57</v>
      </c>
      <c r="B32" s="490">
        <v>1639409</v>
      </c>
      <c r="C32" s="85">
        <v>20486</v>
      </c>
      <c r="D32" s="330">
        <v>124.95966534281561</v>
      </c>
      <c r="E32" s="232">
        <v>12980</v>
      </c>
      <c r="F32" s="330">
        <v>79.174873384250063</v>
      </c>
      <c r="G32" s="232">
        <v>3666</v>
      </c>
      <c r="H32" s="330">
        <v>22.361716935798206</v>
      </c>
      <c r="I32" s="232">
        <v>3840</v>
      </c>
      <c r="J32" s="326">
        <v>23.42307502276735</v>
      </c>
      <c r="K32" s="495">
        <v>14239</v>
      </c>
      <c r="L32" s="330">
        <v>83.151880022408974</v>
      </c>
      <c r="M32" s="356">
        <v>7064</v>
      </c>
      <c r="N32" s="330">
        <v>41.251835134370175</v>
      </c>
      <c r="O32" s="356">
        <v>3398</v>
      </c>
      <c r="P32" s="330">
        <v>19.843394080774331</v>
      </c>
      <c r="Q32" s="356">
        <v>3777</v>
      </c>
      <c r="R32" s="330">
        <v>22.056650807264461</v>
      </c>
      <c r="S32" s="232">
        <v>4547</v>
      </c>
      <c r="T32" s="330">
        <v>26.553240990371069</v>
      </c>
      <c r="U32" s="87">
        <v>2148</v>
      </c>
      <c r="V32" s="330">
        <v>12.543734692614262</v>
      </c>
      <c r="W32" s="356">
        <v>1068</v>
      </c>
      <c r="X32" s="330">
        <v>6.2368289812439635</v>
      </c>
      <c r="Y32" s="356">
        <v>1331</v>
      </c>
      <c r="Z32" s="330">
        <v>7.7726773165128415</v>
      </c>
      <c r="AA32" s="87">
        <v>78</v>
      </c>
      <c r="AB32" s="330">
        <v>0.45549874582118832</v>
      </c>
      <c r="AC32" s="232">
        <v>23</v>
      </c>
      <c r="AD32" s="330">
        <v>0.13431373274214528</v>
      </c>
      <c r="AE32" s="232">
        <v>3</v>
      </c>
      <c r="AF32" s="330">
        <v>1.7519182531584163E-2</v>
      </c>
      <c r="AG32" s="232">
        <v>52</v>
      </c>
      <c r="AH32" s="330">
        <v>0.30366583054745888</v>
      </c>
      <c r="AI32" s="84">
        <v>18864</v>
      </c>
      <c r="AJ32" s="323">
        <v>110.16061975860123</v>
      </c>
      <c r="AK32" s="495">
        <v>293</v>
      </c>
      <c r="AL32" s="330">
        <v>1.7110401605847201</v>
      </c>
      <c r="AM32" s="86">
        <v>321</v>
      </c>
      <c r="AN32" s="330">
        <v>1.8745525308795059</v>
      </c>
      <c r="AO32" s="85">
        <v>614</v>
      </c>
      <c r="AP32" s="330">
        <v>3.585592691464226</v>
      </c>
      <c r="AQ32" s="84">
        <v>1791</v>
      </c>
      <c r="AR32" s="326">
        <v>10.924668584837585</v>
      </c>
      <c r="AS32" s="86">
        <v>198</v>
      </c>
      <c r="AT32" s="330">
        <v>1.2077523058614414</v>
      </c>
      <c r="AU32" s="85">
        <v>1335</v>
      </c>
      <c r="AV32" s="330">
        <v>8.1431784258839617</v>
      </c>
      <c r="AW32" s="83" t="s">
        <v>57</v>
      </c>
    </row>
    <row r="33" spans="1:49" s="82" customFormat="1" ht="36.75" customHeight="1">
      <c r="A33" s="83" t="s">
        <v>58</v>
      </c>
      <c r="B33" s="490">
        <v>4068922</v>
      </c>
      <c r="C33" s="85">
        <v>42492</v>
      </c>
      <c r="D33" s="330">
        <v>104.43060840193053</v>
      </c>
      <c r="E33" s="232">
        <v>28452</v>
      </c>
      <c r="F33" s="330">
        <v>69.92515462326385</v>
      </c>
      <c r="G33" s="232">
        <v>7354</v>
      </c>
      <c r="H33" s="330">
        <v>18.07358312594835</v>
      </c>
      <c r="I33" s="232">
        <v>6686</v>
      </c>
      <c r="J33" s="326">
        <v>16.431870652718338</v>
      </c>
      <c r="K33" s="495">
        <v>35919</v>
      </c>
      <c r="L33" s="330">
        <v>85.395098045431183</v>
      </c>
      <c r="M33" s="356">
        <v>18815</v>
      </c>
      <c r="N33" s="330">
        <v>44.731444910069541</v>
      </c>
      <c r="O33" s="356">
        <v>8069</v>
      </c>
      <c r="P33" s="330">
        <v>19.183525324440666</v>
      </c>
      <c r="Q33" s="356">
        <v>9035</v>
      </c>
      <c r="R33" s="330">
        <v>21.480127810920983</v>
      </c>
      <c r="S33" s="232">
        <v>10696</v>
      </c>
      <c r="T33" s="330">
        <v>25.429047821318303</v>
      </c>
      <c r="U33" s="87">
        <v>5434</v>
      </c>
      <c r="V33" s="330">
        <v>12.91898334527334</v>
      </c>
      <c r="W33" s="356">
        <v>1970</v>
      </c>
      <c r="X33" s="330">
        <v>4.6835475138366727</v>
      </c>
      <c r="Y33" s="356">
        <v>3292</v>
      </c>
      <c r="Z33" s="330">
        <v>7.826516962208288</v>
      </c>
      <c r="AA33" s="87">
        <v>185</v>
      </c>
      <c r="AB33" s="330">
        <v>0.4398255279491291</v>
      </c>
      <c r="AC33" s="232">
        <v>34</v>
      </c>
      <c r="AD33" s="330">
        <v>8.0832799731191313E-2</v>
      </c>
      <c r="AE33" s="232">
        <v>11</v>
      </c>
      <c r="AF33" s="330">
        <v>2.61517881483266E-2</v>
      </c>
      <c r="AG33" s="232">
        <v>140</v>
      </c>
      <c r="AH33" s="330">
        <v>0.33284094006961124</v>
      </c>
      <c r="AI33" s="84">
        <v>46800</v>
      </c>
      <c r="AJ33" s="323">
        <v>111.26397139469863</v>
      </c>
      <c r="AK33" s="495">
        <v>848</v>
      </c>
      <c r="AL33" s="330">
        <v>2.0160651227073596</v>
      </c>
      <c r="AM33" s="86">
        <v>669</v>
      </c>
      <c r="AN33" s="330">
        <v>1.5905042064754995</v>
      </c>
      <c r="AO33" s="85">
        <v>1517</v>
      </c>
      <c r="AP33" s="330">
        <v>3.6065693291828591</v>
      </c>
      <c r="AQ33" s="84">
        <v>4934</v>
      </c>
      <c r="AR33" s="326">
        <v>12.126061890594118</v>
      </c>
      <c r="AS33" s="86">
        <v>323</v>
      </c>
      <c r="AT33" s="330">
        <v>0.79382204918157684</v>
      </c>
      <c r="AU33" s="85">
        <v>4363</v>
      </c>
      <c r="AV33" s="330">
        <v>10.722741797458886</v>
      </c>
      <c r="AW33" s="83" t="s">
        <v>58</v>
      </c>
    </row>
    <row r="34" spans="1:49" s="82" customFormat="1" ht="36.75" customHeight="1">
      <c r="A34" s="83" t="s">
        <v>59</v>
      </c>
      <c r="B34" s="490">
        <v>942691</v>
      </c>
      <c r="C34" s="85">
        <v>8289</v>
      </c>
      <c r="D34" s="330">
        <v>87.929130542245545</v>
      </c>
      <c r="E34" s="232">
        <v>4811</v>
      </c>
      <c r="F34" s="330">
        <v>51.034750517401775</v>
      </c>
      <c r="G34" s="232">
        <v>1753</v>
      </c>
      <c r="H34" s="330">
        <v>18.595701030348227</v>
      </c>
      <c r="I34" s="232">
        <v>1725</v>
      </c>
      <c r="J34" s="326">
        <v>18.298678994495546</v>
      </c>
      <c r="K34" s="495">
        <v>7235</v>
      </c>
      <c r="L34" s="330">
        <v>72.799952238133145</v>
      </c>
      <c r="M34" s="356">
        <v>3485</v>
      </c>
      <c r="N34" s="330">
        <v>35.066735805099384</v>
      </c>
      <c r="O34" s="356">
        <v>1823</v>
      </c>
      <c r="P34" s="330">
        <v>18.343374281978814</v>
      </c>
      <c r="Q34" s="356">
        <v>1927</v>
      </c>
      <c r="R34" s="330">
        <v>19.389842151054953</v>
      </c>
      <c r="S34" s="232">
        <v>1824</v>
      </c>
      <c r="T34" s="330">
        <v>18.353436473027624</v>
      </c>
      <c r="U34" s="87">
        <v>831</v>
      </c>
      <c r="V34" s="330">
        <v>8.3616807615602831</v>
      </c>
      <c r="W34" s="356">
        <v>353</v>
      </c>
      <c r="X34" s="330">
        <v>3.5519534402295792</v>
      </c>
      <c r="Y34" s="356">
        <v>640</v>
      </c>
      <c r="Z34" s="330">
        <v>6.4398022712377632</v>
      </c>
      <c r="AA34" s="87">
        <v>39</v>
      </c>
      <c r="AB34" s="330">
        <v>0.39242545090355119</v>
      </c>
      <c r="AC34" s="232">
        <v>9</v>
      </c>
      <c r="AD34" s="330">
        <v>9.0559719439281039E-2</v>
      </c>
      <c r="AE34" s="232">
        <v>1</v>
      </c>
      <c r="AF34" s="330">
        <v>1.0062191048809005E-2</v>
      </c>
      <c r="AG34" s="232">
        <v>29</v>
      </c>
      <c r="AH34" s="330">
        <v>0.29180354041546114</v>
      </c>
      <c r="AI34" s="84">
        <v>9098</v>
      </c>
      <c r="AJ34" s="323">
        <v>91.545814162064318</v>
      </c>
      <c r="AK34" s="495">
        <v>137</v>
      </c>
      <c r="AL34" s="330">
        <v>1.3785201736868335</v>
      </c>
      <c r="AM34" s="86">
        <v>143</v>
      </c>
      <c r="AN34" s="330">
        <v>1.4388933199796876</v>
      </c>
      <c r="AO34" s="85">
        <v>280</v>
      </c>
      <c r="AP34" s="330">
        <v>2.8174134936665216</v>
      </c>
      <c r="AQ34" s="84">
        <v>962</v>
      </c>
      <c r="AR34" s="326">
        <v>10.204828517509979</v>
      </c>
      <c r="AS34" s="86">
        <v>47</v>
      </c>
      <c r="AT34" s="330">
        <v>0.49857270303842932</v>
      </c>
      <c r="AU34" s="85">
        <v>992</v>
      </c>
      <c r="AV34" s="330">
        <v>10.523066413066424</v>
      </c>
      <c r="AW34" s="83" t="s">
        <v>59</v>
      </c>
    </row>
    <row r="35" spans="1:49" s="82" customFormat="1" ht="36.75" customHeight="1">
      <c r="A35" s="83" t="s">
        <v>60</v>
      </c>
      <c r="B35" s="490">
        <v>793614</v>
      </c>
      <c r="C35" s="85">
        <v>9265</v>
      </c>
      <c r="D35" s="330">
        <v>116.74441227095288</v>
      </c>
      <c r="E35" s="232">
        <v>6098</v>
      </c>
      <c r="F35" s="330">
        <v>76.838362226472825</v>
      </c>
      <c r="G35" s="232">
        <v>1795</v>
      </c>
      <c r="H35" s="330">
        <v>22.61804857273183</v>
      </c>
      <c r="I35" s="232">
        <v>1372</v>
      </c>
      <c r="J35" s="326">
        <v>17.288001471748231</v>
      </c>
      <c r="K35" s="495">
        <v>7061</v>
      </c>
      <c r="L35" s="330">
        <v>85.064192685274534</v>
      </c>
      <c r="M35" s="356">
        <v>3366</v>
      </c>
      <c r="N35" s="330">
        <v>40.550357255152825</v>
      </c>
      <c r="O35" s="356">
        <v>1839</v>
      </c>
      <c r="P35" s="330">
        <v>22.154517823002386</v>
      </c>
      <c r="Q35" s="356">
        <v>1856</v>
      </c>
      <c r="R35" s="330">
        <v>22.359317607119323</v>
      </c>
      <c r="S35" s="232">
        <v>1439</v>
      </c>
      <c r="T35" s="330">
        <v>17.335699373192192</v>
      </c>
      <c r="U35" s="87">
        <v>779</v>
      </c>
      <c r="V35" s="330">
        <v>9.384648931005362</v>
      </c>
      <c r="W35" s="356">
        <v>271</v>
      </c>
      <c r="X35" s="330">
        <v>3.2647494997464097</v>
      </c>
      <c r="Y35" s="356">
        <v>389</v>
      </c>
      <c r="Z35" s="330">
        <v>4.6863009424404183</v>
      </c>
      <c r="AA35" s="87">
        <v>21</v>
      </c>
      <c r="AB35" s="330">
        <v>0.25298796861503542</v>
      </c>
      <c r="AC35" s="232">
        <v>2</v>
      </c>
      <c r="AD35" s="330">
        <v>2.4094092249050993E-2</v>
      </c>
      <c r="AE35" s="232">
        <v>1</v>
      </c>
      <c r="AF35" s="330">
        <v>1.2047046124525496E-2</v>
      </c>
      <c r="AG35" s="232">
        <v>18</v>
      </c>
      <c r="AH35" s="330">
        <v>0.21684683024145893</v>
      </c>
      <c r="AI35" s="84">
        <v>8521</v>
      </c>
      <c r="AJ35" s="323">
        <v>102.65288002708176</v>
      </c>
      <c r="AK35" s="495">
        <v>164</v>
      </c>
      <c r="AL35" s="330">
        <v>1.9757155644221815</v>
      </c>
      <c r="AM35" s="86">
        <v>85</v>
      </c>
      <c r="AN35" s="330">
        <v>1.0239989205846671</v>
      </c>
      <c r="AO35" s="85">
        <v>249</v>
      </c>
      <c r="AP35" s="330">
        <v>2.9997144850068489</v>
      </c>
      <c r="AQ35" s="84">
        <v>1333</v>
      </c>
      <c r="AR35" s="326">
        <v>16.796578689388038</v>
      </c>
      <c r="AS35" s="86">
        <v>64</v>
      </c>
      <c r="AT35" s="330">
        <v>0.80643738643723517</v>
      </c>
      <c r="AU35" s="85">
        <v>1023</v>
      </c>
      <c r="AV35" s="330">
        <v>12.890397598832681</v>
      </c>
      <c r="AW35" s="83" t="s">
        <v>60</v>
      </c>
    </row>
    <row r="36" spans="1:49" s="82" customFormat="1" ht="36.75" customHeight="1">
      <c r="A36" s="83" t="s">
        <v>61</v>
      </c>
      <c r="B36" s="490">
        <v>1147144</v>
      </c>
      <c r="C36" s="85">
        <v>18960</v>
      </c>
      <c r="D36" s="330">
        <v>165.28003459025194</v>
      </c>
      <c r="E36" s="232">
        <v>11753</v>
      </c>
      <c r="F36" s="330">
        <v>102.45444338287085</v>
      </c>
      <c r="G36" s="232">
        <v>3944</v>
      </c>
      <c r="H36" s="330">
        <v>34.381036731221187</v>
      </c>
      <c r="I36" s="232">
        <v>3263</v>
      </c>
      <c r="J36" s="326">
        <v>28.444554476159926</v>
      </c>
      <c r="K36" s="495">
        <v>11198</v>
      </c>
      <c r="L36" s="330">
        <v>94.647222579873571</v>
      </c>
      <c r="M36" s="356">
        <v>6011</v>
      </c>
      <c r="N36" s="330">
        <v>50.805898814754421</v>
      </c>
      <c r="O36" s="356">
        <v>2470</v>
      </c>
      <c r="P36" s="330">
        <v>20.876820840532925</v>
      </c>
      <c r="Q36" s="356">
        <v>2717</v>
      </c>
      <c r="R36" s="330">
        <v>22.964502924586217</v>
      </c>
      <c r="S36" s="232">
        <v>3695</v>
      </c>
      <c r="T36" s="330">
        <v>31.230709718934882</v>
      </c>
      <c r="U36" s="87">
        <v>1781</v>
      </c>
      <c r="V36" s="330">
        <v>15.053286606068479</v>
      </c>
      <c r="W36" s="356">
        <v>878</v>
      </c>
      <c r="X36" s="330">
        <v>7.4209913757036068</v>
      </c>
      <c r="Y36" s="356">
        <v>1036</v>
      </c>
      <c r="Z36" s="330">
        <v>8.7564317371627975</v>
      </c>
      <c r="AA36" s="87">
        <v>92</v>
      </c>
      <c r="AB36" s="330">
        <v>0.77759818515345314</v>
      </c>
      <c r="AC36" s="232">
        <v>10</v>
      </c>
      <c r="AD36" s="330">
        <v>8.4521541864505778E-2</v>
      </c>
      <c r="AE36" s="232">
        <v>5</v>
      </c>
      <c r="AF36" s="330">
        <v>4.2260770932252889E-2</v>
      </c>
      <c r="AG36" s="232">
        <v>77</v>
      </c>
      <c r="AH36" s="330">
        <v>0.65081587235669447</v>
      </c>
      <c r="AI36" s="84">
        <v>14985</v>
      </c>
      <c r="AJ36" s="323">
        <v>126.65553048396191</v>
      </c>
      <c r="AK36" s="495">
        <v>204</v>
      </c>
      <c r="AL36" s="330">
        <v>1.7242394540359178</v>
      </c>
      <c r="AM36" s="86">
        <v>151</v>
      </c>
      <c r="AN36" s="330">
        <v>1.2762752821540371</v>
      </c>
      <c r="AO36" s="85">
        <v>355</v>
      </c>
      <c r="AP36" s="330">
        <v>3.0005147361899551</v>
      </c>
      <c r="AQ36" s="84">
        <v>2444</v>
      </c>
      <c r="AR36" s="326">
        <v>21.305084627562014</v>
      </c>
      <c r="AS36" s="86">
        <v>82</v>
      </c>
      <c r="AT36" s="330">
        <v>0.71481871500003491</v>
      </c>
      <c r="AU36" s="85">
        <v>930</v>
      </c>
      <c r="AV36" s="330">
        <v>8.1070903042686879</v>
      </c>
      <c r="AW36" s="83" t="s">
        <v>61</v>
      </c>
    </row>
    <row r="37" spans="1:49" s="82" customFormat="1" ht="36.75" customHeight="1">
      <c r="A37" s="83" t="s">
        <v>62</v>
      </c>
      <c r="B37" s="490">
        <v>5647460</v>
      </c>
      <c r="C37" s="85">
        <v>122954</v>
      </c>
      <c r="D37" s="330">
        <v>217.71557478937436</v>
      </c>
      <c r="E37" s="232">
        <v>81127</v>
      </c>
      <c r="F37" s="330">
        <v>143.65219054229689</v>
      </c>
      <c r="G37" s="232">
        <v>20242</v>
      </c>
      <c r="H37" s="330">
        <v>35.842662010886308</v>
      </c>
      <c r="I37" s="232">
        <v>21585</v>
      </c>
      <c r="J37" s="326">
        <v>38.220722236191136</v>
      </c>
      <c r="K37" s="495">
        <v>60417</v>
      </c>
      <c r="L37" s="330">
        <v>104.61460107022022</v>
      </c>
      <c r="M37" s="356">
        <v>27879</v>
      </c>
      <c r="N37" s="330">
        <v>48.273672364345622</v>
      </c>
      <c r="O37" s="356">
        <v>14705</v>
      </c>
      <c r="P37" s="330">
        <v>25.462331938652834</v>
      </c>
      <c r="Q37" s="356">
        <v>17833</v>
      </c>
      <c r="R37" s="330">
        <v>30.878596767221762</v>
      </c>
      <c r="S37" s="232">
        <v>22264</v>
      </c>
      <c r="T37" s="330">
        <v>38.551061426872948</v>
      </c>
      <c r="U37" s="87">
        <v>10631</v>
      </c>
      <c r="V37" s="330">
        <v>18.40802793878397</v>
      </c>
      <c r="W37" s="356">
        <v>5729</v>
      </c>
      <c r="X37" s="330">
        <v>9.9200067784115671</v>
      </c>
      <c r="Y37" s="356">
        <v>5904</v>
      </c>
      <c r="Z37" s="330">
        <v>10.223026709677411</v>
      </c>
      <c r="AA37" s="87">
        <v>354</v>
      </c>
      <c r="AB37" s="330">
        <v>0.61296603238919434</v>
      </c>
      <c r="AC37" s="232">
        <v>86</v>
      </c>
      <c r="AD37" s="330">
        <v>0.14891265193635797</v>
      </c>
      <c r="AE37" s="232">
        <v>33</v>
      </c>
      <c r="AF37" s="330">
        <v>5.7140901324416425E-2</v>
      </c>
      <c r="AG37" s="232">
        <v>235</v>
      </c>
      <c r="AH37" s="330">
        <v>0.40691247912842005</v>
      </c>
      <c r="AI37" s="84">
        <v>83035</v>
      </c>
      <c r="AJ37" s="323">
        <v>143.77862852948238</v>
      </c>
      <c r="AK37" s="495">
        <v>2771</v>
      </c>
      <c r="AL37" s="330">
        <v>4.7981041687866037</v>
      </c>
      <c r="AM37" s="86">
        <v>1011</v>
      </c>
      <c r="AN37" s="330">
        <v>1.7505894314843942</v>
      </c>
      <c r="AO37" s="85">
        <v>3782</v>
      </c>
      <c r="AP37" s="330">
        <v>6.5486936002709983</v>
      </c>
      <c r="AQ37" s="84">
        <v>10593</v>
      </c>
      <c r="AR37" s="326">
        <v>18.757104964001513</v>
      </c>
      <c r="AS37" s="86">
        <v>1207</v>
      </c>
      <c r="AT37" s="330">
        <v>2.1372439999575028</v>
      </c>
      <c r="AU37" s="85">
        <v>5313</v>
      </c>
      <c r="AV37" s="330">
        <v>9.4077691563995138</v>
      </c>
      <c r="AW37" s="83" t="s">
        <v>62</v>
      </c>
    </row>
    <row r="38" spans="1:49" s="82" customFormat="1" ht="36.75" customHeight="1">
      <c r="A38" s="83" t="s">
        <v>63</v>
      </c>
      <c r="B38" s="490">
        <v>3216424</v>
      </c>
      <c r="C38" s="85">
        <v>59783</v>
      </c>
      <c r="D38" s="330">
        <v>185.86790796238307</v>
      </c>
      <c r="E38" s="232">
        <v>40610</v>
      </c>
      <c r="F38" s="330">
        <v>126.25822963639122</v>
      </c>
      <c r="G38" s="232">
        <v>10003</v>
      </c>
      <c r="H38" s="330">
        <v>31.099755504871247</v>
      </c>
      <c r="I38" s="232">
        <v>9170</v>
      </c>
      <c r="J38" s="326">
        <v>28.5099228211206</v>
      </c>
      <c r="K38" s="495">
        <v>22643</v>
      </c>
      <c r="L38" s="330">
        <v>67.991770002065905</v>
      </c>
      <c r="M38" s="356">
        <v>10437</v>
      </c>
      <c r="N38" s="330">
        <v>31.33993302616976</v>
      </c>
      <c r="O38" s="356">
        <v>5296</v>
      </c>
      <c r="P38" s="330">
        <v>15.90268135542733</v>
      </c>
      <c r="Q38" s="356">
        <v>6910</v>
      </c>
      <c r="R38" s="330">
        <v>20.749155620468819</v>
      </c>
      <c r="S38" s="232">
        <v>7687</v>
      </c>
      <c r="T38" s="330">
        <v>23.082309588211835</v>
      </c>
      <c r="U38" s="87">
        <v>3987</v>
      </c>
      <c r="V38" s="330">
        <v>11.97205259895936</v>
      </c>
      <c r="W38" s="356">
        <v>1657</v>
      </c>
      <c r="X38" s="330">
        <v>4.9755934678895555</v>
      </c>
      <c r="Y38" s="356">
        <v>2043</v>
      </c>
      <c r="Z38" s="330">
        <v>6.1346635213629224</v>
      </c>
      <c r="AA38" s="87">
        <v>264</v>
      </c>
      <c r="AB38" s="330">
        <v>0.79273185004396063</v>
      </c>
      <c r="AC38" s="232">
        <v>55</v>
      </c>
      <c r="AD38" s="330">
        <v>0.16515246875915846</v>
      </c>
      <c r="AE38" s="232">
        <v>100</v>
      </c>
      <c r="AF38" s="330">
        <v>0.30027721592574264</v>
      </c>
      <c r="AG38" s="232">
        <v>109</v>
      </c>
      <c r="AH38" s="330">
        <v>0.32730216535905948</v>
      </c>
      <c r="AI38" s="84">
        <v>30594</v>
      </c>
      <c r="AJ38" s="323">
        <v>91.866811440321698</v>
      </c>
      <c r="AK38" s="495">
        <v>1129</v>
      </c>
      <c r="AL38" s="330">
        <v>3.3901297678016347</v>
      </c>
      <c r="AM38" s="86">
        <v>378</v>
      </c>
      <c r="AN38" s="330">
        <v>1.1350478761993072</v>
      </c>
      <c r="AO38" s="85">
        <v>1507</v>
      </c>
      <c r="AP38" s="330">
        <v>4.5251776440009417</v>
      </c>
      <c r="AQ38" s="84">
        <v>3632</v>
      </c>
      <c r="AR38" s="326">
        <v>11.292043586293349</v>
      </c>
      <c r="AS38" s="86">
        <v>377</v>
      </c>
      <c r="AT38" s="330">
        <v>1.1721091497887095</v>
      </c>
      <c r="AU38" s="85">
        <v>2025</v>
      </c>
      <c r="AV38" s="330">
        <v>6.2958117462125642</v>
      </c>
      <c r="AW38" s="83" t="s">
        <v>63</v>
      </c>
    </row>
    <row r="39" spans="1:49" s="82" customFormat="1" ht="36.75" customHeight="1">
      <c r="A39" s="83" t="s">
        <v>64</v>
      </c>
      <c r="B39" s="490">
        <v>677707</v>
      </c>
      <c r="C39" s="85">
        <v>8980</v>
      </c>
      <c r="D39" s="330">
        <v>132.50564034309812</v>
      </c>
      <c r="E39" s="232">
        <v>5888</v>
      </c>
      <c r="F39" s="330">
        <v>86.881203824071463</v>
      </c>
      <c r="G39" s="232">
        <v>1390</v>
      </c>
      <c r="H39" s="330">
        <v>20.510338538631004</v>
      </c>
      <c r="I39" s="232">
        <v>1702</v>
      </c>
      <c r="J39" s="326">
        <v>25.114097980395659</v>
      </c>
      <c r="K39" s="495">
        <v>5968</v>
      </c>
      <c r="L39" s="330">
        <v>86.11733197885161</v>
      </c>
      <c r="M39" s="356">
        <v>3468</v>
      </c>
      <c r="N39" s="330">
        <v>50.042712349640986</v>
      </c>
      <c r="O39" s="356">
        <v>1077</v>
      </c>
      <c r="P39" s="330">
        <v>15.540946136263939</v>
      </c>
      <c r="Q39" s="356">
        <v>1423</v>
      </c>
      <c r="R39" s="330">
        <v>20.53367349294669</v>
      </c>
      <c r="S39" s="232">
        <v>1266</v>
      </c>
      <c r="T39" s="330">
        <v>18.268187380232263</v>
      </c>
      <c r="U39" s="87">
        <v>689</v>
      </c>
      <c r="V39" s="330">
        <v>9.9421651698104494</v>
      </c>
      <c r="W39" s="356">
        <v>294</v>
      </c>
      <c r="X39" s="330">
        <v>4.2423752683951701</v>
      </c>
      <c r="Y39" s="356">
        <v>283</v>
      </c>
      <c r="Z39" s="330">
        <v>4.0836469420266432</v>
      </c>
      <c r="AA39" s="87">
        <v>30</v>
      </c>
      <c r="AB39" s="330">
        <v>0.43289543555052751</v>
      </c>
      <c r="AC39" s="232">
        <v>9</v>
      </c>
      <c r="AD39" s="330">
        <v>0.12986863066515827</v>
      </c>
      <c r="AE39" s="232">
        <v>2</v>
      </c>
      <c r="AF39" s="330">
        <v>2.8859695703368507E-2</v>
      </c>
      <c r="AG39" s="232">
        <v>19</v>
      </c>
      <c r="AH39" s="330">
        <v>0.27416710918200077</v>
      </c>
      <c r="AI39" s="84">
        <v>7264</v>
      </c>
      <c r="AJ39" s="323">
        <v>104.81841479463439</v>
      </c>
      <c r="AK39" s="495">
        <v>78</v>
      </c>
      <c r="AL39" s="330">
        <v>1.1255281324313717</v>
      </c>
      <c r="AM39" s="86">
        <v>53</v>
      </c>
      <c r="AN39" s="330">
        <v>0.76478193613926537</v>
      </c>
      <c r="AO39" s="85">
        <v>131</v>
      </c>
      <c r="AP39" s="330">
        <v>1.8903100685706371</v>
      </c>
      <c r="AQ39" s="84">
        <v>891</v>
      </c>
      <c r="AR39" s="326">
        <v>13.147274559654836</v>
      </c>
      <c r="AS39" s="86">
        <v>62</v>
      </c>
      <c r="AT39" s="330">
        <v>0.91484963265836117</v>
      </c>
      <c r="AU39" s="85">
        <v>938</v>
      </c>
      <c r="AV39" s="330">
        <v>13.840789603766821</v>
      </c>
      <c r="AW39" s="83" t="s">
        <v>64</v>
      </c>
    </row>
    <row r="40" spans="1:49" s="82" customFormat="1" ht="36.75" customHeight="1">
      <c r="A40" s="83" t="s">
        <v>65</v>
      </c>
      <c r="B40" s="490">
        <v>494986</v>
      </c>
      <c r="C40" s="85">
        <v>6752</v>
      </c>
      <c r="D40" s="330">
        <v>136.40789840520742</v>
      </c>
      <c r="E40" s="232">
        <v>4092</v>
      </c>
      <c r="F40" s="330">
        <v>82.669004779933175</v>
      </c>
      <c r="G40" s="232">
        <v>1281</v>
      </c>
      <c r="H40" s="330">
        <v>25.879519824803126</v>
      </c>
      <c r="I40" s="232">
        <v>1379</v>
      </c>
      <c r="J40" s="326">
        <v>27.859373800471122</v>
      </c>
      <c r="K40" s="495">
        <v>3694</v>
      </c>
      <c r="L40" s="330">
        <v>71.11084873576435</v>
      </c>
      <c r="M40" s="356">
        <v>1882</v>
      </c>
      <c r="N40" s="330">
        <v>36.229187146916217</v>
      </c>
      <c r="O40" s="356">
        <v>863</v>
      </c>
      <c r="P40" s="330">
        <v>16.613065094467956</v>
      </c>
      <c r="Q40" s="356">
        <v>949</v>
      </c>
      <c r="R40" s="330">
        <v>18.268596494380173</v>
      </c>
      <c r="S40" s="232">
        <v>1096</v>
      </c>
      <c r="T40" s="330">
        <v>21.098400166323152</v>
      </c>
      <c r="U40" s="87">
        <v>548</v>
      </c>
      <c r="V40" s="330">
        <v>10.549200083161576</v>
      </c>
      <c r="W40" s="356">
        <v>269</v>
      </c>
      <c r="X40" s="330">
        <v>5.1783482160044958</v>
      </c>
      <c r="Y40" s="356">
        <v>279</v>
      </c>
      <c r="Z40" s="330">
        <v>5.3708518671570795</v>
      </c>
      <c r="AA40" s="87">
        <v>17</v>
      </c>
      <c r="AB40" s="330">
        <v>0.32725620695939195</v>
      </c>
      <c r="AC40" s="232">
        <v>4</v>
      </c>
      <c r="AD40" s="330">
        <v>7.70014604610334E-2</v>
      </c>
      <c r="AE40" s="232">
        <v>3</v>
      </c>
      <c r="AF40" s="330">
        <v>5.7751095345775043E-2</v>
      </c>
      <c r="AG40" s="232">
        <v>10</v>
      </c>
      <c r="AH40" s="330">
        <v>0.1925036511525835</v>
      </c>
      <c r="AI40" s="84">
        <v>4807</v>
      </c>
      <c r="AJ40" s="323">
        <v>92.536505109046885</v>
      </c>
      <c r="AK40" s="495">
        <v>270</v>
      </c>
      <c r="AL40" s="330">
        <v>5.1975985811197543</v>
      </c>
      <c r="AM40" s="86">
        <v>117</v>
      </c>
      <c r="AN40" s="330">
        <v>2.2522927184852271</v>
      </c>
      <c r="AO40" s="85">
        <v>387</v>
      </c>
      <c r="AP40" s="330">
        <v>7.4498912996049818</v>
      </c>
      <c r="AQ40" s="84">
        <v>725</v>
      </c>
      <c r="AR40" s="326">
        <v>14.646878901625501</v>
      </c>
      <c r="AS40" s="86">
        <v>51</v>
      </c>
      <c r="AT40" s="330">
        <v>1.0303321710108972</v>
      </c>
      <c r="AU40" s="85">
        <v>589</v>
      </c>
      <c r="AV40" s="330">
        <v>11.89932644559644</v>
      </c>
      <c r="AW40" s="83" t="s">
        <v>65</v>
      </c>
    </row>
    <row r="41" spans="1:49" s="82" customFormat="1" ht="36.75" customHeight="1">
      <c r="A41" s="83" t="s">
        <v>66</v>
      </c>
      <c r="B41" s="490">
        <v>298604</v>
      </c>
      <c r="C41" s="85">
        <v>3565</v>
      </c>
      <c r="D41" s="330">
        <v>119.38888963309266</v>
      </c>
      <c r="E41" s="232">
        <v>2351</v>
      </c>
      <c r="F41" s="330">
        <v>78.733037735596312</v>
      </c>
      <c r="G41" s="232">
        <v>578</v>
      </c>
      <c r="H41" s="330">
        <v>19.35674003027421</v>
      </c>
      <c r="I41" s="232">
        <v>636</v>
      </c>
      <c r="J41" s="326">
        <v>21.299111867222141</v>
      </c>
      <c r="K41" s="495">
        <v>1628</v>
      </c>
      <c r="L41" s="330">
        <v>50.923005541682528</v>
      </c>
      <c r="M41" s="356">
        <v>805</v>
      </c>
      <c r="N41" s="330">
        <v>25.17998738394007</v>
      </c>
      <c r="O41" s="356">
        <v>379</v>
      </c>
      <c r="P41" s="330">
        <v>11.854925737283587</v>
      </c>
      <c r="Q41" s="356">
        <v>444</v>
      </c>
      <c r="R41" s="330">
        <v>13.88809242045887</v>
      </c>
      <c r="S41" s="232">
        <v>752</v>
      </c>
      <c r="T41" s="330">
        <v>23.522174549966376</v>
      </c>
      <c r="U41" s="87">
        <v>279</v>
      </c>
      <c r="V41" s="330">
        <v>8.7269769939369937</v>
      </c>
      <c r="W41" s="356">
        <v>182</v>
      </c>
      <c r="X41" s="330">
        <v>5.6928667128907993</v>
      </c>
      <c r="Y41" s="356">
        <v>291</v>
      </c>
      <c r="Z41" s="330">
        <v>9.1023308431385832</v>
      </c>
      <c r="AA41" s="87">
        <v>4</v>
      </c>
      <c r="AB41" s="330">
        <v>0.1251179497338637</v>
      </c>
      <c r="AC41" s="232">
        <v>1</v>
      </c>
      <c r="AD41" s="330">
        <v>3.1279487433465925E-2</v>
      </c>
      <c r="AE41" s="232">
        <v>0</v>
      </c>
      <c r="AF41" s="330">
        <v>0</v>
      </c>
      <c r="AG41" s="232">
        <v>3</v>
      </c>
      <c r="AH41" s="330">
        <v>9.3838462300397787E-2</v>
      </c>
      <c r="AI41" s="84">
        <v>2384</v>
      </c>
      <c r="AJ41" s="323">
        <v>74.57029804138277</v>
      </c>
      <c r="AK41" s="495">
        <v>20</v>
      </c>
      <c r="AL41" s="330">
        <v>0.6255897486693186</v>
      </c>
      <c r="AM41" s="86">
        <v>9</v>
      </c>
      <c r="AN41" s="330">
        <v>0.28151538690119332</v>
      </c>
      <c r="AO41" s="85">
        <v>29</v>
      </c>
      <c r="AP41" s="330">
        <v>0.90710513557051176</v>
      </c>
      <c r="AQ41" s="84">
        <v>351</v>
      </c>
      <c r="AR41" s="326">
        <v>11.754698530495238</v>
      </c>
      <c r="AS41" s="86">
        <v>9</v>
      </c>
      <c r="AT41" s="330">
        <v>0.30140252642295479</v>
      </c>
      <c r="AU41" s="85">
        <v>230</v>
      </c>
      <c r="AV41" s="330">
        <v>7.702509008586623</v>
      </c>
      <c r="AW41" s="83" t="s">
        <v>66</v>
      </c>
    </row>
    <row r="42" spans="1:49" s="82" customFormat="1" ht="36.75" customHeight="1">
      <c r="A42" s="83" t="s">
        <v>67</v>
      </c>
      <c r="B42" s="490">
        <v>299302</v>
      </c>
      <c r="C42" s="85">
        <v>3313</v>
      </c>
      <c r="D42" s="330">
        <v>110.69087410040694</v>
      </c>
      <c r="E42" s="232">
        <v>2106</v>
      </c>
      <c r="F42" s="330">
        <v>70.363712905359804</v>
      </c>
      <c r="G42" s="232">
        <v>766</v>
      </c>
      <c r="H42" s="330">
        <v>25.592879432813678</v>
      </c>
      <c r="I42" s="232">
        <v>441</v>
      </c>
      <c r="J42" s="326">
        <v>14.734281762233463</v>
      </c>
      <c r="K42" s="495">
        <v>2453</v>
      </c>
      <c r="L42" s="330">
        <v>78.146321261130197</v>
      </c>
      <c r="M42" s="356">
        <v>1051</v>
      </c>
      <c r="N42" s="330">
        <v>33.482178412330953</v>
      </c>
      <c r="O42" s="356">
        <v>715</v>
      </c>
      <c r="P42" s="330">
        <v>22.778075703916873</v>
      </c>
      <c r="Q42" s="356">
        <v>687</v>
      </c>
      <c r="R42" s="330">
        <v>21.886067144882364</v>
      </c>
      <c r="S42" s="232">
        <v>1017</v>
      </c>
      <c r="T42" s="330">
        <v>32.399025162074764</v>
      </c>
      <c r="U42" s="87">
        <v>475</v>
      </c>
      <c r="V42" s="330">
        <v>15.132288055049669</v>
      </c>
      <c r="W42" s="356">
        <v>260</v>
      </c>
      <c r="X42" s="330">
        <v>8.2829366196061347</v>
      </c>
      <c r="Y42" s="356">
        <v>282</v>
      </c>
      <c r="Z42" s="330">
        <v>8.9838004874189608</v>
      </c>
      <c r="AA42" s="87">
        <v>5</v>
      </c>
      <c r="AB42" s="330">
        <v>0.15928724268473335</v>
      </c>
      <c r="AC42" s="232">
        <v>4</v>
      </c>
      <c r="AD42" s="330">
        <v>0.12742979414778668</v>
      </c>
      <c r="AE42" s="232">
        <v>0</v>
      </c>
      <c r="AF42" s="330">
        <v>0</v>
      </c>
      <c r="AG42" s="232">
        <v>1</v>
      </c>
      <c r="AH42" s="330">
        <v>3.1857448536946671E-2</v>
      </c>
      <c r="AI42" s="84">
        <v>3475</v>
      </c>
      <c r="AJ42" s="323">
        <v>110.70463366588969</v>
      </c>
      <c r="AK42" s="495">
        <v>73</v>
      </c>
      <c r="AL42" s="330">
        <v>2.325593743197107</v>
      </c>
      <c r="AM42" s="86">
        <v>37</v>
      </c>
      <c r="AN42" s="330">
        <v>1.1787255958670269</v>
      </c>
      <c r="AO42" s="85">
        <v>110</v>
      </c>
      <c r="AP42" s="330">
        <v>3.5043193390641343</v>
      </c>
      <c r="AQ42" s="84">
        <v>330</v>
      </c>
      <c r="AR42" s="326">
        <v>11.025653019358375</v>
      </c>
      <c r="AS42" s="86">
        <v>40</v>
      </c>
      <c r="AT42" s="330">
        <v>1.3364427902252574</v>
      </c>
      <c r="AU42" s="85">
        <v>252</v>
      </c>
      <c r="AV42" s="330">
        <v>8.4195895784191226</v>
      </c>
      <c r="AW42" s="83" t="s">
        <v>67</v>
      </c>
    </row>
    <row r="43" spans="1:49" s="82" customFormat="1" ht="36.75" customHeight="1">
      <c r="A43" s="83" t="s">
        <v>68</v>
      </c>
      <c r="B43" s="490">
        <v>1089223</v>
      </c>
      <c r="C43" s="85">
        <v>14511</v>
      </c>
      <c r="D43" s="330">
        <v>133.22340787882737</v>
      </c>
      <c r="E43" s="232">
        <v>9491</v>
      </c>
      <c r="F43" s="330">
        <v>87.135508523048088</v>
      </c>
      <c r="G43" s="232">
        <v>2324</v>
      </c>
      <c r="H43" s="330">
        <v>21.336310379050019</v>
      </c>
      <c r="I43" s="232">
        <v>2696</v>
      </c>
      <c r="J43" s="326">
        <v>24.751588976729284</v>
      </c>
      <c r="K43" s="495">
        <v>6662</v>
      </c>
      <c r="L43" s="330">
        <v>58.706242025045171</v>
      </c>
      <c r="M43" s="356">
        <v>3633</v>
      </c>
      <c r="N43" s="330">
        <v>32.014376655207009</v>
      </c>
      <c r="O43" s="356">
        <v>1105</v>
      </c>
      <c r="P43" s="330">
        <v>9.7373757786963253</v>
      </c>
      <c r="Q43" s="356">
        <v>1924</v>
      </c>
      <c r="R43" s="330">
        <v>16.954489591141837</v>
      </c>
      <c r="S43" s="232">
        <v>2745</v>
      </c>
      <c r="T43" s="330">
        <v>24.189227613141551</v>
      </c>
      <c r="U43" s="87">
        <v>1367</v>
      </c>
      <c r="V43" s="330">
        <v>12.04614723029672</v>
      </c>
      <c r="W43" s="356">
        <v>525</v>
      </c>
      <c r="X43" s="330">
        <v>4.6263550079778915</v>
      </c>
      <c r="Y43" s="356">
        <v>853</v>
      </c>
      <c r="Z43" s="330">
        <v>7.5167253748669367</v>
      </c>
      <c r="AA43" s="87">
        <v>27</v>
      </c>
      <c r="AB43" s="330">
        <v>0.23792682898172016</v>
      </c>
      <c r="AC43" s="232">
        <v>4</v>
      </c>
      <c r="AD43" s="330">
        <v>3.5248419108402984E-2</v>
      </c>
      <c r="AE43" s="232">
        <v>2</v>
      </c>
      <c r="AF43" s="330">
        <v>1.7624209554201492E-2</v>
      </c>
      <c r="AG43" s="232">
        <v>21</v>
      </c>
      <c r="AH43" s="330">
        <v>0.18505420031911568</v>
      </c>
      <c r="AI43" s="84">
        <v>9434</v>
      </c>
      <c r="AJ43" s="323">
        <v>83.133396467168438</v>
      </c>
      <c r="AK43" s="495">
        <v>122</v>
      </c>
      <c r="AL43" s="330">
        <v>1.075076782806291</v>
      </c>
      <c r="AM43" s="86">
        <v>85</v>
      </c>
      <c r="AN43" s="330">
        <v>0.74902890605356343</v>
      </c>
      <c r="AO43" s="85">
        <v>207</v>
      </c>
      <c r="AP43" s="330">
        <v>1.8241056888598546</v>
      </c>
      <c r="AQ43" s="84">
        <v>1171</v>
      </c>
      <c r="AR43" s="326">
        <v>10.75078289753338</v>
      </c>
      <c r="AS43" s="86">
        <v>54</v>
      </c>
      <c r="AT43" s="330">
        <v>0.49576624805021563</v>
      </c>
      <c r="AU43" s="85">
        <v>913</v>
      </c>
      <c r="AV43" s="330">
        <v>8.3821219346267934</v>
      </c>
      <c r="AW43" s="83" t="s">
        <v>68</v>
      </c>
    </row>
    <row r="44" spans="1:49" s="82" customFormat="1" ht="36.75" customHeight="1">
      <c r="A44" s="83" t="s">
        <v>69</v>
      </c>
      <c r="B44" s="490">
        <v>1547008</v>
      </c>
      <c r="C44" s="85">
        <v>15268</v>
      </c>
      <c r="D44" s="330">
        <v>98.693736554691384</v>
      </c>
      <c r="E44" s="232">
        <v>9210</v>
      </c>
      <c r="F44" s="330">
        <v>59.53427519443985</v>
      </c>
      <c r="G44" s="232">
        <v>3520</v>
      </c>
      <c r="H44" s="330">
        <v>22.753599205692538</v>
      </c>
      <c r="I44" s="232">
        <v>2538</v>
      </c>
      <c r="J44" s="326">
        <v>16.405862154558992</v>
      </c>
      <c r="K44" s="495">
        <v>8436</v>
      </c>
      <c r="L44" s="330">
        <v>51.311350902895683</v>
      </c>
      <c r="M44" s="356">
        <v>3963</v>
      </c>
      <c r="N44" s="330">
        <v>24.104656665265008</v>
      </c>
      <c r="O44" s="356">
        <v>1905</v>
      </c>
      <c r="P44" s="330">
        <v>11.587022696777654</v>
      </c>
      <c r="Q44" s="356">
        <v>2568</v>
      </c>
      <c r="R44" s="330">
        <v>15.619671540853025</v>
      </c>
      <c r="S44" s="232">
        <v>3139</v>
      </c>
      <c r="T44" s="330">
        <v>19.09273713658008</v>
      </c>
      <c r="U44" s="87">
        <v>1507</v>
      </c>
      <c r="V44" s="330">
        <v>9.166216905009934</v>
      </c>
      <c r="W44" s="356">
        <v>698</v>
      </c>
      <c r="X44" s="330">
        <v>4.2455337755122322</v>
      </c>
      <c r="Y44" s="356">
        <v>934</v>
      </c>
      <c r="Z44" s="330">
        <v>5.6809864560579157</v>
      </c>
      <c r="AA44" s="87">
        <v>29</v>
      </c>
      <c r="AB44" s="330">
        <v>0.17639037176196951</v>
      </c>
      <c r="AC44" s="232">
        <v>6</v>
      </c>
      <c r="AD44" s="330">
        <v>3.6494559674890251E-2</v>
      </c>
      <c r="AE44" s="232">
        <v>0</v>
      </c>
      <c r="AF44" s="330">
        <v>0</v>
      </c>
      <c r="AG44" s="232">
        <v>23</v>
      </c>
      <c r="AH44" s="330">
        <v>0.13989581208707927</v>
      </c>
      <c r="AI44" s="84">
        <v>11604</v>
      </c>
      <c r="AJ44" s="323">
        <v>70.580478411237735</v>
      </c>
      <c r="AK44" s="495">
        <v>516</v>
      </c>
      <c r="AL44" s="330">
        <v>3.1385321320405613</v>
      </c>
      <c r="AM44" s="86">
        <v>212</v>
      </c>
      <c r="AN44" s="330">
        <v>1.2894744418461221</v>
      </c>
      <c r="AO44" s="85">
        <v>728</v>
      </c>
      <c r="AP44" s="330">
        <v>4.428006573886683</v>
      </c>
      <c r="AQ44" s="84">
        <v>1323</v>
      </c>
      <c r="AR44" s="326">
        <v>8.5519919741850075</v>
      </c>
      <c r="AS44" s="86">
        <v>95</v>
      </c>
      <c r="AT44" s="330">
        <v>0.61408861492636102</v>
      </c>
      <c r="AU44" s="85">
        <v>1065</v>
      </c>
      <c r="AV44" s="330">
        <v>6.8842565778586797</v>
      </c>
      <c r="AW44" s="83" t="s">
        <v>69</v>
      </c>
    </row>
    <row r="45" spans="1:49" s="82" customFormat="1" ht="36.75" customHeight="1">
      <c r="A45" s="83" t="s">
        <v>70</v>
      </c>
      <c r="B45" s="490">
        <v>571345</v>
      </c>
      <c r="C45" s="85">
        <v>4544</v>
      </c>
      <c r="D45" s="330">
        <v>79.531631501107043</v>
      </c>
      <c r="E45" s="232">
        <v>2946</v>
      </c>
      <c r="F45" s="330">
        <v>51.562541021624419</v>
      </c>
      <c r="G45" s="232">
        <v>901</v>
      </c>
      <c r="H45" s="330">
        <v>15.769806334176373</v>
      </c>
      <c r="I45" s="232">
        <v>697</v>
      </c>
      <c r="J45" s="326">
        <v>12.199284145306249</v>
      </c>
      <c r="K45" s="495">
        <v>4539</v>
      </c>
      <c r="L45" s="330">
        <v>74.450641526475991</v>
      </c>
      <c r="M45" s="356">
        <v>2166</v>
      </c>
      <c r="N45" s="330">
        <v>35.527668990162368</v>
      </c>
      <c r="O45" s="356">
        <v>988</v>
      </c>
      <c r="P45" s="330">
        <v>16.205603399021431</v>
      </c>
      <c r="Q45" s="356">
        <v>1385</v>
      </c>
      <c r="R45" s="330">
        <v>22.717369137292188</v>
      </c>
      <c r="S45" s="232">
        <v>1133</v>
      </c>
      <c r="T45" s="330">
        <v>18.583956124586319</v>
      </c>
      <c r="U45" s="87">
        <v>593</v>
      </c>
      <c r="V45" s="330">
        <v>9.7266425259308793</v>
      </c>
      <c r="W45" s="356">
        <v>215</v>
      </c>
      <c r="X45" s="330">
        <v>3.5265230068720728</v>
      </c>
      <c r="Y45" s="356">
        <v>325</v>
      </c>
      <c r="Z45" s="330">
        <v>5.3307905917833658</v>
      </c>
      <c r="AA45" s="87">
        <v>15</v>
      </c>
      <c r="AB45" s="330">
        <v>0.24603648885153995</v>
      </c>
      <c r="AC45" s="232">
        <v>4</v>
      </c>
      <c r="AD45" s="330">
        <v>6.5609730360410651E-2</v>
      </c>
      <c r="AE45" s="232">
        <v>0</v>
      </c>
      <c r="AF45" s="330">
        <v>0</v>
      </c>
      <c r="AG45" s="232">
        <v>11</v>
      </c>
      <c r="AH45" s="330">
        <v>0.1804267584911293</v>
      </c>
      <c r="AI45" s="84">
        <v>5687</v>
      </c>
      <c r="AJ45" s="323">
        <v>93.280634139913857</v>
      </c>
      <c r="AK45" s="495">
        <v>77</v>
      </c>
      <c r="AL45" s="330">
        <v>1.2629873094379052</v>
      </c>
      <c r="AM45" s="86">
        <v>45</v>
      </c>
      <c r="AN45" s="330">
        <v>0.73810946655461984</v>
      </c>
      <c r="AO45" s="85">
        <v>122</v>
      </c>
      <c r="AP45" s="330">
        <v>2.0010967759925249</v>
      </c>
      <c r="AQ45" s="84">
        <v>786</v>
      </c>
      <c r="AR45" s="326">
        <v>13.75701196299959</v>
      </c>
      <c r="AS45" s="86">
        <v>37</v>
      </c>
      <c r="AT45" s="330">
        <v>0.6475947107264437</v>
      </c>
      <c r="AU45" s="85">
        <v>947</v>
      </c>
      <c r="AV45" s="330">
        <v>16.574924082647087</v>
      </c>
      <c r="AW45" s="83" t="s">
        <v>70</v>
      </c>
    </row>
    <row r="46" spans="1:49" s="82" customFormat="1" ht="36.75" customHeight="1">
      <c r="A46" s="83" t="s">
        <v>71</v>
      </c>
      <c r="B46" s="490">
        <v>407838</v>
      </c>
      <c r="C46" s="85">
        <v>4218</v>
      </c>
      <c r="D46" s="330">
        <v>103.42341812190135</v>
      </c>
      <c r="E46" s="232">
        <v>2751</v>
      </c>
      <c r="F46" s="330">
        <v>67.453253497712325</v>
      </c>
      <c r="G46" s="232">
        <v>828</v>
      </c>
      <c r="H46" s="330">
        <v>20.30217880629073</v>
      </c>
      <c r="I46" s="232">
        <v>639</v>
      </c>
      <c r="J46" s="326">
        <v>15.667985817898282</v>
      </c>
      <c r="K46" s="495">
        <v>2198</v>
      </c>
      <c r="L46" s="330">
        <v>50.840910510282683</v>
      </c>
      <c r="M46" s="356">
        <v>1021</v>
      </c>
      <c r="N46" s="330">
        <v>23.616273717469802</v>
      </c>
      <c r="O46" s="356">
        <v>503</v>
      </c>
      <c r="P46" s="330">
        <v>11.634657864728021</v>
      </c>
      <c r="Q46" s="356">
        <v>674</v>
      </c>
      <c r="R46" s="330">
        <v>15.589978928084863</v>
      </c>
      <c r="S46" s="232">
        <v>871</v>
      </c>
      <c r="T46" s="330">
        <v>20.146693837332219</v>
      </c>
      <c r="U46" s="87">
        <v>342</v>
      </c>
      <c r="V46" s="330">
        <v>7.9106421267136842</v>
      </c>
      <c r="W46" s="356">
        <v>290</v>
      </c>
      <c r="X46" s="330">
        <v>6.7078544349326572</v>
      </c>
      <c r="Y46" s="356">
        <v>239</v>
      </c>
      <c r="Z46" s="330">
        <v>5.528197275685879</v>
      </c>
      <c r="AA46" s="87">
        <v>4</v>
      </c>
      <c r="AB46" s="330">
        <v>9.2522130137002154E-2</v>
      </c>
      <c r="AC46" s="232">
        <v>0</v>
      </c>
      <c r="AD46" s="330">
        <v>0</v>
      </c>
      <c r="AE46" s="232">
        <v>3</v>
      </c>
      <c r="AF46" s="330">
        <v>6.9391597602751626E-2</v>
      </c>
      <c r="AG46" s="232">
        <v>1</v>
      </c>
      <c r="AH46" s="330">
        <v>2.3130532534250538E-2</v>
      </c>
      <c r="AI46" s="84">
        <v>3073</v>
      </c>
      <c r="AJ46" s="323">
        <v>71.080126477751904</v>
      </c>
      <c r="AK46" s="495">
        <v>53</v>
      </c>
      <c r="AL46" s="330">
        <v>1.2259182243152784</v>
      </c>
      <c r="AM46" s="86">
        <v>25</v>
      </c>
      <c r="AN46" s="330">
        <v>0.57826331335626346</v>
      </c>
      <c r="AO46" s="85">
        <v>78</v>
      </c>
      <c r="AP46" s="330">
        <v>1.804181537671542</v>
      </c>
      <c r="AQ46" s="84">
        <v>477</v>
      </c>
      <c r="AR46" s="326">
        <v>11.695820399276183</v>
      </c>
      <c r="AS46" s="86">
        <v>41</v>
      </c>
      <c r="AT46" s="330">
        <v>1.005301124466087</v>
      </c>
      <c r="AU46" s="85">
        <v>2002</v>
      </c>
      <c r="AV46" s="330">
        <v>49.088118321490398</v>
      </c>
      <c r="AW46" s="83" t="s">
        <v>71</v>
      </c>
    </row>
    <row r="47" spans="1:49" s="82" customFormat="1" ht="36.75" customHeight="1">
      <c r="A47" s="83" t="s">
        <v>72</v>
      </c>
      <c r="B47" s="490">
        <v>578374</v>
      </c>
      <c r="C47" s="85">
        <v>6040</v>
      </c>
      <c r="D47" s="330">
        <v>104.43069709219294</v>
      </c>
      <c r="E47" s="232">
        <v>3666</v>
      </c>
      <c r="F47" s="330">
        <v>63.384591976817767</v>
      </c>
      <c r="G47" s="232">
        <v>1237</v>
      </c>
      <c r="H47" s="330">
        <v>21.387545083285207</v>
      </c>
      <c r="I47" s="232">
        <v>1137</v>
      </c>
      <c r="J47" s="326">
        <v>19.658560032089962</v>
      </c>
      <c r="K47" s="495">
        <v>3044</v>
      </c>
      <c r="L47" s="330">
        <v>50.125725991440433</v>
      </c>
      <c r="M47" s="356">
        <v>1510</v>
      </c>
      <c r="N47" s="330">
        <v>24.865258294045685</v>
      </c>
      <c r="O47" s="356">
        <v>741</v>
      </c>
      <c r="P47" s="330">
        <v>12.20209032840255</v>
      </c>
      <c r="Q47" s="356">
        <v>793</v>
      </c>
      <c r="R47" s="330">
        <v>13.058377368992202</v>
      </c>
      <c r="S47" s="232">
        <v>1143</v>
      </c>
      <c r="T47" s="330">
        <v>18.821847834499479</v>
      </c>
      <c r="U47" s="87">
        <v>464</v>
      </c>
      <c r="V47" s="330">
        <v>7.6407151314153614</v>
      </c>
      <c r="W47" s="356">
        <v>331</v>
      </c>
      <c r="X47" s="330">
        <v>5.4505963545225962</v>
      </c>
      <c r="Y47" s="356">
        <v>348</v>
      </c>
      <c r="Z47" s="330">
        <v>5.7305363485615217</v>
      </c>
      <c r="AA47" s="87">
        <v>3</v>
      </c>
      <c r="AB47" s="330">
        <v>4.94011754186338E-2</v>
      </c>
      <c r="AC47" s="232">
        <v>2</v>
      </c>
      <c r="AD47" s="330">
        <v>3.2934116945755869E-2</v>
      </c>
      <c r="AE47" s="232">
        <v>0</v>
      </c>
      <c r="AF47" s="330">
        <v>0</v>
      </c>
      <c r="AG47" s="232">
        <v>1</v>
      </c>
      <c r="AH47" s="330">
        <v>1.6467058472877934E-2</v>
      </c>
      <c r="AI47" s="84">
        <v>4190</v>
      </c>
      <c r="AJ47" s="323">
        <v>68.99697500135855</v>
      </c>
      <c r="AK47" s="495">
        <v>71</v>
      </c>
      <c r="AL47" s="330">
        <v>1.1691611515743332</v>
      </c>
      <c r="AM47" s="86">
        <v>27</v>
      </c>
      <c r="AN47" s="330">
        <v>0.44461057876770421</v>
      </c>
      <c r="AO47" s="85">
        <v>98</v>
      </c>
      <c r="AP47" s="330">
        <v>1.6137717303420376</v>
      </c>
      <c r="AQ47" s="84">
        <v>653</v>
      </c>
      <c r="AR47" s="326">
        <v>11.290272384304966</v>
      </c>
      <c r="AS47" s="86">
        <v>30</v>
      </c>
      <c r="AT47" s="330">
        <v>0.51869551535857417</v>
      </c>
      <c r="AU47" s="85">
        <v>991</v>
      </c>
      <c r="AV47" s="330">
        <v>17.1342418573449</v>
      </c>
      <c r="AW47" s="83" t="s">
        <v>72</v>
      </c>
    </row>
    <row r="48" spans="1:49" s="82" customFormat="1" ht="36.75" customHeight="1">
      <c r="A48" s="83" t="s">
        <v>73</v>
      </c>
      <c r="B48" s="490">
        <v>580770</v>
      </c>
      <c r="C48" s="85">
        <v>5921</v>
      </c>
      <c r="D48" s="330">
        <v>101.95085834323397</v>
      </c>
      <c r="E48" s="232">
        <v>4036</v>
      </c>
      <c r="F48" s="330">
        <v>69.493947690135514</v>
      </c>
      <c r="G48" s="232">
        <v>925</v>
      </c>
      <c r="H48" s="330">
        <v>15.927131222342751</v>
      </c>
      <c r="I48" s="232">
        <v>960</v>
      </c>
      <c r="J48" s="326">
        <v>16.52977943075572</v>
      </c>
      <c r="K48" s="495">
        <v>4214</v>
      </c>
      <c r="L48" s="330">
        <v>69.382320625132422</v>
      </c>
      <c r="M48" s="356">
        <v>1869</v>
      </c>
      <c r="N48" s="330">
        <v>30.772557486562057</v>
      </c>
      <c r="O48" s="356">
        <v>1147</v>
      </c>
      <c r="P48" s="330">
        <v>18.885031266499023</v>
      </c>
      <c r="Q48" s="356">
        <v>1198</v>
      </c>
      <c r="R48" s="330">
        <v>19.724731872071345</v>
      </c>
      <c r="S48" s="232">
        <v>1752</v>
      </c>
      <c r="T48" s="330">
        <v>28.846185509072619</v>
      </c>
      <c r="U48" s="87">
        <v>712</v>
      </c>
      <c r="V48" s="330">
        <v>11.72287904249983</v>
      </c>
      <c r="W48" s="356">
        <v>636</v>
      </c>
      <c r="X48" s="330">
        <v>10.471560493019512</v>
      </c>
      <c r="Y48" s="356">
        <v>404</v>
      </c>
      <c r="Z48" s="330">
        <v>6.6517459735532745</v>
      </c>
      <c r="AA48" s="87">
        <v>1</v>
      </c>
      <c r="AB48" s="330">
        <v>1.6464717756319986E-2</v>
      </c>
      <c r="AC48" s="232">
        <v>0</v>
      </c>
      <c r="AD48" s="330">
        <v>0</v>
      </c>
      <c r="AE48" s="232">
        <v>0</v>
      </c>
      <c r="AF48" s="330">
        <v>0</v>
      </c>
      <c r="AG48" s="232">
        <v>1</v>
      </c>
      <c r="AH48" s="330">
        <v>1.6464717756319986E-2</v>
      </c>
      <c r="AI48" s="84">
        <v>5967</v>
      </c>
      <c r="AJ48" s="323">
        <v>98.244970851961369</v>
      </c>
      <c r="AK48" s="495">
        <v>97</v>
      </c>
      <c r="AL48" s="330">
        <v>1.5970776223630387</v>
      </c>
      <c r="AM48" s="86">
        <v>53</v>
      </c>
      <c r="AN48" s="330">
        <v>0.87263004108495923</v>
      </c>
      <c r="AO48" s="85">
        <v>150</v>
      </c>
      <c r="AP48" s="330">
        <v>2.469707663447998</v>
      </c>
      <c r="AQ48" s="84">
        <v>588</v>
      </c>
      <c r="AR48" s="326">
        <v>10.12448990133788</v>
      </c>
      <c r="AS48" s="86">
        <v>45</v>
      </c>
      <c r="AT48" s="330">
        <v>0.77483341081667445</v>
      </c>
      <c r="AU48" s="85">
        <v>631</v>
      </c>
      <c r="AV48" s="330">
        <v>10.864886271673813</v>
      </c>
      <c r="AW48" s="83" t="s">
        <v>73</v>
      </c>
    </row>
    <row r="49" spans="1:49" s="82" customFormat="1" ht="36.75" customHeight="1">
      <c r="A49" s="83" t="s">
        <v>74</v>
      </c>
      <c r="B49" s="490">
        <v>285258</v>
      </c>
      <c r="C49" s="85">
        <v>3307</v>
      </c>
      <c r="D49" s="330">
        <v>115.93014043427354</v>
      </c>
      <c r="E49" s="232">
        <v>2219</v>
      </c>
      <c r="F49" s="330">
        <v>77.789229399350759</v>
      </c>
      <c r="G49" s="232">
        <v>581</v>
      </c>
      <c r="H49" s="330">
        <v>20.367526940524016</v>
      </c>
      <c r="I49" s="232">
        <v>507</v>
      </c>
      <c r="J49" s="326">
        <v>17.773384094398754</v>
      </c>
      <c r="K49" s="495">
        <v>2234</v>
      </c>
      <c r="L49" s="330">
        <v>71.638153569882476</v>
      </c>
      <c r="M49" s="356">
        <v>1174</v>
      </c>
      <c r="N49" s="330">
        <v>37.646907918998217</v>
      </c>
      <c r="O49" s="356">
        <v>437</v>
      </c>
      <c r="P49" s="330">
        <v>14.013372027770206</v>
      </c>
      <c r="Q49" s="356">
        <v>623</v>
      </c>
      <c r="R49" s="330">
        <v>19.97787362311405</v>
      </c>
      <c r="S49" s="232">
        <v>1082</v>
      </c>
      <c r="T49" s="330">
        <v>34.69672433420449</v>
      </c>
      <c r="U49" s="87">
        <v>448</v>
      </c>
      <c r="V49" s="330">
        <v>14.366111369430326</v>
      </c>
      <c r="W49" s="356">
        <v>340</v>
      </c>
      <c r="X49" s="330">
        <v>10.902852378585514</v>
      </c>
      <c r="Y49" s="356">
        <v>294</v>
      </c>
      <c r="Z49" s="330">
        <v>9.4277605861886524</v>
      </c>
      <c r="AA49" s="87">
        <v>0</v>
      </c>
      <c r="AB49" s="330">
        <v>0</v>
      </c>
      <c r="AC49" s="232">
        <v>0</v>
      </c>
      <c r="AD49" s="330">
        <v>0</v>
      </c>
      <c r="AE49" s="232">
        <v>0</v>
      </c>
      <c r="AF49" s="330">
        <v>0</v>
      </c>
      <c r="AG49" s="232">
        <v>0</v>
      </c>
      <c r="AH49" s="330">
        <v>0</v>
      </c>
      <c r="AI49" s="84">
        <v>3316</v>
      </c>
      <c r="AJ49" s="323">
        <v>106.33487790408698</v>
      </c>
      <c r="AK49" s="495">
        <v>113</v>
      </c>
      <c r="AL49" s="330">
        <v>3.6235950552357741</v>
      </c>
      <c r="AM49" s="86">
        <v>42</v>
      </c>
      <c r="AN49" s="330">
        <v>1.346822940884093</v>
      </c>
      <c r="AO49" s="85">
        <v>155</v>
      </c>
      <c r="AP49" s="330">
        <v>4.9704179961198669</v>
      </c>
      <c r="AQ49" s="84">
        <v>338</v>
      </c>
      <c r="AR49" s="326">
        <v>11.848922729599169</v>
      </c>
      <c r="AS49" s="86">
        <v>30</v>
      </c>
      <c r="AT49" s="330">
        <v>1.0516795322129442</v>
      </c>
      <c r="AU49" s="85">
        <v>346</v>
      </c>
      <c r="AV49" s="330">
        <v>12.129370604855955</v>
      </c>
      <c r="AW49" s="83" t="s">
        <v>74</v>
      </c>
    </row>
    <row r="50" spans="1:49" s="82" customFormat="1" ht="36.75" customHeight="1">
      <c r="A50" s="83" t="s">
        <v>75</v>
      </c>
      <c r="B50" s="490">
        <v>3070595</v>
      </c>
      <c r="C50" s="85">
        <v>40788</v>
      </c>
      <c r="D50" s="330">
        <v>132.83419011624781</v>
      </c>
      <c r="E50" s="232">
        <v>28606</v>
      </c>
      <c r="F50" s="330">
        <v>93.161097442026715</v>
      </c>
      <c r="G50" s="232">
        <v>6869</v>
      </c>
      <c r="H50" s="330">
        <v>22.37025723027622</v>
      </c>
      <c r="I50" s="232">
        <v>5313</v>
      </c>
      <c r="J50" s="326">
        <v>17.302835443944904</v>
      </c>
      <c r="K50" s="495">
        <v>20295</v>
      </c>
      <c r="L50" s="330">
        <v>61.97670099501692</v>
      </c>
      <c r="M50" s="356">
        <v>10270</v>
      </c>
      <c r="N50" s="330">
        <v>31.362439971363575</v>
      </c>
      <c r="O50" s="356">
        <v>4569</v>
      </c>
      <c r="P50" s="330">
        <v>13.952773926889988</v>
      </c>
      <c r="Q50" s="356">
        <v>5456</v>
      </c>
      <c r="R50" s="330">
        <v>16.661487096763356</v>
      </c>
      <c r="S50" s="232">
        <v>8376</v>
      </c>
      <c r="T50" s="330">
        <v>25.578558636819992</v>
      </c>
      <c r="U50" s="87">
        <v>4170</v>
      </c>
      <c r="V50" s="330">
        <v>12.734311069190467</v>
      </c>
      <c r="W50" s="356">
        <v>2389</v>
      </c>
      <c r="X50" s="330">
        <v>7.295508188080583</v>
      </c>
      <c r="Y50" s="356">
        <v>1817</v>
      </c>
      <c r="Z50" s="330">
        <v>5.5487393795489401</v>
      </c>
      <c r="AA50" s="87">
        <v>125</v>
      </c>
      <c r="AB50" s="330">
        <v>0.38172395291338329</v>
      </c>
      <c r="AC50" s="232">
        <v>37</v>
      </c>
      <c r="AD50" s="330">
        <v>0.11299029006236147</v>
      </c>
      <c r="AE50" s="232">
        <v>3</v>
      </c>
      <c r="AF50" s="330">
        <v>9.1613748699211992E-3</v>
      </c>
      <c r="AG50" s="232">
        <v>85</v>
      </c>
      <c r="AH50" s="330">
        <v>0.25957228798110066</v>
      </c>
      <c r="AI50" s="84">
        <v>28796</v>
      </c>
      <c r="AJ50" s="323">
        <v>87.936983584750294</v>
      </c>
      <c r="AK50" s="495">
        <v>480</v>
      </c>
      <c r="AL50" s="330">
        <v>1.4658199791873918</v>
      </c>
      <c r="AM50" s="86">
        <v>342</v>
      </c>
      <c r="AN50" s="330">
        <v>1.0443967351710168</v>
      </c>
      <c r="AO50" s="85">
        <v>822</v>
      </c>
      <c r="AP50" s="330">
        <v>2.5102167143584087</v>
      </c>
      <c r="AQ50" s="84">
        <v>4435</v>
      </c>
      <c r="AR50" s="326">
        <v>14.443454770166694</v>
      </c>
      <c r="AS50" s="86">
        <v>300</v>
      </c>
      <c r="AT50" s="330">
        <v>0.97700934183765697</v>
      </c>
      <c r="AU50" s="85">
        <v>4502</v>
      </c>
      <c r="AV50" s="330">
        <v>14.661653523177103</v>
      </c>
      <c r="AW50" s="83" t="s">
        <v>75</v>
      </c>
    </row>
    <row r="51" spans="1:49" s="82" customFormat="1" ht="36.75" customHeight="1">
      <c r="A51" s="83" t="s">
        <v>76</v>
      </c>
      <c r="B51" s="490">
        <v>452040</v>
      </c>
      <c r="C51" s="85">
        <v>4151</v>
      </c>
      <c r="D51" s="330">
        <v>91.828156800283153</v>
      </c>
      <c r="E51" s="232">
        <v>2524</v>
      </c>
      <c r="F51" s="330">
        <v>55.835766746305637</v>
      </c>
      <c r="G51" s="232">
        <v>872</v>
      </c>
      <c r="H51" s="330">
        <v>19.290328289531899</v>
      </c>
      <c r="I51" s="232">
        <v>755</v>
      </c>
      <c r="J51" s="326">
        <v>16.702061764445624</v>
      </c>
      <c r="K51" s="495">
        <v>2893</v>
      </c>
      <c r="L51" s="330">
        <v>60.101672168542301</v>
      </c>
      <c r="M51" s="356">
        <v>1238</v>
      </c>
      <c r="N51" s="330">
        <v>25.719277616541781</v>
      </c>
      <c r="O51" s="356">
        <v>644</v>
      </c>
      <c r="P51" s="330">
        <v>13.379010327183284</v>
      </c>
      <c r="Q51" s="356">
        <v>1011</v>
      </c>
      <c r="R51" s="330">
        <v>21.003384224817236</v>
      </c>
      <c r="S51" s="232">
        <v>793</v>
      </c>
      <c r="T51" s="330">
        <v>16.474464579901156</v>
      </c>
      <c r="U51" s="87">
        <v>370</v>
      </c>
      <c r="V51" s="330">
        <v>7.6866984799034386</v>
      </c>
      <c r="W51" s="356">
        <v>266</v>
      </c>
      <c r="X51" s="330">
        <v>5.5261129612278781</v>
      </c>
      <c r="Y51" s="356">
        <v>157</v>
      </c>
      <c r="Z51" s="330">
        <v>3.2616531387698378</v>
      </c>
      <c r="AA51" s="87">
        <v>13</v>
      </c>
      <c r="AB51" s="330">
        <v>0.27007318983444517</v>
      </c>
      <c r="AC51" s="232">
        <v>4</v>
      </c>
      <c r="AD51" s="330">
        <v>8.3099443025983127E-2</v>
      </c>
      <c r="AE51" s="232">
        <v>0</v>
      </c>
      <c r="AF51" s="330">
        <v>0</v>
      </c>
      <c r="AG51" s="232">
        <v>9</v>
      </c>
      <c r="AH51" s="330">
        <v>0.18697374680846204</v>
      </c>
      <c r="AI51" s="84">
        <v>3699</v>
      </c>
      <c r="AJ51" s="323">
        <v>76.846209938277894</v>
      </c>
      <c r="AK51" s="495">
        <v>19</v>
      </c>
      <c r="AL51" s="330">
        <v>0.39472235437341985</v>
      </c>
      <c r="AM51" s="86">
        <v>24</v>
      </c>
      <c r="AN51" s="330">
        <v>0.49859665815589876</v>
      </c>
      <c r="AO51" s="85">
        <v>43</v>
      </c>
      <c r="AP51" s="330">
        <v>0.89331901252931867</v>
      </c>
      <c r="AQ51" s="84">
        <v>451</v>
      </c>
      <c r="AR51" s="326">
        <v>9.9769931864436767</v>
      </c>
      <c r="AS51" s="86">
        <v>46</v>
      </c>
      <c r="AT51" s="330">
        <v>1.0176090611450315</v>
      </c>
      <c r="AU51" s="85">
        <v>315</v>
      </c>
      <c r="AV51" s="330">
        <v>6.9684098752322798</v>
      </c>
      <c r="AW51" s="83" t="s">
        <v>76</v>
      </c>
    </row>
    <row r="52" spans="1:49" s="82" customFormat="1" ht="36.75" customHeight="1">
      <c r="A52" s="83" t="s">
        <v>77</v>
      </c>
      <c r="B52" s="490">
        <v>642318</v>
      </c>
      <c r="C52" s="85">
        <v>7287</v>
      </c>
      <c r="D52" s="330">
        <v>113.44847879087929</v>
      </c>
      <c r="E52" s="232">
        <v>4898</v>
      </c>
      <c r="F52" s="330">
        <v>76.255063691193456</v>
      </c>
      <c r="G52" s="232">
        <v>1488</v>
      </c>
      <c r="H52" s="330">
        <v>23.16609529859042</v>
      </c>
      <c r="I52" s="232">
        <v>901</v>
      </c>
      <c r="J52" s="326">
        <v>14.027319801095407</v>
      </c>
      <c r="K52" s="495">
        <v>4589</v>
      </c>
      <c r="L52" s="330">
        <v>66.174964934526827</v>
      </c>
      <c r="M52" s="356">
        <v>2210</v>
      </c>
      <c r="N52" s="330">
        <v>31.868963282916603</v>
      </c>
      <c r="O52" s="356">
        <v>1107</v>
      </c>
      <c r="P52" s="330">
        <v>15.963322332212073</v>
      </c>
      <c r="Q52" s="356">
        <v>1272</v>
      </c>
      <c r="R52" s="330">
        <v>18.342679319398155</v>
      </c>
      <c r="S52" s="232">
        <v>1949</v>
      </c>
      <c r="T52" s="330">
        <v>28.105253139549532</v>
      </c>
      <c r="U52" s="87">
        <v>914</v>
      </c>
      <c r="V52" s="330">
        <v>13.180195674473202</v>
      </c>
      <c r="W52" s="356">
        <v>602</v>
      </c>
      <c r="X52" s="330">
        <v>8.6810479168849746</v>
      </c>
      <c r="Y52" s="356">
        <v>433</v>
      </c>
      <c r="Z52" s="330">
        <v>6.244009548191352</v>
      </c>
      <c r="AA52" s="87">
        <v>28</v>
      </c>
      <c r="AB52" s="330">
        <v>0.40376967055278956</v>
      </c>
      <c r="AC52" s="232">
        <v>9</v>
      </c>
      <c r="AD52" s="330">
        <v>0.12978310839196808</v>
      </c>
      <c r="AE52" s="232">
        <v>4</v>
      </c>
      <c r="AF52" s="330">
        <v>5.7681381507541367E-2</v>
      </c>
      <c r="AG52" s="232">
        <v>15</v>
      </c>
      <c r="AH52" s="330">
        <v>0.21630518065328011</v>
      </c>
      <c r="AI52" s="84">
        <v>6566</v>
      </c>
      <c r="AJ52" s="323">
        <v>94.68398774462915</v>
      </c>
      <c r="AK52" s="495">
        <v>168</v>
      </c>
      <c r="AL52" s="330">
        <v>2.4226180233167374</v>
      </c>
      <c r="AM52" s="86">
        <v>153</v>
      </c>
      <c r="AN52" s="330">
        <v>2.2063128426634568</v>
      </c>
      <c r="AO52" s="85">
        <v>321</v>
      </c>
      <c r="AP52" s="330">
        <v>4.6289308659801938</v>
      </c>
      <c r="AQ52" s="84">
        <v>738</v>
      </c>
      <c r="AR52" s="326">
        <v>11.48963597470412</v>
      </c>
      <c r="AS52" s="86">
        <v>31</v>
      </c>
      <c r="AT52" s="330">
        <v>0.48262698538730042</v>
      </c>
      <c r="AU52" s="85">
        <v>612</v>
      </c>
      <c r="AV52" s="330">
        <v>9.5279908082912197</v>
      </c>
      <c r="AW52" s="83" t="s">
        <v>77</v>
      </c>
    </row>
    <row r="53" spans="1:49" s="82" customFormat="1" ht="36.75" customHeight="1">
      <c r="A53" s="83" t="s">
        <v>78</v>
      </c>
      <c r="B53" s="490">
        <v>949699</v>
      </c>
      <c r="C53" s="85">
        <v>11557</v>
      </c>
      <c r="D53" s="330">
        <v>121.69118847129458</v>
      </c>
      <c r="E53" s="232">
        <v>7943</v>
      </c>
      <c r="F53" s="330">
        <v>83.637026047200209</v>
      </c>
      <c r="G53" s="232">
        <v>2072</v>
      </c>
      <c r="H53" s="330">
        <v>21.817438999093397</v>
      </c>
      <c r="I53" s="232">
        <v>1542</v>
      </c>
      <c r="J53" s="326">
        <v>16.236723425000974</v>
      </c>
      <c r="K53" s="495">
        <v>5333</v>
      </c>
      <c r="L53" s="330">
        <v>51.454335121804853</v>
      </c>
      <c r="M53" s="356">
        <v>2843</v>
      </c>
      <c r="N53" s="330">
        <v>27.430090896548133</v>
      </c>
      <c r="O53" s="356">
        <v>1019</v>
      </c>
      <c r="P53" s="330">
        <v>9.8316083797335718</v>
      </c>
      <c r="Q53" s="356">
        <v>1471</v>
      </c>
      <c r="R53" s="330">
        <v>14.192635845523146</v>
      </c>
      <c r="S53" s="232">
        <v>2807</v>
      </c>
      <c r="T53" s="330">
        <v>27.082752425821532</v>
      </c>
      <c r="U53" s="87">
        <v>1416</v>
      </c>
      <c r="V53" s="330">
        <v>13.661979848579724</v>
      </c>
      <c r="W53" s="356">
        <v>763</v>
      </c>
      <c r="X53" s="330">
        <v>7.3616459212332845</v>
      </c>
      <c r="Y53" s="356">
        <v>628</v>
      </c>
      <c r="Z53" s="330">
        <v>6.0591266560085222</v>
      </c>
      <c r="AA53" s="87">
        <v>65</v>
      </c>
      <c r="AB53" s="330">
        <v>0.62713890547858908</v>
      </c>
      <c r="AC53" s="232">
        <v>20</v>
      </c>
      <c r="AD53" s="330">
        <v>0.19296581707033511</v>
      </c>
      <c r="AE53" s="232">
        <v>1</v>
      </c>
      <c r="AF53" s="330">
        <v>9.6482908535167541E-3</v>
      </c>
      <c r="AG53" s="232">
        <v>44</v>
      </c>
      <c r="AH53" s="330">
        <v>0.42452479755473721</v>
      </c>
      <c r="AI53" s="84">
        <v>8205</v>
      </c>
      <c r="AJ53" s="323">
        <v>79.164226453104973</v>
      </c>
      <c r="AK53" s="495">
        <v>350</v>
      </c>
      <c r="AL53" s="330">
        <v>3.3769017987308638</v>
      </c>
      <c r="AM53" s="86">
        <v>66</v>
      </c>
      <c r="AN53" s="330">
        <v>0.6367871963321059</v>
      </c>
      <c r="AO53" s="85">
        <v>416</v>
      </c>
      <c r="AP53" s="330">
        <v>4.0136889950629699</v>
      </c>
      <c r="AQ53" s="84">
        <v>1222</v>
      </c>
      <c r="AR53" s="326">
        <v>12.867234776492342</v>
      </c>
      <c r="AS53" s="86">
        <v>80</v>
      </c>
      <c r="AT53" s="330">
        <v>0.84237216212715826</v>
      </c>
      <c r="AU53" s="85">
        <v>2539</v>
      </c>
      <c r="AV53" s="330">
        <v>26.734786495510683</v>
      </c>
      <c r="AW53" s="83" t="s">
        <v>78</v>
      </c>
    </row>
    <row r="54" spans="1:49" s="82" customFormat="1" ht="36.75" customHeight="1">
      <c r="A54" s="83" t="s">
        <v>79</v>
      </c>
      <c r="B54" s="490">
        <v>579398</v>
      </c>
      <c r="C54" s="85">
        <v>7276</v>
      </c>
      <c r="D54" s="330">
        <v>125.57861780675805</v>
      </c>
      <c r="E54" s="232">
        <v>4605</v>
      </c>
      <c r="F54" s="330">
        <v>79.479045492045188</v>
      </c>
      <c r="G54" s="232">
        <v>1567</v>
      </c>
      <c r="H54" s="330">
        <v>27.045312548541766</v>
      </c>
      <c r="I54" s="232">
        <v>1104</v>
      </c>
      <c r="J54" s="326">
        <v>19.054259766171096</v>
      </c>
      <c r="K54" s="495">
        <v>3955</v>
      </c>
      <c r="L54" s="330">
        <v>62.291475806599784</v>
      </c>
      <c r="M54" s="356">
        <v>1899</v>
      </c>
      <c r="N54" s="330">
        <v>29.909358421424272</v>
      </c>
      <c r="O54" s="356">
        <v>1026</v>
      </c>
      <c r="P54" s="330">
        <v>16.159558578399842</v>
      </c>
      <c r="Q54" s="356">
        <v>1030</v>
      </c>
      <c r="R54" s="330">
        <v>16.22255880677567</v>
      </c>
      <c r="S54" s="232">
        <v>1135</v>
      </c>
      <c r="T54" s="330">
        <v>17.876314801641151</v>
      </c>
      <c r="U54" s="87">
        <v>571</v>
      </c>
      <c r="V54" s="330">
        <v>8.9932826006494242</v>
      </c>
      <c r="W54" s="356">
        <v>266</v>
      </c>
      <c r="X54" s="330">
        <v>4.1895151869925522</v>
      </c>
      <c r="Y54" s="356">
        <v>298</v>
      </c>
      <c r="Z54" s="330">
        <v>4.6935170139991742</v>
      </c>
      <c r="AA54" s="87">
        <v>14</v>
      </c>
      <c r="AB54" s="330">
        <v>0.22050079931539748</v>
      </c>
      <c r="AC54" s="232">
        <v>4</v>
      </c>
      <c r="AD54" s="330">
        <v>6.3000228375827846E-2</v>
      </c>
      <c r="AE54" s="232">
        <v>1</v>
      </c>
      <c r="AF54" s="330">
        <v>1.5750057093956962E-2</v>
      </c>
      <c r="AG54" s="232">
        <v>9</v>
      </c>
      <c r="AH54" s="330">
        <v>0.14175051384561266</v>
      </c>
      <c r="AI54" s="84">
        <v>5104</v>
      </c>
      <c r="AJ54" s="323">
        <v>80.388291407556338</v>
      </c>
      <c r="AK54" s="495">
        <v>45</v>
      </c>
      <c r="AL54" s="330">
        <v>0.70875256922806329</v>
      </c>
      <c r="AM54" s="86">
        <v>32</v>
      </c>
      <c r="AN54" s="330">
        <v>0.50400182700662277</v>
      </c>
      <c r="AO54" s="85">
        <v>77</v>
      </c>
      <c r="AP54" s="330">
        <v>1.2127543962346861</v>
      </c>
      <c r="AQ54" s="84">
        <v>833</v>
      </c>
      <c r="AR54" s="326">
        <v>14.376991290960618</v>
      </c>
      <c r="AS54" s="86">
        <v>66</v>
      </c>
      <c r="AT54" s="330">
        <v>1.1391133555863153</v>
      </c>
      <c r="AU54" s="85">
        <v>926</v>
      </c>
      <c r="AV54" s="330">
        <v>15.982105564741335</v>
      </c>
      <c r="AW54" s="83" t="s">
        <v>79</v>
      </c>
    </row>
    <row r="55" spans="1:49" s="82" customFormat="1" ht="36.75" customHeight="1">
      <c r="A55" s="83" t="s">
        <v>80</v>
      </c>
      <c r="B55" s="490">
        <v>534449</v>
      </c>
      <c r="C55" s="85">
        <v>6520</v>
      </c>
      <c r="D55" s="330">
        <v>121.9948021233083</v>
      </c>
      <c r="E55" s="232">
        <v>4298</v>
      </c>
      <c r="F55" s="330">
        <v>80.419272933432381</v>
      </c>
      <c r="G55" s="232">
        <v>1475</v>
      </c>
      <c r="H55" s="330">
        <v>27.598517351515298</v>
      </c>
      <c r="I55" s="232">
        <v>747</v>
      </c>
      <c r="J55" s="326">
        <v>13.97701183836063</v>
      </c>
      <c r="K55" s="495">
        <v>4263</v>
      </c>
      <c r="L55" s="330">
        <v>72.022098265196078</v>
      </c>
      <c r="M55" s="356">
        <v>1905</v>
      </c>
      <c r="N55" s="330">
        <v>32.184399998873694</v>
      </c>
      <c r="O55" s="356">
        <v>963</v>
      </c>
      <c r="P55" s="330">
        <v>16.269594330139299</v>
      </c>
      <c r="Q55" s="356">
        <v>1395</v>
      </c>
      <c r="R55" s="330">
        <v>23.568103936183093</v>
      </c>
      <c r="S55" s="232">
        <v>1289</v>
      </c>
      <c r="T55" s="330">
        <v>21.777265930996425</v>
      </c>
      <c r="U55" s="87">
        <v>704</v>
      </c>
      <c r="V55" s="330">
        <v>11.893867506145446</v>
      </c>
      <c r="W55" s="356">
        <v>318</v>
      </c>
      <c r="X55" s="330">
        <v>5.372514015560018</v>
      </c>
      <c r="Y55" s="356">
        <v>267</v>
      </c>
      <c r="Z55" s="330">
        <v>4.5108844092909584</v>
      </c>
      <c r="AA55" s="87">
        <v>31</v>
      </c>
      <c r="AB55" s="330">
        <v>0.52373564302629105</v>
      </c>
      <c r="AC55" s="232">
        <v>4</v>
      </c>
      <c r="AD55" s="330">
        <v>6.7578792648553682E-2</v>
      </c>
      <c r="AE55" s="232">
        <v>4</v>
      </c>
      <c r="AF55" s="330">
        <v>6.7578792648553682E-2</v>
      </c>
      <c r="AG55" s="232">
        <v>23</v>
      </c>
      <c r="AH55" s="330">
        <v>0.38857805772918363</v>
      </c>
      <c r="AI55" s="84">
        <v>5583</v>
      </c>
      <c r="AJ55" s="323">
        <v>94.323099839218798</v>
      </c>
      <c r="AK55" s="495">
        <v>48</v>
      </c>
      <c r="AL55" s="330">
        <v>0.81094551178264418</v>
      </c>
      <c r="AM55" s="86">
        <v>65</v>
      </c>
      <c r="AN55" s="330">
        <v>1.0981553805389972</v>
      </c>
      <c r="AO55" s="85">
        <v>113</v>
      </c>
      <c r="AP55" s="330">
        <v>1.9091008923216415</v>
      </c>
      <c r="AQ55" s="84">
        <v>822</v>
      </c>
      <c r="AR55" s="326">
        <v>15.380326279963104</v>
      </c>
      <c r="AS55" s="86">
        <v>48</v>
      </c>
      <c r="AT55" s="330">
        <v>0.89812124262558268</v>
      </c>
      <c r="AU55" s="85">
        <v>586</v>
      </c>
      <c r="AV55" s="330">
        <v>10.964563503720653</v>
      </c>
      <c r="AW55" s="83" t="s">
        <v>80</v>
      </c>
    </row>
    <row r="56" spans="1:49" s="82" customFormat="1" ht="36.75" customHeight="1">
      <c r="A56" s="83" t="s">
        <v>81</v>
      </c>
      <c r="B56" s="490">
        <v>813547</v>
      </c>
      <c r="C56" s="85">
        <v>9238</v>
      </c>
      <c r="D56" s="330">
        <v>113.55213650840086</v>
      </c>
      <c r="E56" s="232">
        <v>6486</v>
      </c>
      <c r="F56" s="330">
        <v>79.724957500918819</v>
      </c>
      <c r="G56" s="232">
        <v>1504</v>
      </c>
      <c r="H56" s="330">
        <v>18.486946666879724</v>
      </c>
      <c r="I56" s="232">
        <v>1248</v>
      </c>
      <c r="J56" s="326">
        <v>15.340232340602325</v>
      </c>
      <c r="K56" s="495">
        <v>3690</v>
      </c>
      <c r="L56" s="330">
        <v>41.036978877633061</v>
      </c>
      <c r="M56" s="356">
        <v>1871</v>
      </c>
      <c r="N56" s="330">
        <v>20.807638883482781</v>
      </c>
      <c r="O56" s="356">
        <v>778</v>
      </c>
      <c r="P56" s="330">
        <v>8.6522410750131495</v>
      </c>
      <c r="Q56" s="356">
        <v>1041</v>
      </c>
      <c r="R56" s="330">
        <v>11.577098919137132</v>
      </c>
      <c r="S56" s="232">
        <v>1808</v>
      </c>
      <c r="T56" s="330">
        <v>20.107007536791485</v>
      </c>
      <c r="U56" s="87">
        <v>898</v>
      </c>
      <c r="V56" s="330">
        <v>9.9867769734727609</v>
      </c>
      <c r="W56" s="356">
        <v>437</v>
      </c>
      <c r="X56" s="330">
        <v>4.8599348968904197</v>
      </c>
      <c r="Y56" s="356">
        <v>473</v>
      </c>
      <c r="Z56" s="330">
        <v>5.2602956664283029</v>
      </c>
      <c r="AA56" s="87">
        <v>37</v>
      </c>
      <c r="AB56" s="330">
        <v>0.41148190202504697</v>
      </c>
      <c r="AC56" s="232">
        <v>8</v>
      </c>
      <c r="AD56" s="330">
        <v>8.896905989730744E-2</v>
      </c>
      <c r="AE56" s="232">
        <v>4</v>
      </c>
      <c r="AF56" s="330">
        <v>4.448452994865372E-2</v>
      </c>
      <c r="AG56" s="232">
        <v>25</v>
      </c>
      <c r="AH56" s="330">
        <v>0.2780283121790858</v>
      </c>
      <c r="AI56" s="84">
        <v>5535</v>
      </c>
      <c r="AJ56" s="323">
        <v>61.555468316449591</v>
      </c>
      <c r="AK56" s="495">
        <v>52</v>
      </c>
      <c r="AL56" s="330">
        <v>0.5782988893324984</v>
      </c>
      <c r="AM56" s="86">
        <v>54</v>
      </c>
      <c r="AN56" s="330">
        <v>0.60054115430682531</v>
      </c>
      <c r="AO56" s="85">
        <v>106</v>
      </c>
      <c r="AP56" s="330">
        <v>1.1788400436393238</v>
      </c>
      <c r="AQ56" s="84">
        <v>1149</v>
      </c>
      <c r="AR56" s="326">
        <v>14.123338909737235</v>
      </c>
      <c r="AS56" s="86">
        <v>56</v>
      </c>
      <c r="AT56" s="330">
        <v>0.68834375887318122</v>
      </c>
      <c r="AU56" s="85">
        <v>1948</v>
      </c>
      <c r="AV56" s="330">
        <v>23.944529326517088</v>
      </c>
      <c r="AW56" s="83" t="s">
        <v>81</v>
      </c>
    </row>
    <row r="57" spans="1:49" s="82" customFormat="1" ht="36.75" customHeight="1" thickBot="1">
      <c r="A57" s="88" t="s">
        <v>82</v>
      </c>
      <c r="B57" s="491">
        <v>634247</v>
      </c>
      <c r="C57" s="90">
        <v>10561</v>
      </c>
      <c r="D57" s="331">
        <v>166.51241551004577</v>
      </c>
      <c r="E57" s="233">
        <v>6725</v>
      </c>
      <c r="F57" s="331">
        <v>106.03124650175721</v>
      </c>
      <c r="G57" s="233">
        <v>2183</v>
      </c>
      <c r="H57" s="331">
        <v>34.418767451797173</v>
      </c>
      <c r="I57" s="233">
        <v>1653</v>
      </c>
      <c r="J57" s="327">
        <v>26.062401556491398</v>
      </c>
      <c r="K57" s="496">
        <v>4313</v>
      </c>
      <c r="L57" s="331">
        <v>65.53735157985588</v>
      </c>
      <c r="M57" s="357">
        <v>1942</v>
      </c>
      <c r="N57" s="331">
        <v>29.509282811982402</v>
      </c>
      <c r="O57" s="357">
        <v>987</v>
      </c>
      <c r="P57" s="331">
        <v>14.997766290127</v>
      </c>
      <c r="Q57" s="357">
        <v>1384</v>
      </c>
      <c r="R57" s="331">
        <v>21.030302477746474</v>
      </c>
      <c r="S57" s="233">
        <v>1970</v>
      </c>
      <c r="T57" s="331">
        <v>29.934751359220051</v>
      </c>
      <c r="U57" s="92">
        <v>1059</v>
      </c>
      <c r="V57" s="331">
        <v>16.091828268738087</v>
      </c>
      <c r="W57" s="357">
        <v>462</v>
      </c>
      <c r="X57" s="331">
        <v>7.020231029421149</v>
      </c>
      <c r="Y57" s="357">
        <v>449</v>
      </c>
      <c r="Z57" s="331">
        <v>6.8226920610608133</v>
      </c>
      <c r="AA57" s="92">
        <v>43</v>
      </c>
      <c r="AB57" s="331">
        <v>0.6533981261149554</v>
      </c>
      <c r="AC57" s="233">
        <v>15</v>
      </c>
      <c r="AD57" s="331">
        <v>0.22792957887731002</v>
      </c>
      <c r="AE57" s="233">
        <v>5</v>
      </c>
      <c r="AF57" s="331">
        <v>7.5976526292436675E-2</v>
      </c>
      <c r="AG57" s="233">
        <v>23</v>
      </c>
      <c r="AH57" s="331">
        <v>0.34949202094520876</v>
      </c>
      <c r="AI57" s="89">
        <v>6326</v>
      </c>
      <c r="AJ57" s="324">
        <v>96.125501065190875</v>
      </c>
      <c r="AK57" s="496">
        <v>180</v>
      </c>
      <c r="AL57" s="331">
        <v>2.7351549465277203</v>
      </c>
      <c r="AM57" s="91">
        <v>136</v>
      </c>
      <c r="AN57" s="331">
        <v>2.0665615151542776</v>
      </c>
      <c r="AO57" s="90">
        <v>316</v>
      </c>
      <c r="AP57" s="331">
        <v>4.8017164616819974</v>
      </c>
      <c r="AQ57" s="89">
        <v>1507</v>
      </c>
      <c r="AR57" s="327">
        <v>23.760459253256222</v>
      </c>
      <c r="AS57" s="91">
        <v>55</v>
      </c>
      <c r="AT57" s="331">
        <v>0.86717004573927825</v>
      </c>
      <c r="AU57" s="90">
        <v>484</v>
      </c>
      <c r="AV57" s="331">
        <v>7.6310964025056478</v>
      </c>
      <c r="AW57" s="88" t="s">
        <v>102</v>
      </c>
    </row>
    <row r="58" spans="1:49" ht="36.75" customHeight="1">
      <c r="A58" s="244" t="s">
        <v>161</v>
      </c>
      <c r="B58" s="93"/>
      <c r="C58" s="93"/>
      <c r="D58" s="93"/>
      <c r="E58" s="93"/>
      <c r="F58" s="93"/>
      <c r="G58" s="93"/>
      <c r="H58" s="93"/>
      <c r="I58" s="93"/>
      <c r="J58" s="93"/>
      <c r="K58" s="93"/>
      <c r="L58" s="93"/>
      <c r="M58" s="93"/>
      <c r="N58" s="93"/>
      <c r="O58" s="93"/>
      <c r="P58" s="93"/>
      <c r="Q58" s="93"/>
      <c r="R58" s="93"/>
      <c r="S58" s="93"/>
      <c r="T58" s="93"/>
    </row>
  </sheetData>
  <mergeCells count="22">
    <mergeCell ref="AW4:AW8"/>
    <mergeCell ref="AK7:AL8"/>
    <mergeCell ref="AM7:AN8"/>
    <mergeCell ref="AO7:AP8"/>
    <mergeCell ref="AI7:AJ8"/>
    <mergeCell ref="AC8:AD8"/>
    <mergeCell ref="AE8:AF8"/>
    <mergeCell ref="AG8:AH8"/>
    <mergeCell ref="U8:V8"/>
    <mergeCell ref="W8:X8"/>
    <mergeCell ref="A4:A8"/>
    <mergeCell ref="B5:B8"/>
    <mergeCell ref="K7:L8"/>
    <mergeCell ref="AA7:AB8"/>
    <mergeCell ref="S7:T8"/>
    <mergeCell ref="O8:P8"/>
    <mergeCell ref="E7:F8"/>
    <mergeCell ref="G7:H8"/>
    <mergeCell ref="I7:J8"/>
    <mergeCell ref="C5:D8"/>
    <mergeCell ref="M8:N8"/>
    <mergeCell ref="Q8:R8"/>
  </mergeCells>
  <phoneticPr fontId="2"/>
  <printOptions horizontalCentered="1"/>
  <pageMargins left="0" right="0" top="0.59055118110236227" bottom="0.47244094488188981" header="0" footer="0.39370078740157483"/>
  <pageSetup paperSize="9" scale="27" firstPageNumber="3" orientation="landscape" useFirstPageNumber="1" verticalDpi="1200" r:id="rId1"/>
  <headerFooter alignWithMargins="0">
    <oddFooter>&amp;R&amp;20－&amp;P－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Z59"/>
  <sheetViews>
    <sheetView showGridLines="0" zoomScale="40" zoomScaleNormal="40" zoomScaleSheetLayoutView="70" workbookViewId="0"/>
  </sheetViews>
  <sheetFormatPr defaultRowHeight="13.5"/>
  <cols>
    <col min="1" max="1" width="20.625" style="94" customWidth="1"/>
    <col min="2" max="25" width="17.5" style="42" customWidth="1"/>
    <col min="26" max="26" width="20.625" style="42" customWidth="1"/>
    <col min="27" max="16384" width="9" style="42"/>
  </cols>
  <sheetData>
    <row r="1" spans="1:26" s="217" customFormat="1" ht="32.25">
      <c r="A1" s="190" t="s">
        <v>35</v>
      </c>
      <c r="B1" s="215"/>
      <c r="C1" s="215"/>
      <c r="D1" s="215"/>
      <c r="E1" s="215"/>
      <c r="F1" s="215"/>
      <c r="G1" s="215"/>
      <c r="H1" s="215"/>
      <c r="I1" s="215"/>
      <c r="J1" s="215"/>
      <c r="K1" s="215"/>
      <c r="L1" s="215"/>
      <c r="M1" s="215"/>
      <c r="N1" s="215"/>
      <c r="O1" s="215"/>
      <c r="P1" s="215"/>
      <c r="Q1" s="215"/>
      <c r="R1" s="215"/>
      <c r="S1" s="215"/>
      <c r="T1" s="215"/>
      <c r="U1" s="215"/>
      <c r="V1" s="215"/>
      <c r="W1" s="215"/>
      <c r="X1" s="215"/>
      <c r="Y1" s="215"/>
      <c r="Z1" s="216"/>
    </row>
    <row r="2" spans="1:26" s="191" customFormat="1" ht="25.5" customHeight="1">
      <c r="Z2" s="43" t="s">
        <v>105</v>
      </c>
    </row>
    <row r="3" spans="1:26" s="194" customFormat="1" ht="25.5" customHeight="1" thickBot="1">
      <c r="A3" s="192" t="s">
        <v>199</v>
      </c>
      <c r="B3" s="192"/>
      <c r="C3" s="192"/>
      <c r="D3" s="192"/>
      <c r="E3" s="192"/>
      <c r="F3" s="192"/>
      <c r="G3" s="44"/>
      <c r="H3" s="44"/>
      <c r="I3" s="44"/>
      <c r="J3" s="44"/>
      <c r="K3" s="196"/>
      <c r="L3" s="196"/>
      <c r="M3" s="196"/>
      <c r="N3" s="196"/>
      <c r="O3" s="196"/>
      <c r="P3" s="196"/>
      <c r="Q3" s="196"/>
      <c r="R3" s="196"/>
      <c r="S3" s="196"/>
      <c r="T3" s="196"/>
      <c r="U3" s="196"/>
      <c r="V3" s="196"/>
      <c r="W3" s="196"/>
      <c r="X3" s="196"/>
      <c r="Y3" s="196"/>
      <c r="Z3" s="44" t="s">
        <v>206</v>
      </c>
    </row>
    <row r="4" spans="1:26" s="53" customFormat="1" ht="33.75" customHeight="1" thickBot="1">
      <c r="A4" s="693" t="s">
        <v>205</v>
      </c>
      <c r="B4" s="218" t="s">
        <v>83</v>
      </c>
      <c r="C4" s="219"/>
      <c r="D4" s="234"/>
      <c r="E4" s="234"/>
      <c r="F4" s="247"/>
      <c r="G4" s="47" t="s">
        <v>84</v>
      </c>
      <c r="H4" s="47"/>
      <c r="I4" s="47"/>
      <c r="J4" s="47"/>
      <c r="K4" s="49"/>
      <c r="L4" s="47"/>
      <c r="M4" s="47"/>
      <c r="N4" s="51"/>
      <c r="O4" s="51"/>
      <c r="P4" s="51"/>
      <c r="Q4" s="51"/>
      <c r="R4" s="51"/>
      <c r="S4" s="51"/>
      <c r="T4" s="51"/>
      <c r="U4" s="47"/>
      <c r="V4" s="51"/>
      <c r="W4" s="49"/>
      <c r="X4" s="49"/>
      <c r="Y4" s="49"/>
      <c r="Z4" s="693" t="s">
        <v>205</v>
      </c>
    </row>
    <row r="5" spans="1:26" s="53" customFormat="1" ht="33.75" customHeight="1" thickBot="1">
      <c r="A5" s="694"/>
      <c r="B5" s="736" t="s">
        <v>85</v>
      </c>
      <c r="C5" s="743" t="s">
        <v>86</v>
      </c>
      <c r="D5" s="254"/>
      <c r="E5" s="254"/>
      <c r="F5" s="255"/>
      <c r="G5" s="235" t="s">
        <v>87</v>
      </c>
      <c r="H5" s="49"/>
      <c r="I5" s="49"/>
      <c r="J5" s="49"/>
      <c r="K5" s="49"/>
      <c r="L5" s="47"/>
      <c r="M5" s="47"/>
      <c r="N5" s="51"/>
      <c r="O5" s="51"/>
      <c r="P5" s="51"/>
      <c r="Q5" s="51"/>
      <c r="R5" s="51"/>
      <c r="S5" s="51"/>
      <c r="T5" s="47"/>
      <c r="U5" s="47"/>
      <c r="V5" s="51"/>
      <c r="W5" s="49" t="s">
        <v>88</v>
      </c>
      <c r="X5" s="49"/>
      <c r="Y5" s="49"/>
      <c r="Z5" s="694"/>
    </row>
    <row r="6" spans="1:26" s="53" customFormat="1" ht="33.75" customHeight="1" thickBot="1">
      <c r="A6" s="694"/>
      <c r="B6" s="737"/>
      <c r="C6" s="744"/>
      <c r="D6" s="256"/>
      <c r="E6" s="256"/>
      <c r="F6" s="257"/>
      <c r="G6" s="235" t="s">
        <v>89</v>
      </c>
      <c r="H6" s="49"/>
      <c r="I6" s="49"/>
      <c r="J6" s="49"/>
      <c r="K6" s="49"/>
      <c r="L6" s="47"/>
      <c r="M6" s="47"/>
      <c r="N6" s="51"/>
      <c r="O6" s="51"/>
      <c r="P6" s="51"/>
      <c r="Q6" s="51"/>
      <c r="R6" s="51"/>
      <c r="S6" s="51"/>
      <c r="T6" s="49" t="s">
        <v>90</v>
      </c>
      <c r="U6" s="47"/>
      <c r="V6" s="51"/>
      <c r="W6" s="56"/>
      <c r="X6" s="56"/>
      <c r="Y6" s="693" t="s">
        <v>96</v>
      </c>
      <c r="Z6" s="694"/>
    </row>
    <row r="7" spans="1:26" s="53" customFormat="1" ht="33.75" customHeight="1">
      <c r="A7" s="694"/>
      <c r="B7" s="737"/>
      <c r="C7" s="744"/>
      <c r="D7" s="739" t="s">
        <v>97</v>
      </c>
      <c r="E7" s="739" t="s">
        <v>124</v>
      </c>
      <c r="F7" s="741" t="s">
        <v>98</v>
      </c>
      <c r="G7" s="729" t="s">
        <v>91</v>
      </c>
      <c r="H7" s="470"/>
      <c r="I7" s="470"/>
      <c r="J7" s="470"/>
      <c r="K7" s="724" t="s">
        <v>86</v>
      </c>
      <c r="L7" s="252"/>
      <c r="M7" s="58"/>
      <c r="N7" s="58"/>
      <c r="O7" s="724" t="s">
        <v>92</v>
      </c>
      <c r="P7" s="361"/>
      <c r="Q7" s="470"/>
      <c r="R7" s="470"/>
      <c r="S7" s="693" t="s">
        <v>93</v>
      </c>
      <c r="T7" s="699" t="s">
        <v>91</v>
      </c>
      <c r="U7" s="733" t="s">
        <v>86</v>
      </c>
      <c r="V7" s="700" t="s">
        <v>93</v>
      </c>
      <c r="W7" s="60" t="s">
        <v>94</v>
      </c>
      <c r="X7" s="60" t="s">
        <v>95</v>
      </c>
      <c r="Y7" s="694"/>
      <c r="Z7" s="694"/>
    </row>
    <row r="8" spans="1:26" s="53" customFormat="1" ht="33.75" customHeight="1" thickBot="1">
      <c r="A8" s="695"/>
      <c r="B8" s="738"/>
      <c r="C8" s="745"/>
      <c r="D8" s="740"/>
      <c r="E8" s="740"/>
      <c r="F8" s="742"/>
      <c r="G8" s="735"/>
      <c r="H8" s="474" t="s">
        <v>138</v>
      </c>
      <c r="I8" s="474" t="s">
        <v>124</v>
      </c>
      <c r="J8" s="474" t="s">
        <v>98</v>
      </c>
      <c r="K8" s="725"/>
      <c r="L8" s="474" t="s">
        <v>138</v>
      </c>
      <c r="M8" s="474" t="s">
        <v>124</v>
      </c>
      <c r="N8" s="474" t="s">
        <v>98</v>
      </c>
      <c r="O8" s="725"/>
      <c r="P8" s="474" t="s">
        <v>138</v>
      </c>
      <c r="Q8" s="474" t="s">
        <v>124</v>
      </c>
      <c r="R8" s="475" t="s">
        <v>98</v>
      </c>
      <c r="S8" s="695"/>
      <c r="T8" s="701"/>
      <c r="U8" s="734"/>
      <c r="V8" s="726"/>
      <c r="W8" s="471"/>
      <c r="X8" s="471"/>
      <c r="Y8" s="695"/>
      <c r="Z8" s="695"/>
    </row>
    <row r="9" spans="1:26" s="53" customFormat="1" ht="12" customHeight="1">
      <c r="A9" s="467"/>
      <c r="B9" s="64" t="s">
        <v>193</v>
      </c>
      <c r="C9" s="64" t="s">
        <v>107</v>
      </c>
      <c r="D9" s="67" t="s">
        <v>126</v>
      </c>
      <c r="E9" s="67" t="s">
        <v>126</v>
      </c>
      <c r="F9" s="69" t="s">
        <v>126</v>
      </c>
      <c r="G9" s="115" t="s">
        <v>107</v>
      </c>
      <c r="H9" s="68" t="s">
        <v>126</v>
      </c>
      <c r="I9" s="68" t="s">
        <v>126</v>
      </c>
      <c r="J9" s="68" t="s">
        <v>126</v>
      </c>
      <c r="K9" s="68" t="s">
        <v>193</v>
      </c>
      <c r="L9" s="67" t="s">
        <v>193</v>
      </c>
      <c r="M9" s="68" t="s">
        <v>126</v>
      </c>
      <c r="N9" s="68" t="s">
        <v>107</v>
      </c>
      <c r="O9" s="69" t="s">
        <v>107</v>
      </c>
      <c r="P9" s="67" t="s">
        <v>126</v>
      </c>
      <c r="Q9" s="67" t="s">
        <v>126</v>
      </c>
      <c r="R9" s="65" t="s">
        <v>126</v>
      </c>
      <c r="S9" s="64" t="s">
        <v>107</v>
      </c>
      <c r="T9" s="115" t="s">
        <v>107</v>
      </c>
      <c r="U9" s="69" t="s">
        <v>107</v>
      </c>
      <c r="V9" s="64" t="s">
        <v>193</v>
      </c>
      <c r="W9" s="64" t="s">
        <v>107</v>
      </c>
      <c r="X9" s="64" t="s">
        <v>193</v>
      </c>
      <c r="Y9" s="64" t="s">
        <v>107</v>
      </c>
      <c r="Z9" s="467"/>
    </row>
    <row r="10" spans="1:26" s="55" customFormat="1" ht="33.75" customHeight="1" thickBot="1">
      <c r="A10" s="54" t="s">
        <v>99</v>
      </c>
      <c r="B10" s="332">
        <v>-0.13932883886079139</v>
      </c>
      <c r="C10" s="335">
        <v>-6.108699064661991</v>
      </c>
      <c r="D10" s="334">
        <v>-5.7327020360699521</v>
      </c>
      <c r="E10" s="334">
        <v>-16.474834659791497</v>
      </c>
      <c r="F10" s="358">
        <v>6.6853904719391011</v>
      </c>
      <c r="G10" s="335">
        <v>-11.24482321190942</v>
      </c>
      <c r="H10" s="334">
        <v>-10.427998900600201</v>
      </c>
      <c r="I10" s="334">
        <v>-15.410764148471884</v>
      </c>
      <c r="J10" s="334">
        <v>-8.9648389193417586</v>
      </c>
      <c r="K10" s="334">
        <v>-5.9384555398222858</v>
      </c>
      <c r="L10" s="334">
        <v>-3.5624114103472664</v>
      </c>
      <c r="M10" s="334">
        <v>5.3211099368348584</v>
      </c>
      <c r="N10" s="334">
        <v>-16.461478294876812</v>
      </c>
      <c r="O10" s="334">
        <v>-1.1536126290224615</v>
      </c>
      <c r="P10" s="334">
        <v>-1.7492711370262413</v>
      </c>
      <c r="Q10" s="334">
        <v>18.791946308724832</v>
      </c>
      <c r="R10" s="358">
        <v>-3.549783549783541</v>
      </c>
      <c r="S10" s="335">
        <v>-9.9761606529556843</v>
      </c>
      <c r="T10" s="335">
        <v>16.580107019200497</v>
      </c>
      <c r="U10" s="358">
        <v>16.911878581384542</v>
      </c>
      <c r="V10" s="335">
        <v>16.691886250978342</v>
      </c>
      <c r="W10" s="335">
        <v>0.60263365123806523</v>
      </c>
      <c r="X10" s="335">
        <v>-35.954500494559838</v>
      </c>
      <c r="Y10" s="335">
        <v>2.1796348083566386</v>
      </c>
      <c r="Z10" s="469" t="s">
        <v>99</v>
      </c>
    </row>
    <row r="11" spans="1:26" s="220" customFormat="1" ht="33.75" customHeight="1">
      <c r="A11" s="77" t="s">
        <v>100</v>
      </c>
      <c r="B11" s="501">
        <v>1.0340484177607294</v>
      </c>
      <c r="C11" s="498">
        <v>-3.2547722275874804</v>
      </c>
      <c r="D11" s="499">
        <v>-1.8194852188161406</v>
      </c>
      <c r="E11" s="499">
        <v>-10.970415563485673</v>
      </c>
      <c r="F11" s="500">
        <v>-0.91708777840165112</v>
      </c>
      <c r="G11" s="498">
        <v>-10.482572722848261</v>
      </c>
      <c r="H11" s="499">
        <v>-10.619605425400735</v>
      </c>
      <c r="I11" s="499">
        <v>-17.470064476512121</v>
      </c>
      <c r="J11" s="499">
        <v>-3.9329732723999484</v>
      </c>
      <c r="K11" s="499">
        <v>-8.9897510980966331</v>
      </c>
      <c r="L11" s="499">
        <v>-10.859538784067098</v>
      </c>
      <c r="M11" s="499">
        <v>0.60975609756097526</v>
      </c>
      <c r="N11" s="499">
        <v>-11.833475905332193</v>
      </c>
      <c r="O11" s="499">
        <v>-18</v>
      </c>
      <c r="P11" s="499">
        <v>0</v>
      </c>
      <c r="Q11" s="499">
        <v>-18.840579710144922</v>
      </c>
      <c r="R11" s="500">
        <v>-21.495327102803742</v>
      </c>
      <c r="S11" s="498">
        <v>-10.111422112175688</v>
      </c>
      <c r="T11" s="498">
        <v>8.2262210796915127</v>
      </c>
      <c r="U11" s="500">
        <v>29.367088607594951</v>
      </c>
      <c r="V11" s="498">
        <v>15.345268542199491</v>
      </c>
      <c r="W11" s="498">
        <v>-2.1875</v>
      </c>
      <c r="X11" s="498">
        <v>-29.702970297029708</v>
      </c>
      <c r="Y11" s="501">
        <v>115.44991511035653</v>
      </c>
      <c r="Z11" s="77" t="s">
        <v>100</v>
      </c>
    </row>
    <row r="12" spans="1:26" s="220" customFormat="1" ht="33.75" customHeight="1">
      <c r="A12" s="83" t="s">
        <v>37</v>
      </c>
      <c r="B12" s="336">
        <v>-2.1803405096764692</v>
      </c>
      <c r="C12" s="338">
        <v>-4.4018817204301115</v>
      </c>
      <c r="D12" s="333">
        <v>-5.7288815909505502</v>
      </c>
      <c r="E12" s="333">
        <v>2.0864381520119224</v>
      </c>
      <c r="F12" s="359">
        <v>-8.4379358437935821</v>
      </c>
      <c r="G12" s="338">
        <v>-17.945690672963394</v>
      </c>
      <c r="H12" s="333">
        <v>-21.072088724584106</v>
      </c>
      <c r="I12" s="333">
        <v>-12.042875157629254</v>
      </c>
      <c r="J12" s="333">
        <v>-18.498168498168496</v>
      </c>
      <c r="K12" s="333">
        <v>-2.0727272727272634</v>
      </c>
      <c r="L12" s="333">
        <v>-13.773885350318466</v>
      </c>
      <c r="M12" s="333">
        <v>20.336605890603082</v>
      </c>
      <c r="N12" s="333">
        <v>-3.713188220230478</v>
      </c>
      <c r="O12" s="333">
        <v>-36.363636363636367</v>
      </c>
      <c r="P12" s="333">
        <v>100</v>
      </c>
      <c r="Q12" s="333" t="s">
        <v>22</v>
      </c>
      <c r="R12" s="359">
        <v>-50</v>
      </c>
      <c r="S12" s="338">
        <v>-12.945914844649025</v>
      </c>
      <c r="T12" s="338">
        <v>168.75</v>
      </c>
      <c r="U12" s="359">
        <v>185.71428571428572</v>
      </c>
      <c r="V12" s="338">
        <v>173.14814814814815</v>
      </c>
      <c r="W12" s="338">
        <v>26.351351351351354</v>
      </c>
      <c r="X12" s="338">
        <v>-80</v>
      </c>
      <c r="Y12" s="337">
        <v>40.521327014218002</v>
      </c>
      <c r="Z12" s="83" t="s">
        <v>37</v>
      </c>
    </row>
    <row r="13" spans="1:26" s="220" customFormat="1" ht="33.75" customHeight="1">
      <c r="A13" s="83" t="s">
        <v>38</v>
      </c>
      <c r="B13" s="336">
        <v>-1.7590514296867354</v>
      </c>
      <c r="C13" s="338">
        <v>0.13266998341624969</v>
      </c>
      <c r="D13" s="333">
        <v>-0.89970891770309436</v>
      </c>
      <c r="E13" s="333">
        <v>-3.6760124610591873</v>
      </c>
      <c r="F13" s="359">
        <v>15.634674922600624</v>
      </c>
      <c r="G13" s="338">
        <v>-17.071872227151729</v>
      </c>
      <c r="H13" s="333">
        <v>-16.67301103920822</v>
      </c>
      <c r="I13" s="333">
        <v>-19.572649572649567</v>
      </c>
      <c r="J13" s="333">
        <v>-16.050054406964094</v>
      </c>
      <c r="K13" s="333">
        <v>-17.174515235457065</v>
      </c>
      <c r="L13" s="333">
        <v>-11.945392491467572</v>
      </c>
      <c r="M13" s="333">
        <v>-9.047619047619051</v>
      </c>
      <c r="N13" s="333">
        <v>-31.963470319634695</v>
      </c>
      <c r="O13" s="333">
        <v>-7.1428571428571388</v>
      </c>
      <c r="P13" s="333">
        <v>-50</v>
      </c>
      <c r="Q13" s="333" t="s">
        <v>22</v>
      </c>
      <c r="R13" s="359">
        <v>10.000000000000014</v>
      </c>
      <c r="S13" s="338">
        <v>-17.08253358925144</v>
      </c>
      <c r="T13" s="338">
        <v>67.058823529411768</v>
      </c>
      <c r="U13" s="359">
        <v>41.269841269841265</v>
      </c>
      <c r="V13" s="338">
        <v>56.081081081081066</v>
      </c>
      <c r="W13" s="338">
        <v>-9.2657342657342667</v>
      </c>
      <c r="X13" s="338">
        <v>-64.583333333333329</v>
      </c>
      <c r="Y13" s="337">
        <v>83.108108108108127</v>
      </c>
      <c r="Z13" s="83" t="s">
        <v>38</v>
      </c>
    </row>
    <row r="14" spans="1:26" s="220" customFormat="1" ht="33.75" customHeight="1">
      <c r="A14" s="83" t="s">
        <v>39</v>
      </c>
      <c r="B14" s="336">
        <v>1.3548438021179408</v>
      </c>
      <c r="C14" s="338">
        <v>-1.3399503722084347</v>
      </c>
      <c r="D14" s="333">
        <v>-13.252408960080089</v>
      </c>
      <c r="E14" s="333">
        <v>-1.558625575628767</v>
      </c>
      <c r="F14" s="359">
        <v>73.746081504702175</v>
      </c>
      <c r="G14" s="338">
        <v>-11.27891264605357</v>
      </c>
      <c r="H14" s="333">
        <v>-10.814563406356058</v>
      </c>
      <c r="I14" s="333">
        <v>-16.99491740787802</v>
      </c>
      <c r="J14" s="333">
        <v>-6.2012876990850572</v>
      </c>
      <c r="K14" s="333">
        <v>9.8325722983257293</v>
      </c>
      <c r="L14" s="333">
        <v>16.928104575163403</v>
      </c>
      <c r="M14" s="333">
        <v>7.6923076923076934</v>
      </c>
      <c r="N14" s="333">
        <v>0</v>
      </c>
      <c r="O14" s="333">
        <v>29.411764705882348</v>
      </c>
      <c r="P14" s="333">
        <v>233.33333333333337</v>
      </c>
      <c r="Q14" s="333" t="s">
        <v>22</v>
      </c>
      <c r="R14" s="359">
        <v>-14.285714285714292</v>
      </c>
      <c r="S14" s="338">
        <v>-6.8689794119498799</v>
      </c>
      <c r="T14" s="338">
        <v>100</v>
      </c>
      <c r="U14" s="359">
        <v>25.714285714285708</v>
      </c>
      <c r="V14" s="338">
        <v>61.481481481481495</v>
      </c>
      <c r="W14" s="338">
        <v>13.554633471645914</v>
      </c>
      <c r="X14" s="338">
        <v>-38.674033149171272</v>
      </c>
      <c r="Y14" s="337">
        <v>73.177083333333314</v>
      </c>
      <c r="Z14" s="83" t="s">
        <v>39</v>
      </c>
    </row>
    <row r="15" spans="1:26" s="220" customFormat="1" ht="33.75" customHeight="1">
      <c r="A15" s="83" t="s">
        <v>40</v>
      </c>
      <c r="B15" s="336">
        <v>-2.999312423969954</v>
      </c>
      <c r="C15" s="338">
        <v>-4.9525816649104257</v>
      </c>
      <c r="D15" s="333">
        <v>10.901749663526232</v>
      </c>
      <c r="E15" s="333">
        <v>-27.819548872180462</v>
      </c>
      <c r="F15" s="359">
        <v>-2.3569023569023528</v>
      </c>
      <c r="G15" s="338">
        <v>-16.784960675234998</v>
      </c>
      <c r="H15" s="333">
        <v>-23.56792144026187</v>
      </c>
      <c r="I15" s="333">
        <v>-13.110539845758353</v>
      </c>
      <c r="J15" s="333">
        <v>-0.20181634712412233</v>
      </c>
      <c r="K15" s="333">
        <v>-6.2913907284768129</v>
      </c>
      <c r="L15" s="333">
        <v>-0.50933786078098819</v>
      </c>
      <c r="M15" s="333">
        <v>26.666666666666657</v>
      </c>
      <c r="N15" s="333">
        <v>-41.547277936962743</v>
      </c>
      <c r="O15" s="333">
        <v>-70</v>
      </c>
      <c r="P15" s="333">
        <v>-87.5</v>
      </c>
      <c r="Q15" s="333" t="s">
        <v>22</v>
      </c>
      <c r="R15" s="359">
        <v>0</v>
      </c>
      <c r="S15" s="338">
        <v>-14.896594619810301</v>
      </c>
      <c r="T15" s="338">
        <v>-20</v>
      </c>
      <c r="U15" s="359">
        <v>-41.17647058823529</v>
      </c>
      <c r="V15" s="338">
        <v>-33.333333333333343</v>
      </c>
      <c r="W15" s="338">
        <v>5.1239669421487548</v>
      </c>
      <c r="X15" s="338">
        <v>-1.7857142857142918</v>
      </c>
      <c r="Y15" s="337">
        <v>-2.6182432432432421</v>
      </c>
      <c r="Z15" s="83" t="s">
        <v>40</v>
      </c>
    </row>
    <row r="16" spans="1:26" s="220" customFormat="1" ht="33.75" customHeight="1">
      <c r="A16" s="83" t="s">
        <v>41</v>
      </c>
      <c r="B16" s="336">
        <v>-0.92854484555266481</v>
      </c>
      <c r="C16" s="338">
        <v>-1.5702479338842892</v>
      </c>
      <c r="D16" s="333">
        <v>-9.8256061250531701</v>
      </c>
      <c r="E16" s="333">
        <v>1.5151515151515156</v>
      </c>
      <c r="F16" s="359">
        <v>38.242280285035633</v>
      </c>
      <c r="G16" s="338">
        <v>-5.9218559218559221</v>
      </c>
      <c r="H16" s="333">
        <v>-3.8392321535692844</v>
      </c>
      <c r="I16" s="333">
        <v>-7.34375</v>
      </c>
      <c r="J16" s="333">
        <v>-8.5655314757481875</v>
      </c>
      <c r="K16" s="333">
        <v>-7.8125</v>
      </c>
      <c r="L16" s="333">
        <v>14.028056112224448</v>
      </c>
      <c r="M16" s="333">
        <v>4.7430830039525631</v>
      </c>
      <c r="N16" s="333">
        <v>-38.146551724137936</v>
      </c>
      <c r="O16" s="333" t="s">
        <v>22</v>
      </c>
      <c r="P16" s="333" t="s">
        <v>22</v>
      </c>
      <c r="Q16" s="333" t="s">
        <v>22</v>
      </c>
      <c r="R16" s="359" t="s">
        <v>22</v>
      </c>
      <c r="S16" s="338">
        <v>-6.5792398310735649</v>
      </c>
      <c r="T16" s="338">
        <v>55.714285714285722</v>
      </c>
      <c r="U16" s="359">
        <v>52.727272727272748</v>
      </c>
      <c r="V16" s="338">
        <v>54.400000000000006</v>
      </c>
      <c r="W16" s="338">
        <v>22.46621621621621</v>
      </c>
      <c r="X16" s="338">
        <v>-39.130434782608688</v>
      </c>
      <c r="Y16" s="337">
        <v>48.571428571428584</v>
      </c>
      <c r="Z16" s="83" t="s">
        <v>41</v>
      </c>
    </row>
    <row r="17" spans="1:26" s="220" customFormat="1" ht="33.75" customHeight="1">
      <c r="A17" s="83" t="s">
        <v>42</v>
      </c>
      <c r="B17" s="336">
        <v>-2.5811346799692387</v>
      </c>
      <c r="C17" s="338">
        <v>-15.89177155578389</v>
      </c>
      <c r="D17" s="333">
        <v>-26.368760064412228</v>
      </c>
      <c r="E17" s="333">
        <v>-1.9066147859922182</v>
      </c>
      <c r="F17" s="359">
        <v>9.5353047676523914</v>
      </c>
      <c r="G17" s="338">
        <v>-8.9665003563791856</v>
      </c>
      <c r="H17" s="333">
        <v>-13.311421528348404</v>
      </c>
      <c r="I17" s="333">
        <v>-5.9036144578313241</v>
      </c>
      <c r="J17" s="333">
        <v>-2.640845070422543</v>
      </c>
      <c r="K17" s="333">
        <v>16.872427983539097</v>
      </c>
      <c r="L17" s="333">
        <v>44.078144078144078</v>
      </c>
      <c r="M17" s="333">
        <v>-7.8832116788321116</v>
      </c>
      <c r="N17" s="333">
        <v>9.0775988286969209</v>
      </c>
      <c r="O17" s="333">
        <v>-18.75</v>
      </c>
      <c r="P17" s="333">
        <v>25</v>
      </c>
      <c r="Q17" s="333" t="s">
        <v>22</v>
      </c>
      <c r="R17" s="359">
        <v>-33.333333333333343</v>
      </c>
      <c r="S17" s="338">
        <v>-2.8531134736385297</v>
      </c>
      <c r="T17" s="338">
        <v>84.745762711864415</v>
      </c>
      <c r="U17" s="359">
        <v>193.93939393939394</v>
      </c>
      <c r="V17" s="338">
        <v>123.91304347826087</v>
      </c>
      <c r="W17" s="338">
        <v>2.1694214876033016</v>
      </c>
      <c r="X17" s="338">
        <v>-45.019920318725106</v>
      </c>
      <c r="Y17" s="337">
        <v>27.204783258594915</v>
      </c>
      <c r="Z17" s="83" t="s">
        <v>42</v>
      </c>
    </row>
    <row r="18" spans="1:26" s="220" customFormat="1" ht="33.75" customHeight="1">
      <c r="A18" s="83" t="s">
        <v>43</v>
      </c>
      <c r="B18" s="336">
        <v>-2.2565271605915029</v>
      </c>
      <c r="C18" s="338">
        <v>-17.656038731626467</v>
      </c>
      <c r="D18" s="333">
        <v>-13.508128785463825</v>
      </c>
      <c r="E18" s="333">
        <v>-35.847009358470089</v>
      </c>
      <c r="F18" s="359">
        <v>9.6473719228210371</v>
      </c>
      <c r="G18" s="338">
        <v>-24.242037403459506</v>
      </c>
      <c r="H18" s="333">
        <v>-24.514314928425364</v>
      </c>
      <c r="I18" s="333">
        <v>-27.160786170968507</v>
      </c>
      <c r="J18" s="333">
        <v>-20.248618784530393</v>
      </c>
      <c r="K18" s="333">
        <v>-24.494556765163296</v>
      </c>
      <c r="L18" s="333">
        <v>-18.457169900615241</v>
      </c>
      <c r="M18" s="333">
        <v>-19.742489270386272</v>
      </c>
      <c r="N18" s="333">
        <v>-36.374770361298225</v>
      </c>
      <c r="O18" s="333">
        <v>23.456790123456784</v>
      </c>
      <c r="P18" s="333">
        <v>41.666666666666686</v>
      </c>
      <c r="Q18" s="333">
        <v>125</v>
      </c>
      <c r="R18" s="359">
        <v>13.84615384615384</v>
      </c>
      <c r="S18" s="338">
        <v>-24.119280107218074</v>
      </c>
      <c r="T18" s="338">
        <v>25.675675675675677</v>
      </c>
      <c r="U18" s="359">
        <v>-19.718309859154928</v>
      </c>
      <c r="V18" s="338">
        <v>3.448275862068968</v>
      </c>
      <c r="W18" s="338">
        <v>12.518778167250872</v>
      </c>
      <c r="X18" s="338">
        <v>-19.642857142857139</v>
      </c>
      <c r="Y18" s="337">
        <v>-58.177044261065262</v>
      </c>
      <c r="Z18" s="83" t="s">
        <v>43</v>
      </c>
    </row>
    <row r="19" spans="1:26" s="220" customFormat="1" ht="33.75" customHeight="1">
      <c r="A19" s="83" t="s">
        <v>44</v>
      </c>
      <c r="B19" s="336">
        <v>-2.5659010140972356</v>
      </c>
      <c r="C19" s="338">
        <v>2.7960666951688751</v>
      </c>
      <c r="D19" s="333">
        <v>15.929624346172133</v>
      </c>
      <c r="E19" s="333">
        <v>-27.658354829464031</v>
      </c>
      <c r="F19" s="359">
        <v>15.129151291512912</v>
      </c>
      <c r="G19" s="338">
        <v>-6.5849923430321553</v>
      </c>
      <c r="H19" s="333">
        <v>-5.9493959425575582</v>
      </c>
      <c r="I19" s="333">
        <v>-12.156536219816815</v>
      </c>
      <c r="J19" s="333">
        <v>-2.0824479388015362</v>
      </c>
      <c r="K19" s="333">
        <v>-5.5246913580246968</v>
      </c>
      <c r="L19" s="333">
        <v>-7.9703429101019481</v>
      </c>
      <c r="M19" s="333">
        <v>-1.1303692539562888</v>
      </c>
      <c r="N19" s="333">
        <v>-9.352517985611513</v>
      </c>
      <c r="O19" s="333">
        <v>65.217391304347814</v>
      </c>
      <c r="P19" s="333">
        <v>233.33333333333337</v>
      </c>
      <c r="Q19" s="333">
        <v>0</v>
      </c>
      <c r="R19" s="359">
        <v>42.10526315789474</v>
      </c>
      <c r="S19" s="338">
        <v>-6.1749294639258352</v>
      </c>
      <c r="T19" s="338">
        <v>28</v>
      </c>
      <c r="U19" s="359">
        <v>-33.78378378378379</v>
      </c>
      <c r="V19" s="338">
        <v>-2.6845637583892596</v>
      </c>
      <c r="W19" s="338">
        <v>-12.09992193598751</v>
      </c>
      <c r="X19" s="338">
        <v>-31.288343558282207</v>
      </c>
      <c r="Y19" s="337">
        <v>-32.295719844357976</v>
      </c>
      <c r="Z19" s="83" t="s">
        <v>44</v>
      </c>
    </row>
    <row r="20" spans="1:26" s="220" customFormat="1" ht="33.75" customHeight="1">
      <c r="A20" s="83" t="s">
        <v>45</v>
      </c>
      <c r="B20" s="336">
        <v>21.58199857514515</v>
      </c>
      <c r="C20" s="338">
        <v>14.13343135453043</v>
      </c>
      <c r="D20" s="333">
        <v>16.368917937545376</v>
      </c>
      <c r="E20" s="333">
        <v>6.3359733222175834</v>
      </c>
      <c r="F20" s="359">
        <v>16.207759699624532</v>
      </c>
      <c r="G20" s="338">
        <v>-16.236020053991524</v>
      </c>
      <c r="H20" s="333">
        <v>-19.909931263332552</v>
      </c>
      <c r="I20" s="333">
        <v>-11.124053581828775</v>
      </c>
      <c r="J20" s="333">
        <v>-12.588171459576785</v>
      </c>
      <c r="K20" s="333">
        <v>7.0188133140376152</v>
      </c>
      <c r="L20" s="333">
        <v>8.2262210796915127</v>
      </c>
      <c r="M20" s="333">
        <v>7.2840790842872138</v>
      </c>
      <c r="N20" s="333">
        <v>4.4025157232704402</v>
      </c>
      <c r="O20" s="333">
        <v>14.705882352941174</v>
      </c>
      <c r="P20" s="333">
        <v>14.285714285714278</v>
      </c>
      <c r="Q20" s="333" t="s">
        <v>22</v>
      </c>
      <c r="R20" s="359">
        <v>14.81481481481481</v>
      </c>
      <c r="S20" s="338">
        <v>-10.059563203176708</v>
      </c>
      <c r="T20" s="338">
        <v>68.965517241379303</v>
      </c>
      <c r="U20" s="359">
        <v>92.682926829268297</v>
      </c>
      <c r="V20" s="338">
        <v>76.5625</v>
      </c>
      <c r="W20" s="338">
        <v>-16.338582677165363</v>
      </c>
      <c r="X20" s="338">
        <v>-18.12080536912751</v>
      </c>
      <c r="Y20" s="337">
        <v>9.1530054644808843</v>
      </c>
      <c r="Z20" s="83" t="s">
        <v>45</v>
      </c>
    </row>
    <row r="21" spans="1:26" s="220" customFormat="1" ht="33.75" customHeight="1">
      <c r="A21" s="83" t="s">
        <v>46</v>
      </c>
      <c r="B21" s="336">
        <v>0.37357155548359344</v>
      </c>
      <c r="C21" s="338">
        <v>-8.1561890948647147</v>
      </c>
      <c r="D21" s="333">
        <v>-13.908586674155714</v>
      </c>
      <c r="E21" s="333">
        <v>-2.3121970920840056</v>
      </c>
      <c r="F21" s="359">
        <v>10.320781032078102</v>
      </c>
      <c r="G21" s="338">
        <v>-15.725865449331337</v>
      </c>
      <c r="H21" s="333">
        <v>-11.358615611192931</v>
      </c>
      <c r="I21" s="333">
        <v>-23.00588710608335</v>
      </c>
      <c r="J21" s="333">
        <v>-16.605166051660518</v>
      </c>
      <c r="K21" s="333">
        <v>-10.286658015807475</v>
      </c>
      <c r="L21" s="333">
        <v>-8.8472547488941018</v>
      </c>
      <c r="M21" s="333">
        <v>2.8624766645924069</v>
      </c>
      <c r="N21" s="333">
        <v>-19.094813346547738</v>
      </c>
      <c r="O21" s="333">
        <v>-30.978260869565219</v>
      </c>
      <c r="P21" s="333">
        <v>5.8823529411764781</v>
      </c>
      <c r="Q21" s="333">
        <v>-75</v>
      </c>
      <c r="R21" s="359">
        <v>-37.323943661971825</v>
      </c>
      <c r="S21" s="338">
        <v>-14.71494607087827</v>
      </c>
      <c r="T21" s="338">
        <v>18.88111888111888</v>
      </c>
      <c r="U21" s="359">
        <v>-16.205533596837938</v>
      </c>
      <c r="V21" s="338">
        <v>2.4118738404452813</v>
      </c>
      <c r="W21" s="338">
        <v>-4.8390446521287629</v>
      </c>
      <c r="X21" s="338">
        <v>-43.958868894601544</v>
      </c>
      <c r="Y21" s="337">
        <v>131.90229459659514</v>
      </c>
      <c r="Z21" s="83" t="s">
        <v>46</v>
      </c>
    </row>
    <row r="22" spans="1:26" s="220" customFormat="1" ht="33.75" customHeight="1">
      <c r="A22" s="83" t="s">
        <v>47</v>
      </c>
      <c r="B22" s="336">
        <v>-0.62780348984357204</v>
      </c>
      <c r="C22" s="338">
        <v>-9.4669710223213457</v>
      </c>
      <c r="D22" s="333">
        <v>-7.6662239678996258</v>
      </c>
      <c r="E22" s="333">
        <v>-23.406910537399582</v>
      </c>
      <c r="F22" s="359">
        <v>3.0613356574790345</v>
      </c>
      <c r="G22" s="338">
        <v>-15.347459264506995</v>
      </c>
      <c r="H22" s="333">
        <v>-13.160485723662617</v>
      </c>
      <c r="I22" s="333">
        <v>-19.100964265456611</v>
      </c>
      <c r="J22" s="333">
        <v>-16.128664309341843</v>
      </c>
      <c r="K22" s="333">
        <v>-7.1388733965421096</v>
      </c>
      <c r="L22" s="333">
        <v>-1.2941992142361869</v>
      </c>
      <c r="M22" s="333">
        <v>3.7450722733245669</v>
      </c>
      <c r="N22" s="333">
        <v>-20.571245186136068</v>
      </c>
      <c r="O22" s="333">
        <v>-1.2578616352201237</v>
      </c>
      <c r="P22" s="333">
        <v>-8.1081081081080981</v>
      </c>
      <c r="Q22" s="333">
        <v>-33.333333333333343</v>
      </c>
      <c r="R22" s="359">
        <v>4.5454545454545467</v>
      </c>
      <c r="S22" s="338">
        <v>-13.46010254368062</v>
      </c>
      <c r="T22" s="338">
        <v>53.968253968253975</v>
      </c>
      <c r="U22" s="359">
        <v>66.666666666666686</v>
      </c>
      <c r="V22" s="338">
        <v>58.706467661691534</v>
      </c>
      <c r="W22" s="338">
        <v>0.22365805168986697</v>
      </c>
      <c r="X22" s="338">
        <v>-48.063380281690137</v>
      </c>
      <c r="Y22" s="337">
        <v>-32.621136970621905</v>
      </c>
      <c r="Z22" s="83" t="s">
        <v>47</v>
      </c>
    </row>
    <row r="23" spans="1:26" s="220" customFormat="1" ht="33.75" customHeight="1">
      <c r="A23" s="83" t="s">
        <v>48</v>
      </c>
      <c r="B23" s="336">
        <v>1.0883658398093132</v>
      </c>
      <c r="C23" s="338">
        <v>-7.3310611176768532</v>
      </c>
      <c r="D23" s="333">
        <v>-5.2924569916188773</v>
      </c>
      <c r="E23" s="333">
        <v>-23.075102929345519</v>
      </c>
      <c r="F23" s="359">
        <v>5.4710529418700702</v>
      </c>
      <c r="G23" s="338">
        <v>-14.154093494929512</v>
      </c>
      <c r="H23" s="333">
        <v>-13.02920784776515</v>
      </c>
      <c r="I23" s="333">
        <v>-18.033813400125226</v>
      </c>
      <c r="J23" s="333">
        <v>-12.761210445275424</v>
      </c>
      <c r="K23" s="333">
        <v>-3.0949795338735271</v>
      </c>
      <c r="L23" s="333">
        <v>4.9416990560799547</v>
      </c>
      <c r="M23" s="333">
        <v>18.930446194225723</v>
      </c>
      <c r="N23" s="333">
        <v>-18.358445678033306</v>
      </c>
      <c r="O23" s="333">
        <v>-3.5593220338982974</v>
      </c>
      <c r="P23" s="333">
        <v>2.1052631578947398</v>
      </c>
      <c r="Q23" s="333">
        <v>73.529411764705884</v>
      </c>
      <c r="R23" s="359">
        <v>-10.412147505422993</v>
      </c>
      <c r="S23" s="338">
        <v>-12.186356508102463</v>
      </c>
      <c r="T23" s="338">
        <v>102.78846153846155</v>
      </c>
      <c r="U23" s="359">
        <v>74.045801526717554</v>
      </c>
      <c r="V23" s="338">
        <v>94.905792044661553</v>
      </c>
      <c r="W23" s="338">
        <v>1.8036687389669055</v>
      </c>
      <c r="X23" s="338">
        <v>-20.808301474604036</v>
      </c>
      <c r="Y23" s="337">
        <v>-29.862156840032441</v>
      </c>
      <c r="Z23" s="83" t="s">
        <v>48</v>
      </c>
    </row>
    <row r="24" spans="1:26" s="220" customFormat="1" ht="33.75" customHeight="1">
      <c r="A24" s="83" t="s">
        <v>49</v>
      </c>
      <c r="B24" s="336">
        <v>-0.13666405906629109</v>
      </c>
      <c r="C24" s="338">
        <v>-7.5585932880826761</v>
      </c>
      <c r="D24" s="333">
        <v>-4.8856729377713464</v>
      </c>
      <c r="E24" s="333">
        <v>-23.036169128884367</v>
      </c>
      <c r="F24" s="359">
        <v>5.0491953321638334</v>
      </c>
      <c r="G24" s="338">
        <v>-14.599285349668207</v>
      </c>
      <c r="H24" s="333">
        <v>-12.058943315191229</v>
      </c>
      <c r="I24" s="333">
        <v>-18.851867878263377</v>
      </c>
      <c r="J24" s="333">
        <v>-15.204568273092363</v>
      </c>
      <c r="K24" s="333">
        <v>-3.3199721157197644</v>
      </c>
      <c r="L24" s="333">
        <v>8.6818757921419518</v>
      </c>
      <c r="M24" s="333">
        <v>6.0961968680089456</v>
      </c>
      <c r="N24" s="333">
        <v>-18.187323375050468</v>
      </c>
      <c r="O24" s="333">
        <v>27.173913043478265</v>
      </c>
      <c r="P24" s="333">
        <v>0</v>
      </c>
      <c r="Q24" s="333">
        <v>62.5</v>
      </c>
      <c r="R24" s="359">
        <v>29.680365296803643</v>
      </c>
      <c r="S24" s="338">
        <v>-12.543208436036934</v>
      </c>
      <c r="T24" s="338">
        <v>38.08844507845933</v>
      </c>
      <c r="U24" s="359">
        <v>59.482758620689651</v>
      </c>
      <c r="V24" s="338">
        <v>43.408360128617375</v>
      </c>
      <c r="W24" s="338">
        <v>-0.77910174152154354</v>
      </c>
      <c r="X24" s="338">
        <v>-31.186868686868678</v>
      </c>
      <c r="Y24" s="337">
        <v>-12.411167512690355</v>
      </c>
      <c r="Z24" s="83" t="s">
        <v>49</v>
      </c>
    </row>
    <row r="25" spans="1:26" s="220" customFormat="1" ht="33.75" customHeight="1">
      <c r="A25" s="83" t="s">
        <v>50</v>
      </c>
      <c r="B25" s="336">
        <v>-2.8341435903519852</v>
      </c>
      <c r="C25" s="338">
        <v>-25.698902464278319</v>
      </c>
      <c r="D25" s="333">
        <v>-25.255143366272478</v>
      </c>
      <c r="E25" s="333">
        <v>-37.780269058295971</v>
      </c>
      <c r="F25" s="359">
        <v>10.877626699629175</v>
      </c>
      <c r="G25" s="338">
        <v>1.6522883462494349</v>
      </c>
      <c r="H25" s="333">
        <v>8.2923832923832919</v>
      </c>
      <c r="I25" s="333">
        <v>-4.7147846332945278</v>
      </c>
      <c r="J25" s="333">
        <v>-4.0750670241286855</v>
      </c>
      <c r="K25" s="333">
        <v>2.5974025974025921</v>
      </c>
      <c r="L25" s="333">
        <v>16.915422885572127</v>
      </c>
      <c r="M25" s="333">
        <v>0.97402597402597735</v>
      </c>
      <c r="N25" s="333">
        <v>-9.2134831460674178</v>
      </c>
      <c r="O25" s="333">
        <v>316.66666666666669</v>
      </c>
      <c r="P25" s="333" t="s">
        <v>209</v>
      </c>
      <c r="Q25" s="333" t="s">
        <v>22</v>
      </c>
      <c r="R25" s="359">
        <v>200</v>
      </c>
      <c r="S25" s="338">
        <v>2.0972146368104916</v>
      </c>
      <c r="T25" s="338">
        <v>-4.4943820224719104</v>
      </c>
      <c r="U25" s="359">
        <v>27.272727272727266</v>
      </c>
      <c r="V25" s="338">
        <v>11.299435028248595</v>
      </c>
      <c r="W25" s="338">
        <v>19.509703779366689</v>
      </c>
      <c r="X25" s="338">
        <v>-35.200000000000003</v>
      </c>
      <c r="Y25" s="337">
        <v>-42.716857610474634</v>
      </c>
      <c r="Z25" s="83" t="s">
        <v>50</v>
      </c>
    </row>
    <row r="26" spans="1:26" s="220" customFormat="1" ht="33.75" customHeight="1">
      <c r="A26" s="83" t="s">
        <v>51</v>
      </c>
      <c r="B26" s="336">
        <v>-1.6438765325970621</v>
      </c>
      <c r="C26" s="338">
        <v>-12.184648416532468</v>
      </c>
      <c r="D26" s="333">
        <v>-9.4166283876894852</v>
      </c>
      <c r="E26" s="333">
        <v>-31.938125568698823</v>
      </c>
      <c r="F26" s="359">
        <v>22.666666666666657</v>
      </c>
      <c r="G26" s="338">
        <v>-12.859450726978991</v>
      </c>
      <c r="H26" s="333">
        <v>-12.662942271880823</v>
      </c>
      <c r="I26" s="333">
        <v>-11.855670103092791</v>
      </c>
      <c r="J26" s="333">
        <v>-13.85809312638581</v>
      </c>
      <c r="K26" s="333">
        <v>16.048034934497821</v>
      </c>
      <c r="L26" s="333">
        <v>50.375939849624046</v>
      </c>
      <c r="M26" s="333">
        <v>-14.130434782608688</v>
      </c>
      <c r="N26" s="333">
        <v>-8.4084084084084054</v>
      </c>
      <c r="O26" s="333">
        <v>-18.75</v>
      </c>
      <c r="P26" s="333" t="s">
        <v>22</v>
      </c>
      <c r="Q26" s="333" t="s">
        <v>22</v>
      </c>
      <c r="R26" s="359">
        <v>-31.25</v>
      </c>
      <c r="S26" s="338">
        <v>-6.3074248820461918</v>
      </c>
      <c r="T26" s="338">
        <v>-32.35294117647058</v>
      </c>
      <c r="U26" s="359">
        <v>-32.608695652173907</v>
      </c>
      <c r="V26" s="338">
        <v>-32.456140350877192</v>
      </c>
      <c r="W26" s="338">
        <v>-15.286624203821646</v>
      </c>
      <c r="X26" s="338">
        <v>-11.904761904761912</v>
      </c>
      <c r="Y26" s="337">
        <v>-44.174757281553397</v>
      </c>
      <c r="Z26" s="83" t="s">
        <v>51</v>
      </c>
    </row>
    <row r="27" spans="1:26" s="220" customFormat="1" ht="33.75" customHeight="1">
      <c r="A27" s="83" t="s">
        <v>52</v>
      </c>
      <c r="B27" s="336">
        <v>-2.1461271754131985</v>
      </c>
      <c r="C27" s="338">
        <v>-14.195736434108525</v>
      </c>
      <c r="D27" s="333">
        <v>-18.64282214600685</v>
      </c>
      <c r="E27" s="333">
        <v>-14.617691154422786</v>
      </c>
      <c r="F27" s="359">
        <v>9.9226804123711361</v>
      </c>
      <c r="G27" s="338">
        <v>-25.45590806894829</v>
      </c>
      <c r="H27" s="333">
        <v>-13.276553106212432</v>
      </c>
      <c r="I27" s="333">
        <v>-21.982210927573064</v>
      </c>
      <c r="J27" s="333">
        <v>-47.622950819672127</v>
      </c>
      <c r="K27" s="333">
        <v>-4.5906656465187439</v>
      </c>
      <c r="L27" s="333">
        <v>8.4317032040472242</v>
      </c>
      <c r="M27" s="333">
        <v>6.4308681672025756</v>
      </c>
      <c r="N27" s="333">
        <v>-32.258064516129039</v>
      </c>
      <c r="O27" s="333">
        <v>53.846153846153868</v>
      </c>
      <c r="P27" s="333">
        <v>0</v>
      </c>
      <c r="Q27" s="333">
        <v>100</v>
      </c>
      <c r="R27" s="359">
        <v>60</v>
      </c>
      <c r="S27" s="338">
        <v>-20.139019349990605</v>
      </c>
      <c r="T27" s="338">
        <v>-34.117647058823536</v>
      </c>
      <c r="U27" s="359">
        <v>-35.416666666666657</v>
      </c>
      <c r="V27" s="338">
        <v>-34.586466165413526</v>
      </c>
      <c r="W27" s="338">
        <v>-18.390804597701148</v>
      </c>
      <c r="X27" s="338">
        <v>-66.34615384615384</v>
      </c>
      <c r="Y27" s="337">
        <v>65.685019206145967</v>
      </c>
      <c r="Z27" s="83" t="s">
        <v>52</v>
      </c>
    </row>
    <row r="28" spans="1:26" s="220" customFormat="1" ht="33.75" customHeight="1">
      <c r="A28" s="83" t="s">
        <v>53</v>
      </c>
      <c r="B28" s="336">
        <v>-3.0349769937925686</v>
      </c>
      <c r="C28" s="338">
        <v>-7.3370165745856326</v>
      </c>
      <c r="D28" s="333">
        <v>-4.4132740335272018</v>
      </c>
      <c r="E28" s="333">
        <v>-19.475655430711612</v>
      </c>
      <c r="F28" s="359">
        <v>0.93632958801497068</v>
      </c>
      <c r="G28" s="338">
        <v>-8.5877085877085904</v>
      </c>
      <c r="H28" s="333">
        <v>-10.856658184902457</v>
      </c>
      <c r="I28" s="333">
        <v>-8.235294117647058</v>
      </c>
      <c r="J28" s="333">
        <v>-5.3385416666666572</v>
      </c>
      <c r="K28" s="333">
        <v>1.3388259526261521</v>
      </c>
      <c r="L28" s="333">
        <v>-9.8837209302325562</v>
      </c>
      <c r="M28" s="333">
        <v>60.540540540540547</v>
      </c>
      <c r="N28" s="333">
        <v>-17.777777777777786</v>
      </c>
      <c r="O28" s="333">
        <v>-36.363636363636367</v>
      </c>
      <c r="P28" s="333">
        <v>100</v>
      </c>
      <c r="Q28" s="333" t="s">
        <v>22</v>
      </c>
      <c r="R28" s="359">
        <v>-44.444444444444443</v>
      </c>
      <c r="S28" s="338">
        <v>-5.8738005234079651</v>
      </c>
      <c r="T28" s="338">
        <v>69.411764705882348</v>
      </c>
      <c r="U28" s="359">
        <v>53.125</v>
      </c>
      <c r="V28" s="338">
        <v>64.957264957264954</v>
      </c>
      <c r="W28" s="338">
        <v>-0.96618357487923845</v>
      </c>
      <c r="X28" s="338">
        <v>-60.869565217391305</v>
      </c>
      <c r="Y28" s="337">
        <v>12.320916905444122</v>
      </c>
      <c r="Z28" s="83" t="s">
        <v>53</v>
      </c>
    </row>
    <row r="29" spans="1:26" s="220" customFormat="1" ht="33.75" customHeight="1">
      <c r="A29" s="83" t="s">
        <v>54</v>
      </c>
      <c r="B29" s="336">
        <v>-0.87676027258137879</v>
      </c>
      <c r="C29" s="338">
        <v>-3.6876763875823144</v>
      </c>
      <c r="D29" s="333">
        <v>5.0486837360259642</v>
      </c>
      <c r="E29" s="333">
        <v>-26.200607902735555</v>
      </c>
      <c r="F29" s="359">
        <v>10.59085841694538</v>
      </c>
      <c r="G29" s="338">
        <v>-1.418020679468242</v>
      </c>
      <c r="H29" s="333">
        <v>0.12084592145014028</v>
      </c>
      <c r="I29" s="333">
        <v>0.75757575757575069</v>
      </c>
      <c r="J29" s="333">
        <v>-5.9701492537313356</v>
      </c>
      <c r="K29" s="333">
        <v>18.860510805500979</v>
      </c>
      <c r="L29" s="333">
        <v>25.47425474254743</v>
      </c>
      <c r="M29" s="333">
        <v>80.841121495327087</v>
      </c>
      <c r="N29" s="333">
        <v>-17.241379310344826</v>
      </c>
      <c r="O29" s="333">
        <v>-42.307692307692314</v>
      </c>
      <c r="P29" s="333">
        <v>0</v>
      </c>
      <c r="Q29" s="333">
        <v>-50</v>
      </c>
      <c r="R29" s="359">
        <v>-45.45454545454546</v>
      </c>
      <c r="S29" s="338">
        <v>3.0029351998193761</v>
      </c>
      <c r="T29" s="338">
        <v>-24.358974358974365</v>
      </c>
      <c r="U29" s="359">
        <v>9.7560975609756184</v>
      </c>
      <c r="V29" s="338">
        <v>-12.605042016806721</v>
      </c>
      <c r="W29" s="338">
        <v>-15.019011406844101</v>
      </c>
      <c r="X29" s="338">
        <v>-32.5</v>
      </c>
      <c r="Y29" s="337">
        <v>1.8518518518518619</v>
      </c>
      <c r="Z29" s="83" t="s">
        <v>54</v>
      </c>
    </row>
    <row r="30" spans="1:26" s="220" customFormat="1" ht="33.75" customHeight="1">
      <c r="A30" s="83" t="s">
        <v>55</v>
      </c>
      <c r="B30" s="336">
        <v>-0.45339990817716114</v>
      </c>
      <c r="C30" s="338">
        <v>-9.0254237288135641</v>
      </c>
      <c r="D30" s="333">
        <v>-6.1575654152445907</v>
      </c>
      <c r="E30" s="333">
        <v>-25.145126794989309</v>
      </c>
      <c r="F30" s="359">
        <v>12.77591973244148</v>
      </c>
      <c r="G30" s="338">
        <v>-13.395434269220672</v>
      </c>
      <c r="H30" s="333">
        <v>-14.037469454249248</v>
      </c>
      <c r="I30" s="333">
        <v>-16.125051419169068</v>
      </c>
      <c r="J30" s="333">
        <v>-7.4270557029177695</v>
      </c>
      <c r="K30" s="333">
        <v>-3.9143279172821224</v>
      </c>
      <c r="L30" s="333">
        <v>2.4484536082474193</v>
      </c>
      <c r="M30" s="333">
        <v>8.0906148867314016</v>
      </c>
      <c r="N30" s="333">
        <v>-23.312401883830461</v>
      </c>
      <c r="O30" s="333">
        <v>-18.181818181818173</v>
      </c>
      <c r="P30" s="333">
        <v>-45.45454545454546</v>
      </c>
      <c r="Q30" s="333" t="s">
        <v>22</v>
      </c>
      <c r="R30" s="359">
        <v>-9.0909090909090935</v>
      </c>
      <c r="S30" s="338">
        <v>-10.114471211344608</v>
      </c>
      <c r="T30" s="338">
        <v>136.36363636363637</v>
      </c>
      <c r="U30" s="359">
        <v>85.106382978723389</v>
      </c>
      <c r="V30" s="338">
        <v>112.74509803921569</v>
      </c>
      <c r="W30" s="338">
        <v>4.5013239187996419</v>
      </c>
      <c r="X30" s="338">
        <v>-37.272727272727266</v>
      </c>
      <c r="Y30" s="337">
        <v>-6.2261753494282033</v>
      </c>
      <c r="Z30" s="83" t="s">
        <v>55</v>
      </c>
    </row>
    <row r="31" spans="1:26" s="220" customFormat="1" ht="33.75" customHeight="1">
      <c r="A31" s="83" t="s">
        <v>56</v>
      </c>
      <c r="B31" s="336">
        <v>23.461545445708794</v>
      </c>
      <c r="C31" s="338">
        <v>15.0710677786914</v>
      </c>
      <c r="D31" s="333">
        <v>15.392254220456806</v>
      </c>
      <c r="E31" s="333">
        <v>-7.3766487542745551</v>
      </c>
      <c r="F31" s="359">
        <v>46.051712089447932</v>
      </c>
      <c r="G31" s="338">
        <v>-16.482179783481328</v>
      </c>
      <c r="H31" s="333">
        <v>-13.004980630879913</v>
      </c>
      <c r="I31" s="333">
        <v>-18.332520721599224</v>
      </c>
      <c r="J31" s="333">
        <v>-19.913928012519563</v>
      </c>
      <c r="K31" s="333">
        <v>1.4173228346456597</v>
      </c>
      <c r="L31" s="333">
        <v>10.373443983402495</v>
      </c>
      <c r="M31" s="333">
        <v>-2.9821073558648123</v>
      </c>
      <c r="N31" s="333">
        <v>-4.8600883652430156</v>
      </c>
      <c r="O31" s="333">
        <v>34.782608695652186</v>
      </c>
      <c r="P31" s="333">
        <v>100</v>
      </c>
      <c r="Q31" s="333" t="s">
        <v>22</v>
      </c>
      <c r="R31" s="359">
        <v>14.999999999999986</v>
      </c>
      <c r="S31" s="338">
        <v>-13.006207508128881</v>
      </c>
      <c r="T31" s="338">
        <v>10.000000000000014</v>
      </c>
      <c r="U31" s="359">
        <v>2.857142857142847</v>
      </c>
      <c r="V31" s="338">
        <v>6.6666666666666714</v>
      </c>
      <c r="W31" s="338">
        <v>-3.4252297410192227</v>
      </c>
      <c r="X31" s="338">
        <v>-44.166666666666664</v>
      </c>
      <c r="Y31" s="337">
        <v>115.28175740210122</v>
      </c>
      <c r="Z31" s="83" t="s">
        <v>56</v>
      </c>
    </row>
    <row r="32" spans="1:26" s="220" customFormat="1" ht="33.75" customHeight="1">
      <c r="A32" s="83" t="s">
        <v>57</v>
      </c>
      <c r="B32" s="336">
        <v>-0.25104424304927875</v>
      </c>
      <c r="C32" s="338">
        <v>-12.001718213058425</v>
      </c>
      <c r="D32" s="333">
        <v>-11.489942038868051</v>
      </c>
      <c r="E32" s="333">
        <v>-23.321480861744405</v>
      </c>
      <c r="F32" s="359">
        <v>0.15649452269170183</v>
      </c>
      <c r="G32" s="338">
        <v>-15.635738831615114</v>
      </c>
      <c r="H32" s="333">
        <v>-12.940596499876762</v>
      </c>
      <c r="I32" s="333">
        <v>-27.901548907277743</v>
      </c>
      <c r="J32" s="333">
        <v>-6.7637620340656639</v>
      </c>
      <c r="K32" s="333">
        <v>1.0669037563903174</v>
      </c>
      <c r="L32" s="333">
        <v>3.1204992798847826</v>
      </c>
      <c r="M32" s="333">
        <v>21.088435374149668</v>
      </c>
      <c r="N32" s="333">
        <v>-13.23337679269882</v>
      </c>
      <c r="O32" s="333">
        <v>20</v>
      </c>
      <c r="P32" s="333">
        <v>4.5454545454545467</v>
      </c>
      <c r="Q32" s="333">
        <v>-57.142857142857146</v>
      </c>
      <c r="R32" s="359">
        <v>44.444444444444429</v>
      </c>
      <c r="S32" s="338">
        <v>-12.023132170506472</v>
      </c>
      <c r="T32" s="338">
        <v>14.007782101167308</v>
      </c>
      <c r="U32" s="359">
        <v>-1.8348623853211024</v>
      </c>
      <c r="V32" s="338">
        <v>5.1369863013698733</v>
      </c>
      <c r="W32" s="338">
        <v>2.2260273972602818</v>
      </c>
      <c r="X32" s="338">
        <v>1.538461538461533</v>
      </c>
      <c r="Y32" s="337">
        <v>-3.2608695652173907</v>
      </c>
      <c r="Z32" s="83" t="s">
        <v>57</v>
      </c>
    </row>
    <row r="33" spans="1:26" s="220" customFormat="1" ht="33.75" customHeight="1">
      <c r="A33" s="83" t="s">
        <v>58</v>
      </c>
      <c r="B33" s="336">
        <v>0.5457845452063026</v>
      </c>
      <c r="C33" s="338">
        <v>-6.471209720021136</v>
      </c>
      <c r="D33" s="333">
        <v>-7.5813681543558715</v>
      </c>
      <c r="E33" s="333">
        <v>-13.134892511221352</v>
      </c>
      <c r="F33" s="359">
        <v>8.1877022653721809</v>
      </c>
      <c r="G33" s="338">
        <v>-2.9032519665882717</v>
      </c>
      <c r="H33" s="333">
        <v>-4.2737216993131426</v>
      </c>
      <c r="I33" s="333">
        <v>-11.833479020979027</v>
      </c>
      <c r="J33" s="333">
        <v>10.371365746396279</v>
      </c>
      <c r="K33" s="333">
        <v>6.4384515872226018</v>
      </c>
      <c r="L33" s="333">
        <v>4.9439938200077194</v>
      </c>
      <c r="M33" s="333">
        <v>22.43629583592292</v>
      </c>
      <c r="N33" s="333">
        <v>0.91968117719190445</v>
      </c>
      <c r="O33" s="333">
        <v>-13.145539906103281</v>
      </c>
      <c r="P33" s="333">
        <v>3.0303030303030312</v>
      </c>
      <c r="Q33" s="333">
        <v>-38.888888888888886</v>
      </c>
      <c r="R33" s="359">
        <v>-13.580246913580254</v>
      </c>
      <c r="S33" s="338">
        <v>-0.96286107290234213</v>
      </c>
      <c r="T33" s="338">
        <v>26.378539493293587</v>
      </c>
      <c r="U33" s="359">
        <v>-1.7621145374449299</v>
      </c>
      <c r="V33" s="338">
        <v>12.204142011834335</v>
      </c>
      <c r="W33" s="338">
        <v>11.55324440425052</v>
      </c>
      <c r="X33" s="338">
        <v>-49.844720496894411</v>
      </c>
      <c r="Y33" s="337">
        <v>57.793851717902356</v>
      </c>
      <c r="Z33" s="83" t="s">
        <v>58</v>
      </c>
    </row>
    <row r="34" spans="1:26" s="220" customFormat="1" ht="33.75" customHeight="1">
      <c r="A34" s="83" t="s">
        <v>59</v>
      </c>
      <c r="B34" s="336">
        <v>-1.8791666883512335</v>
      </c>
      <c r="C34" s="338">
        <v>-17.735212385867399</v>
      </c>
      <c r="D34" s="333">
        <v>-24.307740717432353</v>
      </c>
      <c r="E34" s="333">
        <v>-17.892271662763477</v>
      </c>
      <c r="F34" s="359">
        <v>8.8328075709779057</v>
      </c>
      <c r="G34" s="338">
        <v>-9.4152998622761999</v>
      </c>
      <c r="H34" s="333">
        <v>-14.268142681426809</v>
      </c>
      <c r="I34" s="333">
        <v>-7.7429149797570886</v>
      </c>
      <c r="J34" s="333">
        <v>-0.976361767728676</v>
      </c>
      <c r="K34" s="333">
        <v>2.6449071468767471</v>
      </c>
      <c r="L34" s="333">
        <v>0.48367593712212908</v>
      </c>
      <c r="M34" s="333">
        <v>27.898550724637673</v>
      </c>
      <c r="N34" s="333">
        <v>-5.0445103857566664</v>
      </c>
      <c r="O34" s="333">
        <v>-9.3023255813953512</v>
      </c>
      <c r="P34" s="333">
        <v>-25</v>
      </c>
      <c r="Q34" s="333">
        <v>-50</v>
      </c>
      <c r="R34" s="359">
        <v>0</v>
      </c>
      <c r="S34" s="338">
        <v>-7.2295299276027265</v>
      </c>
      <c r="T34" s="338">
        <v>114.0625</v>
      </c>
      <c r="U34" s="359">
        <v>138.33333333333334</v>
      </c>
      <c r="V34" s="338">
        <v>125.80645161290326</v>
      </c>
      <c r="W34" s="338">
        <v>9.4425483503981695</v>
      </c>
      <c r="X34" s="338">
        <v>-73.743016759776538</v>
      </c>
      <c r="Y34" s="337">
        <v>37.206085753803592</v>
      </c>
      <c r="Z34" s="83" t="s">
        <v>59</v>
      </c>
    </row>
    <row r="35" spans="1:26" s="220" customFormat="1" ht="33.75" customHeight="1">
      <c r="A35" s="83" t="s">
        <v>60</v>
      </c>
      <c r="B35" s="336">
        <v>-1.7913846229999137</v>
      </c>
      <c r="C35" s="338">
        <v>-15.680742628321809</v>
      </c>
      <c r="D35" s="333">
        <v>-18.617376217803283</v>
      </c>
      <c r="E35" s="333">
        <v>-15.250236071765826</v>
      </c>
      <c r="F35" s="359">
        <v>-0.36310820624547091</v>
      </c>
      <c r="G35" s="338">
        <v>0.90025721634752642</v>
      </c>
      <c r="H35" s="333">
        <v>7.5399361022364246</v>
      </c>
      <c r="I35" s="333">
        <v>-11.883085769046474</v>
      </c>
      <c r="J35" s="333">
        <v>4.2111173498034873</v>
      </c>
      <c r="K35" s="333">
        <v>-12.734990903577923</v>
      </c>
      <c r="L35" s="333">
        <v>-5.2311435523114369</v>
      </c>
      <c r="M35" s="333">
        <v>1.4981273408239701</v>
      </c>
      <c r="N35" s="333">
        <v>-30.535714285714292</v>
      </c>
      <c r="O35" s="333">
        <v>23.529411764705884</v>
      </c>
      <c r="P35" s="333">
        <v>-33.333333333333343</v>
      </c>
      <c r="Q35" s="333" t="s">
        <v>22</v>
      </c>
      <c r="R35" s="359">
        <v>28.571428571428584</v>
      </c>
      <c r="S35" s="338">
        <v>-1.6505078485687932</v>
      </c>
      <c r="T35" s="338">
        <v>100</v>
      </c>
      <c r="U35" s="359">
        <v>77.083333333333314</v>
      </c>
      <c r="V35" s="338">
        <v>91.538461538461547</v>
      </c>
      <c r="W35" s="338">
        <v>19.230769230769226</v>
      </c>
      <c r="X35" s="338">
        <v>-54.609929078014183</v>
      </c>
      <c r="Y35" s="337">
        <v>52.005943536404146</v>
      </c>
      <c r="Z35" s="83" t="s">
        <v>60</v>
      </c>
    </row>
    <row r="36" spans="1:26" s="220" customFormat="1" ht="33.75" customHeight="1">
      <c r="A36" s="83" t="s">
        <v>61</v>
      </c>
      <c r="B36" s="336">
        <v>-0.32782555127781166</v>
      </c>
      <c r="C36" s="338">
        <v>-2.7742167068355457</v>
      </c>
      <c r="D36" s="333">
        <v>-4.3616242167792336</v>
      </c>
      <c r="E36" s="333">
        <v>-6.8713105076741385</v>
      </c>
      <c r="F36" s="359">
        <v>9.6069868995633243</v>
      </c>
      <c r="G36" s="338">
        <v>-0.23164647184604803</v>
      </c>
      <c r="H36" s="333">
        <v>3.0692729766803808</v>
      </c>
      <c r="I36" s="333">
        <v>-9.6561814191660602</v>
      </c>
      <c r="J36" s="333">
        <v>2.2197140707298786</v>
      </c>
      <c r="K36" s="333">
        <v>-1.8070688280627252</v>
      </c>
      <c r="L36" s="333">
        <v>-0.11217049915872224</v>
      </c>
      <c r="M36" s="333">
        <v>23.141654978962123</v>
      </c>
      <c r="N36" s="333">
        <v>-18.232044198895025</v>
      </c>
      <c r="O36" s="333">
        <v>2.2222222222222143</v>
      </c>
      <c r="P36" s="333">
        <v>42.857142857142861</v>
      </c>
      <c r="Q36" s="333">
        <v>-50</v>
      </c>
      <c r="R36" s="359">
        <v>5.4794520547945211</v>
      </c>
      <c r="S36" s="338">
        <v>-0.61020096836240612</v>
      </c>
      <c r="T36" s="338">
        <v>2</v>
      </c>
      <c r="U36" s="359">
        <v>9.4202898550724683</v>
      </c>
      <c r="V36" s="338">
        <v>5.0295857988165551</v>
      </c>
      <c r="W36" s="338">
        <v>0.78350515463918669</v>
      </c>
      <c r="X36" s="338">
        <v>-65.106382978723403</v>
      </c>
      <c r="Y36" s="337">
        <v>-29.545454545454547</v>
      </c>
      <c r="Z36" s="83" t="s">
        <v>61</v>
      </c>
    </row>
    <row r="37" spans="1:26" s="220" customFormat="1" ht="33.75" customHeight="1">
      <c r="A37" s="83" t="s">
        <v>62</v>
      </c>
      <c r="B37" s="336">
        <v>0.18054800167881524</v>
      </c>
      <c r="C37" s="338">
        <v>-3.5382539383669069</v>
      </c>
      <c r="D37" s="333">
        <v>-3.7582300255056538</v>
      </c>
      <c r="E37" s="333">
        <v>-10.401912181303118</v>
      </c>
      <c r="F37" s="359">
        <v>4.8986732759877611</v>
      </c>
      <c r="G37" s="338">
        <v>-4.6494010700250925</v>
      </c>
      <c r="H37" s="333">
        <v>-5.0863037483403133</v>
      </c>
      <c r="I37" s="333">
        <v>-7.3175343501827825</v>
      </c>
      <c r="J37" s="333">
        <v>-1.605605826528361</v>
      </c>
      <c r="K37" s="333">
        <v>-12.273927262697498</v>
      </c>
      <c r="L37" s="333">
        <v>-12.559631518341831</v>
      </c>
      <c r="M37" s="333">
        <v>-2.9805249788314967</v>
      </c>
      <c r="N37" s="333">
        <v>-19.300164024056869</v>
      </c>
      <c r="O37" s="333">
        <v>32.584269662921344</v>
      </c>
      <c r="P37" s="333">
        <v>53.571428571428584</v>
      </c>
      <c r="Q37" s="333">
        <v>6.4516129032257936</v>
      </c>
      <c r="R37" s="359">
        <v>30.555555555555571</v>
      </c>
      <c r="S37" s="338">
        <v>-6.7116808412632452</v>
      </c>
      <c r="T37" s="338">
        <v>-21.568072459666013</v>
      </c>
      <c r="U37" s="359">
        <v>2.2244691607684643</v>
      </c>
      <c r="V37" s="338">
        <v>-16.364440513047327</v>
      </c>
      <c r="W37" s="338">
        <v>1.0878900658459827</v>
      </c>
      <c r="X37" s="338">
        <v>6.0632688927943832</v>
      </c>
      <c r="Y37" s="337">
        <v>-5.881310894596993</v>
      </c>
      <c r="Z37" s="83" t="s">
        <v>62</v>
      </c>
    </row>
    <row r="38" spans="1:26" s="220" customFormat="1" ht="33.75" customHeight="1">
      <c r="A38" s="83" t="s">
        <v>63</v>
      </c>
      <c r="B38" s="336">
        <v>-0.90913740082207539</v>
      </c>
      <c r="C38" s="338">
        <v>0.50096663024292809</v>
      </c>
      <c r="D38" s="333">
        <v>1.759045805352315</v>
      </c>
      <c r="E38" s="333">
        <v>-8.3218770048574839</v>
      </c>
      <c r="F38" s="359">
        <v>5.8158319870759385</v>
      </c>
      <c r="G38" s="338">
        <v>-15.299442636441853</v>
      </c>
      <c r="H38" s="333">
        <v>-11.558342513346332</v>
      </c>
      <c r="I38" s="333">
        <v>-25.355884425651865</v>
      </c>
      <c r="J38" s="333">
        <v>-11.828505805793029</v>
      </c>
      <c r="K38" s="333">
        <v>-14.226735103771489</v>
      </c>
      <c r="L38" s="333">
        <v>-13.099389712292947</v>
      </c>
      <c r="M38" s="333">
        <v>-0.54021608643456887</v>
      </c>
      <c r="N38" s="333">
        <v>-24.556868537666176</v>
      </c>
      <c r="O38" s="333">
        <v>3.9370078740157339</v>
      </c>
      <c r="P38" s="333">
        <v>34.146341463414643</v>
      </c>
      <c r="Q38" s="333">
        <v>143.90243902439025</v>
      </c>
      <c r="R38" s="359">
        <v>-36.627906976744185</v>
      </c>
      <c r="S38" s="338">
        <v>-14.896102812317451</v>
      </c>
      <c r="T38" s="338">
        <v>44.373401534526835</v>
      </c>
      <c r="U38" s="359">
        <v>30.34482758620689</v>
      </c>
      <c r="V38" s="338">
        <v>40.578358208955223</v>
      </c>
      <c r="W38" s="338">
        <v>-1.465002712967987</v>
      </c>
      <c r="X38" s="338">
        <v>-43.137254901960787</v>
      </c>
      <c r="Y38" s="337">
        <v>-50.76586433260394</v>
      </c>
      <c r="Z38" s="83" t="s">
        <v>63</v>
      </c>
    </row>
    <row r="39" spans="1:26" s="220" customFormat="1" ht="33.75" customHeight="1">
      <c r="A39" s="83" t="s">
        <v>64</v>
      </c>
      <c r="B39" s="336">
        <v>-0.85262642000775202</v>
      </c>
      <c r="C39" s="338">
        <v>-8.3486425801183941</v>
      </c>
      <c r="D39" s="333">
        <v>1.3250731371536659</v>
      </c>
      <c r="E39" s="333">
        <v>-39.748591244039879</v>
      </c>
      <c r="F39" s="359">
        <v>1.3095238095238102</v>
      </c>
      <c r="G39" s="338">
        <v>4.0083652840711181</v>
      </c>
      <c r="H39" s="333">
        <v>3.9880059970015083</v>
      </c>
      <c r="I39" s="333">
        <v>13.487881981032658</v>
      </c>
      <c r="J39" s="333">
        <v>-2.1320495185694739</v>
      </c>
      <c r="K39" s="333">
        <v>4.9751243781094558</v>
      </c>
      <c r="L39" s="333">
        <v>1.3235294117646959</v>
      </c>
      <c r="M39" s="333">
        <v>39.33649289099526</v>
      </c>
      <c r="N39" s="333">
        <v>-10.158730158730151</v>
      </c>
      <c r="O39" s="333">
        <v>-9.0909090909090935</v>
      </c>
      <c r="P39" s="333">
        <v>-18.181818181818173</v>
      </c>
      <c r="Q39" s="333">
        <v>0</v>
      </c>
      <c r="R39" s="359">
        <v>-5</v>
      </c>
      <c r="S39" s="338">
        <v>4.1135158377526153</v>
      </c>
      <c r="T39" s="338">
        <v>44.444444444444429</v>
      </c>
      <c r="U39" s="359">
        <v>35.897435897435912</v>
      </c>
      <c r="V39" s="338">
        <v>40.860215053763454</v>
      </c>
      <c r="W39" s="338">
        <v>-18.630136986301366</v>
      </c>
      <c r="X39" s="338">
        <v>-62.195121951219512</v>
      </c>
      <c r="Y39" s="337">
        <v>13.01204819277109</v>
      </c>
      <c r="Z39" s="83" t="s">
        <v>64</v>
      </c>
    </row>
    <row r="40" spans="1:26" s="220" customFormat="1" ht="33.75" customHeight="1">
      <c r="A40" s="83" t="s">
        <v>65</v>
      </c>
      <c r="B40" s="336">
        <v>-2.6156791223752265</v>
      </c>
      <c r="C40" s="338">
        <v>-11.367813074297715</v>
      </c>
      <c r="D40" s="333">
        <v>-13.979398780744162</v>
      </c>
      <c r="E40" s="333">
        <v>-18.04222648752399</v>
      </c>
      <c r="F40" s="359">
        <v>6.2403697996918197</v>
      </c>
      <c r="G40" s="338">
        <v>-20.78061333905211</v>
      </c>
      <c r="H40" s="333">
        <v>-22.391752577319593</v>
      </c>
      <c r="I40" s="333">
        <v>-22.461814914645103</v>
      </c>
      <c r="J40" s="333">
        <v>-15.644444444444446</v>
      </c>
      <c r="K40" s="333">
        <v>-18.26994780014914</v>
      </c>
      <c r="L40" s="333">
        <v>-12.877583465818759</v>
      </c>
      <c r="M40" s="333">
        <v>-10.333333333333343</v>
      </c>
      <c r="N40" s="333">
        <v>-32.28155339805825</v>
      </c>
      <c r="O40" s="333">
        <v>-57.5</v>
      </c>
      <c r="P40" s="333">
        <v>-66.666666666666671</v>
      </c>
      <c r="Q40" s="333">
        <v>-50</v>
      </c>
      <c r="R40" s="359">
        <v>-54.545454545454547</v>
      </c>
      <c r="S40" s="338">
        <v>-20.46657842488419</v>
      </c>
      <c r="T40" s="338">
        <v>63.636363636363654</v>
      </c>
      <c r="U40" s="359">
        <v>-24.025974025974023</v>
      </c>
      <c r="V40" s="338">
        <v>21.316614420062692</v>
      </c>
      <c r="W40" s="338">
        <v>30.630630630630634</v>
      </c>
      <c r="X40" s="338">
        <v>59.375</v>
      </c>
      <c r="Y40" s="337">
        <v>-14.389534883720927</v>
      </c>
      <c r="Z40" s="83" t="s">
        <v>65</v>
      </c>
    </row>
    <row r="41" spans="1:26" s="220" customFormat="1" ht="33.75" customHeight="1">
      <c r="A41" s="83" t="s">
        <v>66</v>
      </c>
      <c r="B41" s="336">
        <v>-2.8329699651817464</v>
      </c>
      <c r="C41" s="338">
        <v>-15.481270744428642</v>
      </c>
      <c r="D41" s="333">
        <v>-21.763727121464228</v>
      </c>
      <c r="E41" s="333">
        <v>6.8391866913123778</v>
      </c>
      <c r="F41" s="359">
        <v>-5.3571428571428612</v>
      </c>
      <c r="G41" s="338">
        <v>-16.683725690890483</v>
      </c>
      <c r="H41" s="333">
        <v>-18.107833163784335</v>
      </c>
      <c r="I41" s="333">
        <v>-8.8942307692307736</v>
      </c>
      <c r="J41" s="333">
        <v>-20</v>
      </c>
      <c r="K41" s="333">
        <v>-2.0833333333333428</v>
      </c>
      <c r="L41" s="333">
        <v>-9.1205211726384334</v>
      </c>
      <c r="M41" s="333">
        <v>13.75</v>
      </c>
      <c r="N41" s="333">
        <v>-3.3222591362126224</v>
      </c>
      <c r="O41" s="333">
        <v>-50</v>
      </c>
      <c r="P41" s="333">
        <v>0</v>
      </c>
      <c r="Q41" s="333" t="s">
        <v>22</v>
      </c>
      <c r="R41" s="359">
        <v>-57.142857142857146</v>
      </c>
      <c r="S41" s="338">
        <v>-12.673992673992672</v>
      </c>
      <c r="T41" s="338">
        <v>-63.636363636363633</v>
      </c>
      <c r="U41" s="359">
        <v>-52.631578947368425</v>
      </c>
      <c r="V41" s="338">
        <v>-60.810810810810814</v>
      </c>
      <c r="W41" s="338">
        <v>8</v>
      </c>
      <c r="X41" s="338">
        <v>-85</v>
      </c>
      <c r="Y41" s="337">
        <v>7.9812206572769924</v>
      </c>
      <c r="Z41" s="83" t="s">
        <v>66</v>
      </c>
    </row>
    <row r="42" spans="1:26" s="220" customFormat="1" ht="33.75" customHeight="1">
      <c r="A42" s="83" t="s">
        <v>67</v>
      </c>
      <c r="B42" s="336">
        <v>-1.7748022710117795</v>
      </c>
      <c r="C42" s="338">
        <v>5.3418124006359307</v>
      </c>
      <c r="D42" s="333">
        <v>7.394186639469666</v>
      </c>
      <c r="E42" s="333">
        <v>11.988304093567265</v>
      </c>
      <c r="F42" s="359">
        <v>-11.799999999999997</v>
      </c>
      <c r="G42" s="338">
        <v>-5.3991515618974262</v>
      </c>
      <c r="H42" s="333">
        <v>-11.90276613579212</v>
      </c>
      <c r="I42" s="333">
        <v>1.7069701280227605</v>
      </c>
      <c r="J42" s="333">
        <v>-1.4347202295552393</v>
      </c>
      <c r="K42" s="333">
        <v>1.6999999999999886</v>
      </c>
      <c r="L42" s="333">
        <v>-12.683823529411768</v>
      </c>
      <c r="M42" s="333">
        <v>14.035087719298247</v>
      </c>
      <c r="N42" s="333">
        <v>23.684210526315795</v>
      </c>
      <c r="O42" s="333" t="s">
        <v>22</v>
      </c>
      <c r="P42" s="333" t="s">
        <v>22</v>
      </c>
      <c r="Q42" s="333" t="s">
        <v>22</v>
      </c>
      <c r="R42" s="359" t="s">
        <v>22</v>
      </c>
      <c r="S42" s="338">
        <v>-3.2841636515446737</v>
      </c>
      <c r="T42" s="338">
        <v>-44.274809160305338</v>
      </c>
      <c r="U42" s="359">
        <v>-21.276595744680847</v>
      </c>
      <c r="V42" s="338">
        <v>-38.202247191011239</v>
      </c>
      <c r="W42" s="338">
        <v>-36.416184971098261</v>
      </c>
      <c r="X42" s="338">
        <v>-69.230769230769226</v>
      </c>
      <c r="Y42" s="337">
        <v>-24.096385542168676</v>
      </c>
      <c r="Z42" s="83" t="s">
        <v>67</v>
      </c>
    </row>
    <row r="43" spans="1:26" s="220" customFormat="1" ht="33.75" customHeight="1">
      <c r="A43" s="83" t="s">
        <v>68</v>
      </c>
      <c r="B43" s="336">
        <v>-4.2996590988964698</v>
      </c>
      <c r="C43" s="338">
        <v>-8.3785831544386866</v>
      </c>
      <c r="D43" s="333">
        <v>-3.6740079163706412</v>
      </c>
      <c r="E43" s="333">
        <v>-31.787496331083062</v>
      </c>
      <c r="F43" s="359">
        <v>4.5771916214119415</v>
      </c>
      <c r="G43" s="338">
        <v>-13.435550935550935</v>
      </c>
      <c r="H43" s="333">
        <v>-15.275186567164184</v>
      </c>
      <c r="I43" s="333">
        <v>-11.030595813204513</v>
      </c>
      <c r="J43" s="333">
        <v>-11.172668513388743</v>
      </c>
      <c r="K43" s="333">
        <v>-6.6008846546444317</v>
      </c>
      <c r="L43" s="333">
        <v>-6.7530695770804954</v>
      </c>
      <c r="M43" s="333">
        <v>5.2104208416833728</v>
      </c>
      <c r="N43" s="333">
        <v>-12.422997946611915</v>
      </c>
      <c r="O43" s="333">
        <v>-30.769230769230774</v>
      </c>
      <c r="P43" s="333">
        <v>-55.555555555555557</v>
      </c>
      <c r="Q43" s="333">
        <v>-33.333333333333343</v>
      </c>
      <c r="R43" s="359">
        <v>-22.222222222222214</v>
      </c>
      <c r="S43" s="338">
        <v>-11.617013303353943</v>
      </c>
      <c r="T43" s="338">
        <v>48.780487804878049</v>
      </c>
      <c r="U43" s="359">
        <v>46.551724137931018</v>
      </c>
      <c r="V43" s="338">
        <v>47.857142857142861</v>
      </c>
      <c r="W43" s="338">
        <v>-6.8416865552903658</v>
      </c>
      <c r="X43" s="338">
        <v>-60</v>
      </c>
      <c r="Y43" s="337">
        <v>-24.669966996699671</v>
      </c>
      <c r="Z43" s="83" t="s">
        <v>68</v>
      </c>
    </row>
    <row r="44" spans="1:26" s="220" customFormat="1" ht="33.75" customHeight="1">
      <c r="A44" s="83" t="s">
        <v>69</v>
      </c>
      <c r="B44" s="336">
        <v>-2.72745278658941</v>
      </c>
      <c r="C44" s="338">
        <v>-6.4690026954177853</v>
      </c>
      <c r="D44" s="333">
        <v>-14.029683562027444</v>
      </c>
      <c r="E44" s="333">
        <v>3.2258064516128968</v>
      </c>
      <c r="F44" s="359">
        <v>15.311222171740127</v>
      </c>
      <c r="G44" s="338">
        <v>-7.6215505913271926</v>
      </c>
      <c r="H44" s="333">
        <v>-11.143497757847527</v>
      </c>
      <c r="I44" s="333">
        <v>-12.292817679558013</v>
      </c>
      <c r="J44" s="333">
        <v>2.7199999999999847</v>
      </c>
      <c r="K44" s="333">
        <v>2.3475709162047735</v>
      </c>
      <c r="L44" s="333">
        <v>-3.0868167202572323</v>
      </c>
      <c r="M44" s="333">
        <v>50.755939524837999</v>
      </c>
      <c r="N44" s="333">
        <v>-10.96282173498571</v>
      </c>
      <c r="O44" s="333">
        <v>-54.6875</v>
      </c>
      <c r="P44" s="333">
        <v>-76</v>
      </c>
      <c r="Q44" s="333" t="s">
        <v>22</v>
      </c>
      <c r="R44" s="359">
        <v>-34.285714285714292</v>
      </c>
      <c r="S44" s="338">
        <v>-5.37388893419228</v>
      </c>
      <c r="T44" s="338">
        <v>-27.323943661971825</v>
      </c>
      <c r="U44" s="359">
        <v>28.484848484848499</v>
      </c>
      <c r="V44" s="338">
        <v>-16.799999999999997</v>
      </c>
      <c r="W44" s="338">
        <v>-14.86486486486487</v>
      </c>
      <c r="X44" s="338">
        <v>-73.463687150837984</v>
      </c>
      <c r="Y44" s="337">
        <v>-11.25</v>
      </c>
      <c r="Z44" s="83" t="s">
        <v>69</v>
      </c>
    </row>
    <row r="45" spans="1:26" s="220" customFormat="1" ht="33.75" customHeight="1">
      <c r="A45" s="83" t="s">
        <v>70</v>
      </c>
      <c r="B45" s="336">
        <v>-3.0733161311774637</v>
      </c>
      <c r="C45" s="338">
        <v>-3.9120321421019355</v>
      </c>
      <c r="D45" s="333">
        <v>-4.3816942551119809</v>
      </c>
      <c r="E45" s="333">
        <v>-13.365384615384613</v>
      </c>
      <c r="F45" s="359">
        <v>14.638157894736835</v>
      </c>
      <c r="G45" s="338">
        <v>-11.932479627473796</v>
      </c>
      <c r="H45" s="333">
        <v>-15.68703775788245</v>
      </c>
      <c r="I45" s="333">
        <v>-5.363984674329501</v>
      </c>
      <c r="J45" s="333">
        <v>-10.123296560674888</v>
      </c>
      <c r="K45" s="333">
        <v>-11.137254901960773</v>
      </c>
      <c r="L45" s="333">
        <v>-21.560846560846556</v>
      </c>
      <c r="M45" s="333">
        <v>36.942675159235648</v>
      </c>
      <c r="N45" s="333">
        <v>-10.220994475138127</v>
      </c>
      <c r="O45" s="333">
        <v>-6.25</v>
      </c>
      <c r="P45" s="333">
        <v>100</v>
      </c>
      <c r="Q45" s="333" t="s">
        <v>22</v>
      </c>
      <c r="R45" s="359">
        <v>-21.428571428571431</v>
      </c>
      <c r="S45" s="338">
        <v>-11.761055081458494</v>
      </c>
      <c r="T45" s="338">
        <v>32.758620689655174</v>
      </c>
      <c r="U45" s="359">
        <v>4.6511627906976827</v>
      </c>
      <c r="V45" s="338">
        <v>20.792079207920793</v>
      </c>
      <c r="W45" s="338">
        <v>5.5033557046979809</v>
      </c>
      <c r="X45" s="338">
        <v>-48.611111111111114</v>
      </c>
      <c r="Y45" s="337">
        <v>122.30046948356809</v>
      </c>
      <c r="Z45" s="83" t="s">
        <v>70</v>
      </c>
    </row>
    <row r="46" spans="1:26" s="220" customFormat="1" ht="33.75" customHeight="1">
      <c r="A46" s="83" t="s">
        <v>71</v>
      </c>
      <c r="B46" s="336">
        <v>-2.6446766304542422</v>
      </c>
      <c r="C46" s="338">
        <v>-12.362351963432374</v>
      </c>
      <c r="D46" s="333">
        <v>-14.591741695125734</v>
      </c>
      <c r="E46" s="333">
        <v>-17.938553022794849</v>
      </c>
      <c r="F46" s="359">
        <v>9.605488850771863</v>
      </c>
      <c r="G46" s="338">
        <v>-2.6572187776793612</v>
      </c>
      <c r="H46" s="333">
        <v>-0.48732943469785539</v>
      </c>
      <c r="I46" s="333">
        <v>-7.0240295748613732</v>
      </c>
      <c r="J46" s="333">
        <v>-2.4602026049203971</v>
      </c>
      <c r="K46" s="333">
        <v>-1.9144144144144093</v>
      </c>
      <c r="L46" s="333">
        <v>-19.339622641509436</v>
      </c>
      <c r="M46" s="333">
        <v>52.631578947368439</v>
      </c>
      <c r="N46" s="333">
        <v>-12.773722627737229</v>
      </c>
      <c r="O46" s="333">
        <v>0</v>
      </c>
      <c r="P46" s="333" t="s">
        <v>22</v>
      </c>
      <c r="Q46" s="333">
        <v>200</v>
      </c>
      <c r="R46" s="359">
        <v>-50</v>
      </c>
      <c r="S46" s="338">
        <v>-2.4444444444444429</v>
      </c>
      <c r="T46" s="338">
        <v>-3.6363636363636402</v>
      </c>
      <c r="U46" s="359">
        <v>47.058823529411768</v>
      </c>
      <c r="V46" s="338">
        <v>8.3333333333333286</v>
      </c>
      <c r="W46" s="338">
        <v>-7.1984435797665327</v>
      </c>
      <c r="X46" s="338">
        <v>-54.945054945054942</v>
      </c>
      <c r="Y46" s="337">
        <v>60.932475884244383</v>
      </c>
      <c r="Z46" s="83" t="s">
        <v>71</v>
      </c>
    </row>
    <row r="47" spans="1:26" s="220" customFormat="1" ht="33.75" customHeight="1">
      <c r="A47" s="83" t="s">
        <v>72</v>
      </c>
      <c r="B47" s="336">
        <v>-4.0454046234143703</v>
      </c>
      <c r="C47" s="338">
        <v>-9.9179716629381005</v>
      </c>
      <c r="D47" s="333">
        <v>-9.3247588424437282</v>
      </c>
      <c r="E47" s="333">
        <v>-18.29590488771467</v>
      </c>
      <c r="F47" s="359">
        <v>-0.95818815331010398</v>
      </c>
      <c r="G47" s="338">
        <v>-2.8717294192724978</v>
      </c>
      <c r="H47" s="333">
        <v>-9.7968936678614114</v>
      </c>
      <c r="I47" s="333">
        <v>-2.8833551769331507</v>
      </c>
      <c r="J47" s="333">
        <v>13.773314203730266</v>
      </c>
      <c r="K47" s="333">
        <v>-14.446107784431135</v>
      </c>
      <c r="L47" s="333">
        <v>-27.272727272727266</v>
      </c>
      <c r="M47" s="333">
        <v>18.637992831541212</v>
      </c>
      <c r="N47" s="333">
        <v>-16.945107398568013</v>
      </c>
      <c r="O47" s="333">
        <v>200</v>
      </c>
      <c r="P47" s="333">
        <v>100</v>
      </c>
      <c r="Q47" s="333" t="s">
        <v>22</v>
      </c>
      <c r="R47" s="359" t="s">
        <v>22</v>
      </c>
      <c r="S47" s="338">
        <v>-6.2849474390516633</v>
      </c>
      <c r="T47" s="338">
        <v>1.4285714285714164</v>
      </c>
      <c r="U47" s="359">
        <v>-3.5714285714285694</v>
      </c>
      <c r="V47" s="338">
        <v>0</v>
      </c>
      <c r="W47" s="338">
        <v>-4.8104956268221599</v>
      </c>
      <c r="X47" s="338">
        <v>-58.333333333333329</v>
      </c>
      <c r="Y47" s="337">
        <v>-51.061728395061728</v>
      </c>
      <c r="Z47" s="83" t="s">
        <v>72</v>
      </c>
    </row>
    <row r="48" spans="1:26" s="220" customFormat="1" ht="33.75" customHeight="1">
      <c r="A48" s="83" t="s">
        <v>73</v>
      </c>
      <c r="B48" s="336">
        <v>-3.2185494030835713</v>
      </c>
      <c r="C48" s="338">
        <v>-5.4908220271348824</v>
      </c>
      <c r="D48" s="333">
        <v>-7.1543593282723776</v>
      </c>
      <c r="E48" s="333">
        <v>-14.033457249070636</v>
      </c>
      <c r="F48" s="359">
        <v>14.01425178147268</v>
      </c>
      <c r="G48" s="338">
        <v>-14.627228525121566</v>
      </c>
      <c r="H48" s="333">
        <v>-21.929824561403507</v>
      </c>
      <c r="I48" s="333">
        <v>-10.808709175738727</v>
      </c>
      <c r="J48" s="333">
        <v>-4.6178343949044631</v>
      </c>
      <c r="K48" s="333">
        <v>-28.693528693528691</v>
      </c>
      <c r="L48" s="333">
        <v>-44.331508991399524</v>
      </c>
      <c r="M48" s="333">
        <v>9.278350515463913</v>
      </c>
      <c r="N48" s="333">
        <v>-32.214765100671144</v>
      </c>
      <c r="O48" s="333">
        <v>-83.333333333333343</v>
      </c>
      <c r="P48" s="333" t="s">
        <v>22</v>
      </c>
      <c r="Q48" s="333" t="s">
        <v>22</v>
      </c>
      <c r="R48" s="359">
        <v>-50</v>
      </c>
      <c r="S48" s="338">
        <v>-19.353966752263815</v>
      </c>
      <c r="T48" s="338">
        <v>-10.18518518518519</v>
      </c>
      <c r="U48" s="359">
        <v>-58.59375</v>
      </c>
      <c r="V48" s="338">
        <v>-36.440677966101696</v>
      </c>
      <c r="W48" s="338">
        <v>-24.615384615384613</v>
      </c>
      <c r="X48" s="338">
        <v>18.421052631578931</v>
      </c>
      <c r="Y48" s="337">
        <v>-40.806754221388367</v>
      </c>
      <c r="Z48" s="83" t="s">
        <v>73</v>
      </c>
    </row>
    <row r="49" spans="1:26" s="220" customFormat="1" ht="33.75" customHeight="1">
      <c r="A49" s="83" t="s">
        <v>74</v>
      </c>
      <c r="B49" s="336">
        <v>-5.3066617094448389</v>
      </c>
      <c r="C49" s="338">
        <v>0.48617441507141734</v>
      </c>
      <c r="D49" s="333">
        <v>4.5085662759248635E-2</v>
      </c>
      <c r="E49" s="333">
        <v>-15.306122448979593</v>
      </c>
      <c r="F49" s="359">
        <v>31.007751937984494</v>
      </c>
      <c r="G49" s="338">
        <v>3.5217794253938877</v>
      </c>
      <c r="H49" s="333">
        <v>-1.92147034252298</v>
      </c>
      <c r="I49" s="333">
        <v>6.0679611650485583</v>
      </c>
      <c r="J49" s="333">
        <v>13.479052823315115</v>
      </c>
      <c r="K49" s="333">
        <v>-8.9225589225589204</v>
      </c>
      <c r="L49" s="333">
        <v>-10.399999999999991</v>
      </c>
      <c r="M49" s="333">
        <v>1.7964071856287518</v>
      </c>
      <c r="N49" s="333">
        <v>-16.949152542372886</v>
      </c>
      <c r="O49" s="333" t="s">
        <v>22</v>
      </c>
      <c r="P49" s="333" t="s">
        <v>22</v>
      </c>
      <c r="Q49" s="333" t="s">
        <v>22</v>
      </c>
      <c r="R49" s="359" t="s">
        <v>22</v>
      </c>
      <c r="S49" s="338">
        <v>-0.92620256946518964</v>
      </c>
      <c r="T49" s="338">
        <v>31.395348837209298</v>
      </c>
      <c r="U49" s="359">
        <v>-12.5</v>
      </c>
      <c r="V49" s="338">
        <v>15.671641791044763</v>
      </c>
      <c r="W49" s="338">
        <v>-16.129032258064512</v>
      </c>
      <c r="X49" s="338">
        <v>-26.829268292682926</v>
      </c>
      <c r="Y49" s="337">
        <v>-22.767857142857139</v>
      </c>
      <c r="Z49" s="83" t="s">
        <v>74</v>
      </c>
    </row>
    <row r="50" spans="1:26" s="220" customFormat="1" ht="33.75" customHeight="1">
      <c r="A50" s="83" t="s">
        <v>75</v>
      </c>
      <c r="B50" s="336">
        <v>-1.0746303662654526</v>
      </c>
      <c r="C50" s="338">
        <v>-5.6903049781497828</v>
      </c>
      <c r="D50" s="333">
        <v>-4.8686398403724667</v>
      </c>
      <c r="E50" s="333">
        <v>-12.407549094618716</v>
      </c>
      <c r="F50" s="359">
        <v>-0.44969083754918415</v>
      </c>
      <c r="G50" s="338">
        <v>-8.6263563099365257</v>
      </c>
      <c r="H50" s="333">
        <v>-10.446459713986741</v>
      </c>
      <c r="I50" s="333">
        <v>-9.0021907986456995</v>
      </c>
      <c r="J50" s="333">
        <v>-4.6487242222998901</v>
      </c>
      <c r="K50" s="333">
        <v>-7.1911357340720201</v>
      </c>
      <c r="L50" s="333">
        <v>-7.7841662980981852</v>
      </c>
      <c r="M50" s="333">
        <v>-5.0476947535771046</v>
      </c>
      <c r="N50" s="333">
        <v>-8.5556114745848078</v>
      </c>
      <c r="O50" s="333">
        <v>-28.160919540229884</v>
      </c>
      <c r="P50" s="333">
        <v>-46.376811594202891</v>
      </c>
      <c r="Q50" s="333">
        <v>-78.571428571428569</v>
      </c>
      <c r="R50" s="359">
        <v>-6.5934065934065984</v>
      </c>
      <c r="S50" s="338">
        <v>-8.3221903852276284</v>
      </c>
      <c r="T50" s="338">
        <v>-24.528301886792448</v>
      </c>
      <c r="U50" s="359">
        <v>12.131147540983605</v>
      </c>
      <c r="V50" s="338">
        <v>-12.646121147715192</v>
      </c>
      <c r="W50" s="338">
        <v>12.164896307536679</v>
      </c>
      <c r="X50" s="338">
        <v>-37.106918238993714</v>
      </c>
      <c r="Y50" s="337">
        <v>-14.345509893455102</v>
      </c>
      <c r="Z50" s="83" t="s">
        <v>75</v>
      </c>
    </row>
    <row r="51" spans="1:26" s="220" customFormat="1" ht="33.75" customHeight="1">
      <c r="A51" s="83" t="s">
        <v>76</v>
      </c>
      <c r="B51" s="336">
        <v>-2.8524885399720148</v>
      </c>
      <c r="C51" s="338">
        <v>2.5191405285255541</v>
      </c>
      <c r="D51" s="333">
        <v>0.5577689243027919</v>
      </c>
      <c r="E51" s="333">
        <v>2.5882352941176521</v>
      </c>
      <c r="F51" s="359">
        <v>9.5791001451378719</v>
      </c>
      <c r="G51" s="338">
        <v>-9.367167919799499</v>
      </c>
      <c r="H51" s="333">
        <v>-16.067796610169495</v>
      </c>
      <c r="I51" s="333">
        <v>8.0536912751677932</v>
      </c>
      <c r="J51" s="333">
        <v>-9.8126672613737753</v>
      </c>
      <c r="K51" s="333">
        <v>-8.2175925925925952</v>
      </c>
      <c r="L51" s="333">
        <v>-3.8961038961038952</v>
      </c>
      <c r="M51" s="333">
        <v>13.675213675213669</v>
      </c>
      <c r="N51" s="333">
        <v>-35.91836734693878</v>
      </c>
      <c r="O51" s="333">
        <v>-43.478260869565219</v>
      </c>
      <c r="P51" s="333">
        <v>-33.333333333333343</v>
      </c>
      <c r="Q51" s="333" t="s">
        <v>22</v>
      </c>
      <c r="R51" s="359">
        <v>-30.769230769230774</v>
      </c>
      <c r="S51" s="338">
        <v>-9.3160088256925633</v>
      </c>
      <c r="T51" s="338">
        <v>-5</v>
      </c>
      <c r="U51" s="359">
        <v>50</v>
      </c>
      <c r="V51" s="338">
        <v>19.444444444444443</v>
      </c>
      <c r="W51" s="338">
        <v>-19.464285714285708</v>
      </c>
      <c r="X51" s="338">
        <v>-38.666666666666671</v>
      </c>
      <c r="Y51" s="337">
        <v>-36.873747494989985</v>
      </c>
      <c r="Z51" s="83" t="s">
        <v>76</v>
      </c>
    </row>
    <row r="52" spans="1:26" s="220" customFormat="1" ht="33.75" customHeight="1">
      <c r="A52" s="83" t="s">
        <v>77</v>
      </c>
      <c r="B52" s="336">
        <v>-3.3396036177032613</v>
      </c>
      <c r="C52" s="338">
        <v>1.8448637316561758</v>
      </c>
      <c r="D52" s="333">
        <v>6.9198864876664317</v>
      </c>
      <c r="E52" s="333">
        <v>-14.33506044905009</v>
      </c>
      <c r="F52" s="359">
        <v>7.646356033452804</v>
      </c>
      <c r="G52" s="338">
        <v>-17.508538558331836</v>
      </c>
      <c r="H52" s="333">
        <v>-17.660208643815196</v>
      </c>
      <c r="I52" s="333">
        <v>-10.581583198707591</v>
      </c>
      <c r="J52" s="333">
        <v>-22.486288848263257</v>
      </c>
      <c r="K52" s="333">
        <v>11.947156806433085</v>
      </c>
      <c r="L52" s="333">
        <v>16.43312101910827</v>
      </c>
      <c r="M52" s="333">
        <v>26.205450733752627</v>
      </c>
      <c r="N52" s="333">
        <v>-9.6033402922755755</v>
      </c>
      <c r="O52" s="333">
        <v>7.6923076923076934</v>
      </c>
      <c r="P52" s="333">
        <v>12.5</v>
      </c>
      <c r="Q52" s="333">
        <v>100</v>
      </c>
      <c r="R52" s="359">
        <v>-6.25</v>
      </c>
      <c r="S52" s="338">
        <v>-10.422919508867665</v>
      </c>
      <c r="T52" s="338">
        <v>30.232558139534888</v>
      </c>
      <c r="U52" s="359">
        <v>36.607142857142861</v>
      </c>
      <c r="V52" s="338">
        <v>33.195020746887963</v>
      </c>
      <c r="W52" s="338">
        <v>-5.0193050193050226</v>
      </c>
      <c r="X52" s="338">
        <v>-63.529411764705884</v>
      </c>
      <c r="Y52" s="337">
        <v>-25.728155339805824</v>
      </c>
      <c r="Z52" s="83" t="s">
        <v>77</v>
      </c>
    </row>
    <row r="53" spans="1:26" s="220" customFormat="1" ht="33.75" customHeight="1">
      <c r="A53" s="83" t="s">
        <v>78</v>
      </c>
      <c r="B53" s="336">
        <v>-3.2168680223996517</v>
      </c>
      <c r="C53" s="338">
        <v>0.76728572674164752</v>
      </c>
      <c r="D53" s="333">
        <v>1.5339383868081313</v>
      </c>
      <c r="E53" s="333">
        <v>-10.38062283737024</v>
      </c>
      <c r="F53" s="359">
        <v>15.592203898050983</v>
      </c>
      <c r="G53" s="338">
        <v>-1.1308861698183108</v>
      </c>
      <c r="H53" s="333">
        <v>15.008090614886726</v>
      </c>
      <c r="I53" s="333">
        <v>-21.312741312741309</v>
      </c>
      <c r="J53" s="333">
        <v>-9.5881991395205972</v>
      </c>
      <c r="K53" s="333">
        <v>-10.462519936204146</v>
      </c>
      <c r="L53" s="333">
        <v>-9.1142490372272107</v>
      </c>
      <c r="M53" s="333">
        <v>-3.9042821158690231</v>
      </c>
      <c r="N53" s="333">
        <v>-19.795657726692212</v>
      </c>
      <c r="O53" s="333">
        <v>80.555555555555571</v>
      </c>
      <c r="P53" s="333">
        <v>100</v>
      </c>
      <c r="Q53" s="333" t="s">
        <v>22</v>
      </c>
      <c r="R53" s="359">
        <v>69.230769230769226</v>
      </c>
      <c r="S53" s="338">
        <v>-4.2031523642731941</v>
      </c>
      <c r="T53" s="338">
        <v>50.214592274678097</v>
      </c>
      <c r="U53" s="359">
        <v>4.7619047619047734</v>
      </c>
      <c r="V53" s="338">
        <v>40.540540540540547</v>
      </c>
      <c r="W53" s="338">
        <v>-9.4143810229799954</v>
      </c>
      <c r="X53" s="338">
        <v>-55.555555555555557</v>
      </c>
      <c r="Y53" s="337">
        <v>61.616804583068102</v>
      </c>
      <c r="Z53" s="83" t="s">
        <v>78</v>
      </c>
    </row>
    <row r="54" spans="1:26" s="220" customFormat="1" ht="33.75" customHeight="1">
      <c r="A54" s="83" t="s">
        <v>79</v>
      </c>
      <c r="B54" s="336">
        <v>-4.0528456361613081</v>
      </c>
      <c r="C54" s="338">
        <v>-6.0555196901226509</v>
      </c>
      <c r="D54" s="333">
        <v>-10.146341463414629</v>
      </c>
      <c r="E54" s="333">
        <v>-3.806015960712088</v>
      </c>
      <c r="F54" s="359">
        <v>11.402623612512613</v>
      </c>
      <c r="G54" s="338">
        <v>-10.520361990950221</v>
      </c>
      <c r="H54" s="333">
        <v>-9.7433460076045577</v>
      </c>
      <c r="I54" s="333">
        <v>-5.7851239669421517</v>
      </c>
      <c r="J54" s="333">
        <v>-16.055419722901391</v>
      </c>
      <c r="K54" s="333">
        <v>-16.050295857988161</v>
      </c>
      <c r="L54" s="333">
        <v>-19.00709219858156</v>
      </c>
      <c r="M54" s="333">
        <v>-21.533923303834811</v>
      </c>
      <c r="N54" s="333">
        <v>-3.2467532467532436</v>
      </c>
      <c r="O54" s="333">
        <v>-17.64705882352942</v>
      </c>
      <c r="P54" s="333">
        <v>0</v>
      </c>
      <c r="Q54" s="333">
        <v>-50</v>
      </c>
      <c r="R54" s="359">
        <v>-18.181818181818173</v>
      </c>
      <c r="S54" s="338">
        <v>-11.832786318880636</v>
      </c>
      <c r="T54" s="338">
        <v>-19.642857142857139</v>
      </c>
      <c r="U54" s="359">
        <v>-13.513513513513516</v>
      </c>
      <c r="V54" s="338">
        <v>-17.204301075268816</v>
      </c>
      <c r="W54" s="338">
        <v>-1.5366430260047252</v>
      </c>
      <c r="X54" s="338">
        <v>-43.103448275862064</v>
      </c>
      <c r="Y54" s="337">
        <v>51.554828150572831</v>
      </c>
      <c r="Z54" s="83" t="s">
        <v>79</v>
      </c>
    </row>
    <row r="55" spans="1:26" s="220" customFormat="1" ht="33.75" customHeight="1">
      <c r="A55" s="83" t="s">
        <v>80</v>
      </c>
      <c r="B55" s="336">
        <v>-4.7555485855428401</v>
      </c>
      <c r="C55" s="338">
        <v>-4.6225863077823277</v>
      </c>
      <c r="D55" s="333">
        <v>-6.1572052401746618</v>
      </c>
      <c r="E55" s="333">
        <v>-6.8813131313131208</v>
      </c>
      <c r="F55" s="359">
        <v>11.160714285714278</v>
      </c>
      <c r="G55" s="338">
        <v>-8.0853816300129324</v>
      </c>
      <c r="H55" s="333">
        <v>-5.7397328055418058</v>
      </c>
      <c r="I55" s="333">
        <v>-15.303430079155675</v>
      </c>
      <c r="J55" s="333">
        <v>-5.7432432432432421</v>
      </c>
      <c r="K55" s="333">
        <v>-5.9124087591240908</v>
      </c>
      <c r="L55" s="333">
        <v>11.568938193343897</v>
      </c>
      <c r="M55" s="333">
        <v>-17.616580310880821</v>
      </c>
      <c r="N55" s="333">
        <v>-24.36260623229461</v>
      </c>
      <c r="O55" s="333">
        <v>10.714285714285722</v>
      </c>
      <c r="P55" s="333">
        <v>-60</v>
      </c>
      <c r="Q55" s="333">
        <v>300</v>
      </c>
      <c r="R55" s="359">
        <v>35.29411764705884</v>
      </c>
      <c r="S55" s="338">
        <v>-7.5049701789264418</v>
      </c>
      <c r="T55" s="338">
        <v>84.615384615384613</v>
      </c>
      <c r="U55" s="359">
        <v>30</v>
      </c>
      <c r="V55" s="338">
        <v>48.684210526315809</v>
      </c>
      <c r="W55" s="338">
        <v>10.931174089068833</v>
      </c>
      <c r="X55" s="338">
        <v>-45.45454545454546</v>
      </c>
      <c r="Y55" s="337">
        <v>-42.322834645669296</v>
      </c>
      <c r="Z55" s="83" t="s">
        <v>80</v>
      </c>
    </row>
    <row r="56" spans="1:26" s="220" customFormat="1" ht="33.75" customHeight="1">
      <c r="A56" s="83" t="s">
        <v>81</v>
      </c>
      <c r="B56" s="336">
        <v>-3.1265628646684291</v>
      </c>
      <c r="C56" s="338">
        <v>-1.3877028181041879</v>
      </c>
      <c r="D56" s="333">
        <v>-4.6176470588235219</v>
      </c>
      <c r="E56" s="333">
        <v>-2.2742040285899918</v>
      </c>
      <c r="F56" s="359">
        <v>21.282798833819243</v>
      </c>
      <c r="G56" s="338">
        <v>-3.7558685446009434</v>
      </c>
      <c r="H56" s="333">
        <v>7.9630698211194471</v>
      </c>
      <c r="I56" s="333">
        <v>-9.0058479532163744</v>
      </c>
      <c r="J56" s="333">
        <v>-16.452648475120384</v>
      </c>
      <c r="K56" s="333">
        <v>-2.4284943335132141</v>
      </c>
      <c r="L56" s="333">
        <v>15.870967741935488</v>
      </c>
      <c r="M56" s="333">
        <v>-12.248995983935743</v>
      </c>
      <c r="N56" s="333">
        <v>-18.448275862068968</v>
      </c>
      <c r="O56" s="333">
        <v>5.7142857142857224</v>
      </c>
      <c r="P56" s="333">
        <v>-27.272727272727266</v>
      </c>
      <c r="Q56" s="333" t="s">
        <v>22</v>
      </c>
      <c r="R56" s="359">
        <v>4.1666666666666714</v>
      </c>
      <c r="S56" s="338">
        <v>-3.2680880810905251</v>
      </c>
      <c r="T56" s="338">
        <v>20.930232558139522</v>
      </c>
      <c r="U56" s="359">
        <v>-50.458715596330272</v>
      </c>
      <c r="V56" s="338">
        <v>-30.26315789473685</v>
      </c>
      <c r="W56" s="338">
        <v>-12.423780487804876</v>
      </c>
      <c r="X56" s="338">
        <v>-52.941176470588239</v>
      </c>
      <c r="Y56" s="337">
        <v>113.59649122807016</v>
      </c>
      <c r="Z56" s="83" t="s">
        <v>81</v>
      </c>
    </row>
    <row r="57" spans="1:26" s="220" customFormat="1" ht="33.75" customHeight="1" thickBot="1">
      <c r="A57" s="88" t="s">
        <v>82</v>
      </c>
      <c r="B57" s="332">
        <v>-1.9448786151474877</v>
      </c>
      <c r="C57" s="341">
        <v>-5.654815079506875</v>
      </c>
      <c r="D57" s="340">
        <v>-8.2161867067012508</v>
      </c>
      <c r="E57" s="340">
        <v>-9.6814232519652421</v>
      </c>
      <c r="F57" s="360">
        <v>13.999999999999986</v>
      </c>
      <c r="G57" s="341">
        <v>-6.2391304347826093</v>
      </c>
      <c r="H57" s="340">
        <v>-6.0928433268858839</v>
      </c>
      <c r="I57" s="340">
        <v>-16.21392190152801</v>
      </c>
      <c r="J57" s="340">
        <v>2.2156573116691334</v>
      </c>
      <c r="K57" s="340">
        <v>-20.532472771278748</v>
      </c>
      <c r="L57" s="340">
        <v>-22.075055187637972</v>
      </c>
      <c r="M57" s="340">
        <v>-1.9108280254777128</v>
      </c>
      <c r="N57" s="340">
        <v>-30.816640986132512</v>
      </c>
      <c r="O57" s="340">
        <v>-21.818181818181813</v>
      </c>
      <c r="P57" s="340">
        <v>-51.612903225806448</v>
      </c>
      <c r="Q57" s="340">
        <v>150</v>
      </c>
      <c r="R57" s="360">
        <v>4.5454545454545467</v>
      </c>
      <c r="S57" s="341">
        <v>-11.326044294925708</v>
      </c>
      <c r="T57" s="341">
        <v>62.162162162162161</v>
      </c>
      <c r="U57" s="360">
        <v>-12.258064516129025</v>
      </c>
      <c r="V57" s="341">
        <v>18.796992481203006</v>
      </c>
      <c r="W57" s="341">
        <v>16.460587326120546</v>
      </c>
      <c r="X57" s="341">
        <v>-47.619047619047613</v>
      </c>
      <c r="Y57" s="339">
        <v>-31.541725601131546</v>
      </c>
      <c r="Z57" s="88" t="s">
        <v>82</v>
      </c>
    </row>
    <row r="59" spans="1:26">
      <c r="B59" s="95"/>
      <c r="C59" s="95"/>
      <c r="D59" s="95"/>
      <c r="E59" s="95"/>
      <c r="F59" s="95"/>
      <c r="G59" s="95"/>
      <c r="H59" s="95"/>
      <c r="I59" s="95"/>
      <c r="J59" s="95"/>
      <c r="K59" s="95"/>
      <c r="L59" s="95"/>
      <c r="M59" s="95"/>
      <c r="N59" s="95"/>
      <c r="O59" s="95"/>
      <c r="P59" s="95"/>
      <c r="Q59" s="95"/>
      <c r="R59" s="95"/>
      <c r="S59" s="95"/>
      <c r="T59" s="95"/>
      <c r="U59" s="95"/>
      <c r="V59" s="95"/>
      <c r="W59" s="95"/>
      <c r="X59" s="95"/>
      <c r="Y59" s="95"/>
    </row>
  </sheetData>
  <mergeCells count="15">
    <mergeCell ref="G7:G8"/>
    <mergeCell ref="O7:O8"/>
    <mergeCell ref="A4:A8"/>
    <mergeCell ref="B5:B8"/>
    <mergeCell ref="D7:D8"/>
    <mergeCell ref="E7:E8"/>
    <mergeCell ref="F7:F8"/>
    <mergeCell ref="C5:C8"/>
    <mergeCell ref="K7:K8"/>
    <mergeCell ref="S7:S8"/>
    <mergeCell ref="Z4:Z8"/>
    <mergeCell ref="T7:T8"/>
    <mergeCell ref="U7:U8"/>
    <mergeCell ref="V7:V8"/>
    <mergeCell ref="Y6:Y8"/>
  </mergeCells>
  <phoneticPr fontId="2"/>
  <printOptions horizontalCentered="1"/>
  <pageMargins left="0" right="0" top="0.59055118110236227" bottom="0.47244094488188981" header="0" footer="0.39370078740157483"/>
  <pageSetup paperSize="9" scale="29" firstPageNumber="4" orientation="landscape" useFirstPageNumber="1" verticalDpi="1200" r:id="rId1"/>
  <headerFooter alignWithMargins="0">
    <oddFooter>&amp;R&amp;18－&amp;P－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AI58"/>
  <sheetViews>
    <sheetView showGridLines="0" zoomScale="50" zoomScaleNormal="50" zoomScaleSheetLayoutView="70" workbookViewId="0"/>
  </sheetViews>
  <sheetFormatPr defaultRowHeight="13.5"/>
  <cols>
    <col min="1" max="1" width="15.625" style="111" customWidth="1"/>
    <col min="2" max="2" width="18.125" style="96" customWidth="1"/>
    <col min="3" max="3" width="14.625" style="96" customWidth="1"/>
    <col min="4" max="4" width="10" style="96" customWidth="1"/>
    <col min="5" max="5" width="12.875" style="42" customWidth="1"/>
    <col min="6" max="6" width="7.625" style="42" customWidth="1"/>
    <col min="7" max="7" width="12.875" style="42" customWidth="1"/>
    <col min="8" max="8" width="7.625" style="42" customWidth="1"/>
    <col min="9" max="9" width="12.875" style="42" customWidth="1"/>
    <col min="10" max="10" width="7.625" style="42" customWidth="1"/>
    <col min="11" max="11" width="14.625" style="96" customWidth="1"/>
    <col min="12" max="12" width="10" style="96" customWidth="1"/>
    <col min="13" max="13" width="14.625" style="96" customWidth="1"/>
    <col min="14" max="14" width="10" style="96" customWidth="1"/>
    <col min="15" max="15" width="14.625" style="96" customWidth="1"/>
    <col min="16" max="16" width="10" style="96" customWidth="1"/>
    <col min="17" max="17" width="14.625" style="96" customWidth="1"/>
    <col min="18" max="18" width="10" style="96" customWidth="1"/>
    <col min="19" max="19" width="14.625" style="96" customWidth="1"/>
    <col min="20" max="20" width="10" style="96" customWidth="1"/>
    <col min="21" max="21" width="14.625" style="96" customWidth="1"/>
    <col min="22" max="22" width="10" style="96" customWidth="1"/>
    <col min="23" max="23" width="14.625" style="96" customWidth="1"/>
    <col min="24" max="24" width="10" style="96" customWidth="1"/>
    <col min="25" max="25" width="14.625" style="96" customWidth="1"/>
    <col min="26" max="26" width="10" style="96" customWidth="1"/>
    <col min="27" max="27" width="14.625" style="96" customWidth="1"/>
    <col min="28" max="28" width="10" style="96" customWidth="1"/>
    <col min="29" max="29" width="14.625" style="96" customWidth="1"/>
    <col min="30" max="30" width="10" style="96" customWidth="1"/>
    <col min="31" max="31" width="14.625" style="96" customWidth="1"/>
    <col min="32" max="32" width="10" style="96" customWidth="1"/>
    <col min="33" max="33" width="14.625" style="96" customWidth="1"/>
    <col min="34" max="34" width="10" style="96" customWidth="1"/>
    <col min="35" max="35" width="15.625" style="42" customWidth="1"/>
    <col min="36" max="16384" width="9" style="96"/>
  </cols>
  <sheetData>
    <row r="1" spans="1:35" s="223" customFormat="1" ht="37.5">
      <c r="A1" s="221" t="s">
        <v>35</v>
      </c>
      <c r="B1" s="221"/>
      <c r="C1" s="221"/>
      <c r="D1" s="221"/>
      <c r="E1" s="211"/>
      <c r="F1" s="211"/>
      <c r="G1" s="211"/>
      <c r="H1" s="211"/>
      <c r="I1" s="211"/>
      <c r="J1" s="211"/>
      <c r="K1" s="221"/>
      <c r="L1" s="221"/>
      <c r="M1" s="222"/>
      <c r="N1" s="222"/>
      <c r="O1" s="222"/>
      <c r="P1" s="222"/>
      <c r="Q1" s="222"/>
      <c r="R1" s="222"/>
      <c r="S1" s="222"/>
      <c r="T1" s="222"/>
      <c r="U1" s="222"/>
      <c r="V1" s="222"/>
      <c r="W1" s="222"/>
      <c r="X1" s="222"/>
      <c r="Y1" s="222"/>
      <c r="Z1" s="222"/>
      <c r="AA1" s="222"/>
      <c r="AB1" s="222"/>
      <c r="AC1" s="222"/>
      <c r="AD1" s="222"/>
      <c r="AE1" s="222"/>
      <c r="AF1" s="222"/>
      <c r="AG1" s="222"/>
      <c r="AH1" s="222"/>
      <c r="AI1" s="195"/>
    </row>
    <row r="2" spans="1:35" s="198" customFormat="1" ht="25.5" customHeight="1">
      <c r="A2" s="97"/>
      <c r="B2" s="97"/>
      <c r="C2" s="97"/>
      <c r="D2" s="97"/>
      <c r="E2" s="191"/>
      <c r="F2" s="191"/>
      <c r="G2" s="191"/>
      <c r="H2" s="191"/>
      <c r="I2" s="191"/>
      <c r="J2" s="191"/>
      <c r="K2" s="97"/>
      <c r="L2" s="97"/>
      <c r="M2" s="97"/>
      <c r="N2" s="97"/>
      <c r="O2" s="97"/>
      <c r="P2" s="97"/>
      <c r="Q2" s="97"/>
      <c r="R2" s="97"/>
      <c r="S2" s="97"/>
      <c r="T2" s="97"/>
      <c r="U2" s="97"/>
      <c r="V2" s="97"/>
      <c r="W2" s="97"/>
      <c r="X2" s="97"/>
      <c r="Y2" s="97"/>
      <c r="Z2" s="97"/>
      <c r="AA2" s="97"/>
      <c r="AB2" s="97"/>
      <c r="AC2" s="97"/>
      <c r="AD2" s="97"/>
      <c r="AE2" s="97"/>
      <c r="AF2" s="97"/>
      <c r="AG2" s="97"/>
      <c r="AH2" s="97"/>
      <c r="AI2" s="197"/>
    </row>
    <row r="3" spans="1:35" s="198" customFormat="1" ht="25.5" customHeight="1" thickBot="1">
      <c r="A3" s="281" t="s">
        <v>198</v>
      </c>
      <c r="B3" s="199"/>
      <c r="C3" s="199"/>
      <c r="D3" s="200"/>
      <c r="E3" s="192"/>
      <c r="F3" s="192"/>
      <c r="G3" s="192"/>
      <c r="H3" s="192"/>
      <c r="I3" s="192"/>
      <c r="J3" s="192"/>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44" t="s">
        <v>206</v>
      </c>
    </row>
    <row r="4" spans="1:35" s="53" customFormat="1" ht="30" customHeight="1" thickBot="1">
      <c r="A4" s="693" t="s">
        <v>205</v>
      </c>
      <c r="B4" s="45" t="s">
        <v>83</v>
      </c>
      <c r="C4" s="45"/>
      <c r="D4" s="46"/>
      <c r="E4" s="48"/>
      <c r="F4" s="48"/>
      <c r="G4" s="48"/>
      <c r="H4" s="48"/>
      <c r="I4" s="48"/>
      <c r="J4" s="48"/>
      <c r="K4" s="258" t="s">
        <v>84</v>
      </c>
      <c r="L4" s="259"/>
      <c r="M4" s="259"/>
      <c r="N4" s="259"/>
      <c r="O4" s="259"/>
      <c r="P4" s="259"/>
      <c r="Q4" s="259"/>
      <c r="R4" s="259"/>
      <c r="S4" s="259"/>
      <c r="T4" s="259"/>
      <c r="U4" s="259"/>
      <c r="V4" s="259"/>
      <c r="W4" s="259"/>
      <c r="X4" s="259"/>
      <c r="Y4" s="259"/>
      <c r="Z4" s="259"/>
      <c r="AA4" s="259"/>
      <c r="AB4" s="260"/>
      <c r="AC4" s="261"/>
      <c r="AD4" s="262"/>
      <c r="AE4" s="261"/>
      <c r="AF4" s="262"/>
      <c r="AG4" s="263"/>
      <c r="AH4" s="264"/>
      <c r="AI4" s="693" t="s">
        <v>205</v>
      </c>
    </row>
    <row r="5" spans="1:35" s="53" customFormat="1" ht="30" customHeight="1" thickBot="1">
      <c r="A5" s="694"/>
      <c r="B5" s="696" t="s">
        <v>85</v>
      </c>
      <c r="C5" s="713" t="s">
        <v>86</v>
      </c>
      <c r="D5" s="714"/>
      <c r="E5" s="278"/>
      <c r="F5" s="278"/>
      <c r="G5" s="278"/>
      <c r="H5" s="278"/>
      <c r="I5" s="278"/>
      <c r="J5" s="279"/>
      <c r="K5" s="258" t="s">
        <v>87</v>
      </c>
      <c r="L5" s="259"/>
      <c r="M5" s="259"/>
      <c r="N5" s="259"/>
      <c r="O5" s="259"/>
      <c r="P5" s="259"/>
      <c r="Q5" s="259"/>
      <c r="R5" s="259"/>
      <c r="S5" s="259"/>
      <c r="T5" s="259"/>
      <c r="U5" s="265"/>
      <c r="V5" s="265"/>
      <c r="W5" s="265"/>
      <c r="X5" s="265"/>
      <c r="Y5" s="265"/>
      <c r="Z5" s="265"/>
      <c r="AA5" s="265"/>
      <c r="AB5" s="260"/>
      <c r="AC5" s="261" t="s">
        <v>88</v>
      </c>
      <c r="AD5" s="262"/>
      <c r="AE5" s="261"/>
      <c r="AF5" s="262"/>
      <c r="AG5" s="263"/>
      <c r="AH5" s="264"/>
      <c r="AI5" s="694"/>
    </row>
    <row r="6" spans="1:35" s="53" customFormat="1" ht="30" customHeight="1" thickBot="1">
      <c r="A6" s="694"/>
      <c r="B6" s="697"/>
      <c r="C6" s="715"/>
      <c r="D6" s="716"/>
      <c r="E6" s="228"/>
      <c r="F6" s="228"/>
      <c r="G6" s="228"/>
      <c r="H6" s="228"/>
      <c r="I6" s="228"/>
      <c r="J6" s="280"/>
      <c r="K6" s="258" t="s">
        <v>89</v>
      </c>
      <c r="L6" s="259"/>
      <c r="M6" s="259"/>
      <c r="N6" s="259"/>
      <c r="O6" s="259"/>
      <c r="P6" s="259"/>
      <c r="Q6" s="259"/>
      <c r="R6" s="259"/>
      <c r="S6" s="259"/>
      <c r="T6" s="259"/>
      <c r="U6" s="362"/>
      <c r="V6" s="362"/>
      <c r="W6" s="362"/>
      <c r="X6" s="362"/>
      <c r="Y6" s="362"/>
      <c r="Z6" s="362"/>
      <c r="AA6" s="749" t="s">
        <v>90</v>
      </c>
      <c r="AB6" s="750"/>
      <c r="AC6" s="268"/>
      <c r="AD6" s="269"/>
      <c r="AE6" s="268"/>
      <c r="AF6" s="269"/>
      <c r="AG6" s="270"/>
      <c r="AH6" s="271"/>
      <c r="AI6" s="694"/>
    </row>
    <row r="7" spans="1:35" s="53" customFormat="1" ht="30" customHeight="1">
      <c r="A7" s="694"/>
      <c r="B7" s="697"/>
      <c r="C7" s="715"/>
      <c r="D7" s="716"/>
      <c r="E7" s="709" t="s">
        <v>97</v>
      </c>
      <c r="F7" s="709"/>
      <c r="G7" s="709" t="s">
        <v>124</v>
      </c>
      <c r="H7" s="709"/>
      <c r="I7" s="709" t="s">
        <v>98</v>
      </c>
      <c r="J7" s="711"/>
      <c r="K7" s="751" t="s">
        <v>86</v>
      </c>
      <c r="L7" s="756"/>
      <c r="M7" s="267"/>
      <c r="N7" s="267"/>
      <c r="O7" s="267"/>
      <c r="P7" s="267"/>
      <c r="Q7" s="267"/>
      <c r="R7" s="266"/>
      <c r="S7" s="755" t="s">
        <v>92</v>
      </c>
      <c r="T7" s="756"/>
      <c r="U7" s="478"/>
      <c r="V7" s="478"/>
      <c r="W7" s="478"/>
      <c r="X7" s="478"/>
      <c r="Y7" s="478"/>
      <c r="Z7" s="478"/>
      <c r="AA7" s="751" t="s">
        <v>86</v>
      </c>
      <c r="AB7" s="752"/>
      <c r="AC7" s="268" t="s">
        <v>94</v>
      </c>
      <c r="AD7" s="269"/>
      <c r="AE7" s="268" t="s">
        <v>95</v>
      </c>
      <c r="AF7" s="269"/>
      <c r="AG7" s="270" t="s">
        <v>96</v>
      </c>
      <c r="AH7" s="271"/>
      <c r="AI7" s="694"/>
    </row>
    <row r="8" spans="1:35" s="53" customFormat="1" ht="30" customHeight="1" thickBot="1">
      <c r="A8" s="695"/>
      <c r="B8" s="698"/>
      <c r="C8" s="717"/>
      <c r="D8" s="718"/>
      <c r="E8" s="710"/>
      <c r="F8" s="710"/>
      <c r="G8" s="710"/>
      <c r="H8" s="710"/>
      <c r="I8" s="710"/>
      <c r="J8" s="712"/>
      <c r="K8" s="753"/>
      <c r="L8" s="758"/>
      <c r="M8" s="747" t="s">
        <v>97</v>
      </c>
      <c r="N8" s="748"/>
      <c r="O8" s="746" t="s">
        <v>124</v>
      </c>
      <c r="P8" s="746"/>
      <c r="Q8" s="746" t="s">
        <v>98</v>
      </c>
      <c r="R8" s="746"/>
      <c r="S8" s="757"/>
      <c r="T8" s="758"/>
      <c r="U8" s="747" t="s">
        <v>97</v>
      </c>
      <c r="V8" s="748"/>
      <c r="W8" s="746" t="s">
        <v>124</v>
      </c>
      <c r="X8" s="746"/>
      <c r="Y8" s="746" t="s">
        <v>98</v>
      </c>
      <c r="Z8" s="746"/>
      <c r="AA8" s="753"/>
      <c r="AB8" s="754"/>
      <c r="AC8" s="476"/>
      <c r="AD8" s="477"/>
      <c r="AE8" s="476"/>
      <c r="AF8" s="477"/>
      <c r="AG8" s="272"/>
      <c r="AH8" s="273"/>
      <c r="AI8" s="695"/>
    </row>
    <row r="9" spans="1:35" ht="12" customHeight="1">
      <c r="A9" s="98"/>
      <c r="B9" s="99" t="s">
        <v>103</v>
      </c>
      <c r="C9" s="236" t="s">
        <v>103</v>
      </c>
      <c r="D9" s="102" t="s">
        <v>133</v>
      </c>
      <c r="E9" s="68" t="s">
        <v>103</v>
      </c>
      <c r="F9" s="66" t="s">
        <v>133</v>
      </c>
      <c r="G9" s="66" t="s">
        <v>103</v>
      </c>
      <c r="H9" s="66" t="s">
        <v>133</v>
      </c>
      <c r="I9" s="66" t="s">
        <v>103</v>
      </c>
      <c r="J9" s="65" t="s">
        <v>133</v>
      </c>
      <c r="K9" s="101" t="s">
        <v>103</v>
      </c>
      <c r="L9" s="102" t="s">
        <v>133</v>
      </c>
      <c r="M9" s="103" t="s">
        <v>103</v>
      </c>
      <c r="N9" s="101" t="s">
        <v>133</v>
      </c>
      <c r="O9" s="101" t="s">
        <v>103</v>
      </c>
      <c r="P9" s="101" t="s">
        <v>133</v>
      </c>
      <c r="Q9" s="101" t="s">
        <v>103</v>
      </c>
      <c r="R9" s="104" t="s">
        <v>133</v>
      </c>
      <c r="S9" s="101" t="s">
        <v>103</v>
      </c>
      <c r="T9" s="101" t="s">
        <v>133</v>
      </c>
      <c r="U9" s="102" t="s">
        <v>103</v>
      </c>
      <c r="V9" s="103" t="s">
        <v>133</v>
      </c>
      <c r="W9" s="102" t="s">
        <v>103</v>
      </c>
      <c r="X9" s="103" t="s">
        <v>133</v>
      </c>
      <c r="Y9" s="102" t="s">
        <v>103</v>
      </c>
      <c r="Z9" s="103" t="s">
        <v>133</v>
      </c>
      <c r="AA9" s="99" t="s">
        <v>103</v>
      </c>
      <c r="AB9" s="100" t="s">
        <v>133</v>
      </c>
      <c r="AC9" s="105" t="s">
        <v>103</v>
      </c>
      <c r="AD9" s="100" t="s">
        <v>133</v>
      </c>
      <c r="AE9" s="103" t="s">
        <v>103</v>
      </c>
      <c r="AF9" s="101" t="s">
        <v>133</v>
      </c>
      <c r="AG9" s="99" t="s">
        <v>103</v>
      </c>
      <c r="AH9" s="100" t="s">
        <v>133</v>
      </c>
      <c r="AI9" s="467"/>
    </row>
    <row r="10" spans="1:35" ht="30" customHeight="1" thickBot="1">
      <c r="A10" s="106" t="s">
        <v>99</v>
      </c>
      <c r="B10" s="303">
        <v>142496667.009</v>
      </c>
      <c r="C10" s="304">
        <v>518107.21</v>
      </c>
      <c r="D10" s="505">
        <v>36.35925112320534</v>
      </c>
      <c r="E10" s="306">
        <v>426522.897</v>
      </c>
      <c r="F10" s="505">
        <v>29.932131463331775</v>
      </c>
      <c r="G10" s="306">
        <v>46999.512999999999</v>
      </c>
      <c r="H10" s="505">
        <v>3.2982885836222078</v>
      </c>
      <c r="I10" s="306">
        <v>44584.800000000003</v>
      </c>
      <c r="J10" s="506">
        <v>3.1288310762513523</v>
      </c>
      <c r="K10" s="305">
        <v>96697.369000000006</v>
      </c>
      <c r="L10" s="342">
        <v>6.5640900904522175</v>
      </c>
      <c r="M10" s="312">
        <v>42822.254999999997</v>
      </c>
      <c r="N10" s="342">
        <v>2.9068954264548594</v>
      </c>
      <c r="O10" s="314">
        <v>23471.337</v>
      </c>
      <c r="P10" s="342">
        <v>1.5933005437962275</v>
      </c>
      <c r="Q10" s="314">
        <v>30403.776999999998</v>
      </c>
      <c r="R10" s="342">
        <v>2.0638941202011303</v>
      </c>
      <c r="S10" s="316">
        <v>70257.467999999993</v>
      </c>
      <c r="T10" s="342">
        <v>4.7692750511036524</v>
      </c>
      <c r="U10" s="316">
        <v>19847.506000000001</v>
      </c>
      <c r="V10" s="342">
        <v>1.3473046764570291</v>
      </c>
      <c r="W10" s="316">
        <v>1062.316</v>
      </c>
      <c r="X10" s="342">
        <v>7.2113005768841942E-2</v>
      </c>
      <c r="Y10" s="316">
        <v>49347.646000000001</v>
      </c>
      <c r="Z10" s="342">
        <v>3.3498573688777822</v>
      </c>
      <c r="AA10" s="304">
        <v>-21987.308000000001</v>
      </c>
      <c r="AB10" s="342">
        <v>-1.4925604703735091</v>
      </c>
      <c r="AC10" s="304">
        <v>285781.13400000002</v>
      </c>
      <c r="AD10" s="508">
        <v>20.055285502358469</v>
      </c>
      <c r="AE10" s="509">
        <v>51607.805999999997</v>
      </c>
      <c r="AF10" s="505">
        <v>3.6216851301329367</v>
      </c>
      <c r="AG10" s="304">
        <v>1007533.91</v>
      </c>
      <c r="AH10" s="505">
        <v>70.705787801785206</v>
      </c>
      <c r="AI10" s="107" t="s">
        <v>99</v>
      </c>
    </row>
    <row r="11" spans="1:35" ht="30" customHeight="1">
      <c r="A11" s="108" t="s">
        <v>100</v>
      </c>
      <c r="B11" s="502">
        <v>6666985.2470000004</v>
      </c>
      <c r="C11" s="504">
        <v>26895.048999999999</v>
      </c>
      <c r="D11" s="343">
        <v>40.340645739545003</v>
      </c>
      <c r="E11" s="309">
        <v>22448.213</v>
      </c>
      <c r="F11" s="343">
        <v>33.670710476074937</v>
      </c>
      <c r="G11" s="309">
        <v>1789.6420000000001</v>
      </c>
      <c r="H11" s="343">
        <v>2.6843347235623485</v>
      </c>
      <c r="I11" s="317">
        <v>2657.194</v>
      </c>
      <c r="J11" s="349">
        <v>3.9856005399077192</v>
      </c>
      <c r="K11" s="504">
        <v>6048.4129999999996</v>
      </c>
      <c r="L11" s="343">
        <v>8.9051354538761576</v>
      </c>
      <c r="M11" s="313">
        <v>2999.2649999999999</v>
      </c>
      <c r="N11" s="343">
        <v>4.41584612146523</v>
      </c>
      <c r="O11" s="507">
        <v>884.56899999999996</v>
      </c>
      <c r="P11" s="343">
        <v>1.3023592739615795</v>
      </c>
      <c r="Q11" s="507">
        <v>2164.5790000000002</v>
      </c>
      <c r="R11" s="343">
        <v>3.1869300584493492</v>
      </c>
      <c r="S11" s="317">
        <v>3720.6289999999999</v>
      </c>
      <c r="T11" s="343">
        <v>5.4779171360520191</v>
      </c>
      <c r="U11" s="317">
        <v>835.26400000000001</v>
      </c>
      <c r="V11" s="343">
        <v>1.2297670578623543</v>
      </c>
      <c r="W11" s="317">
        <v>93.137</v>
      </c>
      <c r="X11" s="343">
        <v>0.13712648272657038</v>
      </c>
      <c r="Y11" s="317">
        <v>2792.2280000000001</v>
      </c>
      <c r="Z11" s="343">
        <v>4.1110235954630943</v>
      </c>
      <c r="AA11" s="504">
        <v>-2493.2860000000001</v>
      </c>
      <c r="AB11" s="343">
        <v>-3.6708884719434787</v>
      </c>
      <c r="AC11" s="318">
        <v>12396.909</v>
      </c>
      <c r="AD11" s="346">
        <v>18.594474924897039</v>
      </c>
      <c r="AE11" s="504">
        <v>1446.578</v>
      </c>
      <c r="AF11" s="343">
        <v>2.1697633134120538</v>
      </c>
      <c r="AG11" s="504">
        <v>65041.91</v>
      </c>
      <c r="AH11" s="343">
        <v>97.55820298127621</v>
      </c>
      <c r="AI11" s="108" t="s">
        <v>100</v>
      </c>
    </row>
    <row r="12" spans="1:35" ht="30" customHeight="1">
      <c r="A12" s="109" t="s">
        <v>37</v>
      </c>
      <c r="B12" s="503">
        <v>1219340.436</v>
      </c>
      <c r="C12" s="300">
        <v>3268.5279999999998</v>
      </c>
      <c r="D12" s="344">
        <v>26.805704981967807</v>
      </c>
      <c r="E12" s="310">
        <v>2449.143</v>
      </c>
      <c r="F12" s="344">
        <v>20.085801534100852</v>
      </c>
      <c r="G12" s="310">
        <v>543.60599999999999</v>
      </c>
      <c r="H12" s="344">
        <v>4.4581971035363912</v>
      </c>
      <c r="I12" s="307">
        <v>275.779</v>
      </c>
      <c r="J12" s="350">
        <v>2.2617063443305674</v>
      </c>
      <c r="K12" s="300">
        <v>1460.722</v>
      </c>
      <c r="L12" s="344">
        <v>11.437802531760923</v>
      </c>
      <c r="M12" s="313">
        <v>408.11200000000002</v>
      </c>
      <c r="N12" s="344">
        <v>3.1956145432478005</v>
      </c>
      <c r="O12" s="315">
        <v>584.46600000000001</v>
      </c>
      <c r="P12" s="344">
        <v>4.5765085310744826</v>
      </c>
      <c r="Q12" s="315">
        <v>468.14400000000001</v>
      </c>
      <c r="R12" s="344">
        <v>3.6656794574386402</v>
      </c>
      <c r="S12" s="307">
        <v>229.07300000000001</v>
      </c>
      <c r="T12" s="344">
        <v>1.7936963634134833</v>
      </c>
      <c r="U12" s="307">
        <v>204.15100000000001</v>
      </c>
      <c r="V12" s="344">
        <v>1.5985511443392542</v>
      </c>
      <c r="W12" s="307">
        <v>0</v>
      </c>
      <c r="X12" s="344">
        <v>0</v>
      </c>
      <c r="Y12" s="307">
        <v>24.922000000000001</v>
      </c>
      <c r="Z12" s="344">
        <v>0.19514521907422885</v>
      </c>
      <c r="AA12" s="300">
        <v>-126.548</v>
      </c>
      <c r="AB12" s="344">
        <v>-0.99090109876436538</v>
      </c>
      <c r="AC12" s="319">
        <v>3774.261</v>
      </c>
      <c r="AD12" s="347">
        <v>30.953299739499492</v>
      </c>
      <c r="AE12" s="300">
        <v>263.09699999999998</v>
      </c>
      <c r="AF12" s="344">
        <v>2.1576992957199033</v>
      </c>
      <c r="AG12" s="300">
        <v>5372.9080000000004</v>
      </c>
      <c r="AH12" s="344">
        <v>44.064051690318912</v>
      </c>
      <c r="AI12" s="109" t="s">
        <v>101</v>
      </c>
    </row>
    <row r="13" spans="1:35" ht="30" customHeight="1">
      <c r="A13" s="109" t="s">
        <v>38</v>
      </c>
      <c r="B13" s="503">
        <v>979827.68400000001</v>
      </c>
      <c r="C13" s="300">
        <v>3172.0610000000001</v>
      </c>
      <c r="D13" s="344">
        <v>32.373661734587202</v>
      </c>
      <c r="E13" s="310">
        <v>2159.6469999999999</v>
      </c>
      <c r="F13" s="344">
        <v>22.041089829015281</v>
      </c>
      <c r="G13" s="310">
        <v>861.60500000000002</v>
      </c>
      <c r="H13" s="344">
        <v>8.7934339279191054</v>
      </c>
      <c r="I13" s="307">
        <v>150.809</v>
      </c>
      <c r="J13" s="350">
        <v>1.5391379776528133</v>
      </c>
      <c r="K13" s="300">
        <v>1794.5309999999999</v>
      </c>
      <c r="L13" s="344">
        <v>16.856055294678693</v>
      </c>
      <c r="M13" s="313">
        <v>518.19100000000003</v>
      </c>
      <c r="N13" s="344">
        <v>4.8673754586601437</v>
      </c>
      <c r="O13" s="315">
        <v>727.82</v>
      </c>
      <c r="P13" s="344">
        <v>6.8364236475006832</v>
      </c>
      <c r="Q13" s="315">
        <v>548.52</v>
      </c>
      <c r="R13" s="344">
        <v>5.1522561885178666</v>
      </c>
      <c r="S13" s="307">
        <v>733.45600000000002</v>
      </c>
      <c r="T13" s="344">
        <v>6.8893626759380897</v>
      </c>
      <c r="U13" s="307">
        <v>338.02600000000001</v>
      </c>
      <c r="V13" s="344">
        <v>3.1750830423319849</v>
      </c>
      <c r="W13" s="307">
        <v>0</v>
      </c>
      <c r="X13" s="344">
        <v>0</v>
      </c>
      <c r="Y13" s="307">
        <v>395.43</v>
      </c>
      <c r="Z13" s="344">
        <v>3.7142796336061044</v>
      </c>
      <c r="AA13" s="300">
        <v>-245.553</v>
      </c>
      <c r="AB13" s="344">
        <v>-2.3064828335505139</v>
      </c>
      <c r="AC13" s="319">
        <v>3268.4180000000001</v>
      </c>
      <c r="AD13" s="347">
        <v>33.35706934363369</v>
      </c>
      <c r="AE13" s="300">
        <v>1003.343</v>
      </c>
      <c r="AF13" s="344">
        <v>10.23999440293422</v>
      </c>
      <c r="AG13" s="300">
        <v>9229.2060000000001</v>
      </c>
      <c r="AH13" s="344">
        <v>94.192133481298939</v>
      </c>
      <c r="AI13" s="109" t="s">
        <v>38</v>
      </c>
    </row>
    <row r="14" spans="1:35" ht="30" customHeight="1">
      <c r="A14" s="109" t="s">
        <v>39</v>
      </c>
      <c r="B14" s="503">
        <v>2379917.0649999999</v>
      </c>
      <c r="C14" s="300">
        <v>5214.8209999999999</v>
      </c>
      <c r="D14" s="344">
        <v>21.911776156788051</v>
      </c>
      <c r="E14" s="310">
        <v>4182.1959999999999</v>
      </c>
      <c r="F14" s="344">
        <v>17.572864456098181</v>
      </c>
      <c r="G14" s="310">
        <v>609.73199999999997</v>
      </c>
      <c r="H14" s="344">
        <v>2.5619884363491465</v>
      </c>
      <c r="I14" s="307">
        <v>422.89299999999997</v>
      </c>
      <c r="J14" s="350">
        <v>1.776923264340726</v>
      </c>
      <c r="K14" s="300">
        <v>2516.6930000000002</v>
      </c>
      <c r="L14" s="344">
        <v>9.9622402414584919</v>
      </c>
      <c r="M14" s="313">
        <v>1105.1890000000001</v>
      </c>
      <c r="N14" s="344">
        <v>4.3748515731625863</v>
      </c>
      <c r="O14" s="315">
        <v>536.096</v>
      </c>
      <c r="P14" s="344">
        <v>2.122117057775792</v>
      </c>
      <c r="Q14" s="315">
        <v>875.40800000000002</v>
      </c>
      <c r="R14" s="344">
        <v>3.4652716105201131</v>
      </c>
      <c r="S14" s="307">
        <v>303.36900000000003</v>
      </c>
      <c r="T14" s="344">
        <v>1.2008754583141532</v>
      </c>
      <c r="U14" s="307">
        <v>198.95599999999999</v>
      </c>
      <c r="V14" s="344">
        <v>0.78756029022197593</v>
      </c>
      <c r="W14" s="307">
        <v>0</v>
      </c>
      <c r="X14" s="344">
        <v>0</v>
      </c>
      <c r="Y14" s="307">
        <v>104.413</v>
      </c>
      <c r="Z14" s="344">
        <v>0.41331516809217711</v>
      </c>
      <c r="AA14" s="300">
        <v>-233.58600000000001</v>
      </c>
      <c r="AB14" s="344">
        <v>-0.9246419205844032</v>
      </c>
      <c r="AC14" s="319">
        <v>4265.3410000000003</v>
      </c>
      <c r="AD14" s="347">
        <v>17.922225369647492</v>
      </c>
      <c r="AE14" s="300">
        <v>439.48599999999999</v>
      </c>
      <c r="AF14" s="344">
        <v>1.8466441812752834</v>
      </c>
      <c r="AG14" s="300">
        <v>11930.151</v>
      </c>
      <c r="AH14" s="344">
        <v>50.128431681294742</v>
      </c>
      <c r="AI14" s="109" t="s">
        <v>39</v>
      </c>
    </row>
    <row r="15" spans="1:35" ht="30" customHeight="1">
      <c r="A15" s="109" t="s">
        <v>40</v>
      </c>
      <c r="B15" s="503">
        <v>929660.61199999996</v>
      </c>
      <c r="C15" s="300">
        <v>926.22500000000002</v>
      </c>
      <c r="D15" s="344">
        <v>9.9630444491715231</v>
      </c>
      <c r="E15" s="310">
        <v>713.10400000000004</v>
      </c>
      <c r="F15" s="344">
        <v>7.6705841980965852</v>
      </c>
      <c r="G15" s="310">
        <v>147.40600000000001</v>
      </c>
      <c r="H15" s="344">
        <v>1.5855893871085078</v>
      </c>
      <c r="I15" s="307">
        <v>65.715000000000003</v>
      </c>
      <c r="J15" s="350">
        <v>0.70687086396642995</v>
      </c>
      <c r="K15" s="300">
        <v>553.57000000000005</v>
      </c>
      <c r="L15" s="344">
        <v>5.5495949556086304</v>
      </c>
      <c r="M15" s="313">
        <v>272.303</v>
      </c>
      <c r="N15" s="344">
        <v>2.729864976781792</v>
      </c>
      <c r="O15" s="315">
        <v>146.50299999999999</v>
      </c>
      <c r="P15" s="344">
        <v>1.4687073175597143</v>
      </c>
      <c r="Q15" s="315">
        <v>134.76400000000001</v>
      </c>
      <c r="R15" s="344">
        <v>1.351022661267123</v>
      </c>
      <c r="S15" s="307">
        <v>83.849000000000004</v>
      </c>
      <c r="T15" s="344">
        <v>0.84059466270359307</v>
      </c>
      <c r="U15" s="307">
        <v>67.302000000000007</v>
      </c>
      <c r="V15" s="344">
        <v>0.67470932258318195</v>
      </c>
      <c r="W15" s="307">
        <v>0</v>
      </c>
      <c r="X15" s="344">
        <v>0</v>
      </c>
      <c r="Y15" s="307">
        <v>16.547000000000001</v>
      </c>
      <c r="Z15" s="344">
        <v>0.16588534012041115</v>
      </c>
      <c r="AA15" s="300">
        <v>-58.965000000000003</v>
      </c>
      <c r="AB15" s="344">
        <v>-0.59113005863298751</v>
      </c>
      <c r="AC15" s="319">
        <v>917.90200000000004</v>
      </c>
      <c r="AD15" s="347">
        <v>9.8735171540213642</v>
      </c>
      <c r="AE15" s="300">
        <v>309.34399999999999</v>
      </c>
      <c r="AF15" s="344">
        <v>3.3274938833269623</v>
      </c>
      <c r="AG15" s="300">
        <v>6609.5550000000003</v>
      </c>
      <c r="AH15" s="344">
        <v>71.096429327910471</v>
      </c>
      <c r="AI15" s="109" t="s">
        <v>40</v>
      </c>
    </row>
    <row r="16" spans="1:35" ht="30" customHeight="1">
      <c r="A16" s="109" t="s">
        <v>41</v>
      </c>
      <c r="B16" s="503">
        <v>894510.01800000004</v>
      </c>
      <c r="C16" s="300">
        <v>1992.192</v>
      </c>
      <c r="D16" s="344">
        <v>22.271321281054675</v>
      </c>
      <c r="E16" s="310">
        <v>1611.1420000000001</v>
      </c>
      <c r="F16" s="344">
        <v>18.011447245747895</v>
      </c>
      <c r="G16" s="310">
        <v>217.5</v>
      </c>
      <c r="H16" s="344">
        <v>2.4314987604755922</v>
      </c>
      <c r="I16" s="307">
        <v>163.55000000000001</v>
      </c>
      <c r="J16" s="350">
        <v>1.828375274831187</v>
      </c>
      <c r="K16" s="300">
        <v>799.16600000000005</v>
      </c>
      <c r="L16" s="344">
        <v>8.2403578622641867</v>
      </c>
      <c r="M16" s="313">
        <v>410.32</v>
      </c>
      <c r="N16" s="344">
        <v>4.2308902506415951</v>
      </c>
      <c r="O16" s="315">
        <v>277.08</v>
      </c>
      <c r="P16" s="344">
        <v>2.8570263956126269</v>
      </c>
      <c r="Q16" s="315">
        <v>111.76600000000001</v>
      </c>
      <c r="R16" s="344">
        <v>1.1524412160099642</v>
      </c>
      <c r="S16" s="307">
        <v>0</v>
      </c>
      <c r="T16" s="344">
        <v>0</v>
      </c>
      <c r="U16" s="307">
        <v>0</v>
      </c>
      <c r="V16" s="344">
        <v>0</v>
      </c>
      <c r="W16" s="307">
        <v>0</v>
      </c>
      <c r="X16" s="344">
        <v>0</v>
      </c>
      <c r="Y16" s="307">
        <v>0</v>
      </c>
      <c r="Z16" s="344">
        <v>0</v>
      </c>
      <c r="AA16" s="300">
        <v>-260.11700000000002</v>
      </c>
      <c r="AB16" s="344">
        <v>-2.6821175651348703</v>
      </c>
      <c r="AC16" s="319">
        <v>2673.97</v>
      </c>
      <c r="AD16" s="347">
        <v>29.893125243903079</v>
      </c>
      <c r="AE16" s="300">
        <v>707.44500000000005</v>
      </c>
      <c r="AF16" s="344">
        <v>7.9087431751938189</v>
      </c>
      <c r="AG16" s="300">
        <v>13632.824000000001</v>
      </c>
      <c r="AH16" s="344">
        <v>152.40549267945707</v>
      </c>
      <c r="AI16" s="109" t="s">
        <v>41</v>
      </c>
    </row>
    <row r="17" spans="1:35" ht="30" customHeight="1">
      <c r="A17" s="109" t="s">
        <v>42</v>
      </c>
      <c r="B17" s="503">
        <v>1602705.902</v>
      </c>
      <c r="C17" s="300">
        <v>4590.884</v>
      </c>
      <c r="D17" s="344">
        <v>28.644581605839747</v>
      </c>
      <c r="E17" s="310">
        <v>3603.0709999999999</v>
      </c>
      <c r="F17" s="344">
        <v>22.481173841712099</v>
      </c>
      <c r="G17" s="310">
        <v>567.22299999999996</v>
      </c>
      <c r="H17" s="344">
        <v>3.5391583651883249</v>
      </c>
      <c r="I17" s="307">
        <v>420.59</v>
      </c>
      <c r="J17" s="350">
        <v>2.6242493989393192</v>
      </c>
      <c r="K17" s="300">
        <v>1804.701</v>
      </c>
      <c r="L17" s="344">
        <v>10.727034769661328</v>
      </c>
      <c r="M17" s="313">
        <v>682.62</v>
      </c>
      <c r="N17" s="344">
        <v>4.0574524391942024</v>
      </c>
      <c r="O17" s="315">
        <v>353.41899999999998</v>
      </c>
      <c r="P17" s="344">
        <v>2.100701391121818</v>
      </c>
      <c r="Q17" s="315">
        <v>768.66200000000003</v>
      </c>
      <c r="R17" s="344">
        <v>4.5688809393453074</v>
      </c>
      <c r="S17" s="307">
        <v>711.58</v>
      </c>
      <c r="T17" s="344">
        <v>4.2295889465321999</v>
      </c>
      <c r="U17" s="307">
        <v>373.04700000000003</v>
      </c>
      <c r="V17" s="344">
        <v>2.2173690487886075</v>
      </c>
      <c r="W17" s="307">
        <v>0</v>
      </c>
      <c r="X17" s="344">
        <v>0</v>
      </c>
      <c r="Y17" s="307">
        <v>338.53300000000002</v>
      </c>
      <c r="Z17" s="344">
        <v>2.0122198977435919</v>
      </c>
      <c r="AA17" s="300">
        <v>-1147.626</v>
      </c>
      <c r="AB17" s="344">
        <v>-6.821420282122828</v>
      </c>
      <c r="AC17" s="319">
        <v>3438.654</v>
      </c>
      <c r="AD17" s="347">
        <v>21.455302533727114</v>
      </c>
      <c r="AE17" s="300">
        <v>797.72</v>
      </c>
      <c r="AF17" s="344">
        <v>4.9773323914545617</v>
      </c>
      <c r="AG17" s="300">
        <v>5198.0240000000003</v>
      </c>
      <c r="AH17" s="344">
        <v>32.432800013486194</v>
      </c>
      <c r="AI17" s="109" t="s">
        <v>42</v>
      </c>
    </row>
    <row r="18" spans="1:35" ht="30" customHeight="1">
      <c r="A18" s="109" t="s">
        <v>43</v>
      </c>
      <c r="B18" s="503">
        <v>2732372.2710000002</v>
      </c>
      <c r="C18" s="300">
        <v>8794.3459999999995</v>
      </c>
      <c r="D18" s="344">
        <v>32.185753359228109</v>
      </c>
      <c r="E18" s="310">
        <v>6363.5739999999996</v>
      </c>
      <c r="F18" s="344">
        <v>23.28955709124893</v>
      </c>
      <c r="G18" s="310">
        <v>1420.4480000000001</v>
      </c>
      <c r="H18" s="344">
        <v>5.1985888419228505</v>
      </c>
      <c r="I18" s="307">
        <v>1010.324</v>
      </c>
      <c r="J18" s="350">
        <v>3.6976074260563299</v>
      </c>
      <c r="K18" s="300">
        <v>1796.741</v>
      </c>
      <c r="L18" s="344">
        <v>6.3151463173482192</v>
      </c>
      <c r="M18" s="313">
        <v>650.60500000000002</v>
      </c>
      <c r="N18" s="344">
        <v>2.2867323502933026</v>
      </c>
      <c r="O18" s="315">
        <v>766.70500000000004</v>
      </c>
      <c r="P18" s="344">
        <v>2.6947981134968626</v>
      </c>
      <c r="Q18" s="315">
        <v>379.43099999999998</v>
      </c>
      <c r="R18" s="344">
        <v>1.3336158535580545</v>
      </c>
      <c r="S18" s="307">
        <v>2084.1799999999998</v>
      </c>
      <c r="T18" s="344">
        <v>7.3254306834935088</v>
      </c>
      <c r="U18" s="307">
        <v>736.37400000000002</v>
      </c>
      <c r="V18" s="344">
        <v>2.588191372207223</v>
      </c>
      <c r="W18" s="307">
        <v>31.306999999999999</v>
      </c>
      <c r="X18" s="344">
        <v>0.11003716493207463</v>
      </c>
      <c r="Y18" s="307">
        <v>1316.499</v>
      </c>
      <c r="Z18" s="344">
        <v>4.6272021463542119</v>
      </c>
      <c r="AA18" s="300">
        <v>-211.649</v>
      </c>
      <c r="AB18" s="344">
        <v>-0.74389931710827173</v>
      </c>
      <c r="AC18" s="319">
        <v>8962.09</v>
      </c>
      <c r="AD18" s="347">
        <v>32.799666777177599</v>
      </c>
      <c r="AE18" s="300">
        <v>1512.0509999999999</v>
      </c>
      <c r="AF18" s="344">
        <v>5.5338396456739618</v>
      </c>
      <c r="AG18" s="300">
        <v>19917.124</v>
      </c>
      <c r="AH18" s="344">
        <v>72.893156658739926</v>
      </c>
      <c r="AI18" s="109" t="s">
        <v>43</v>
      </c>
    </row>
    <row r="19" spans="1:35" ht="30" customHeight="1">
      <c r="A19" s="109" t="s">
        <v>44</v>
      </c>
      <c r="B19" s="503">
        <v>2135099.327</v>
      </c>
      <c r="C19" s="300">
        <v>5305.348</v>
      </c>
      <c r="D19" s="344">
        <v>24.848249132533216</v>
      </c>
      <c r="E19" s="310">
        <v>4098.6459999999997</v>
      </c>
      <c r="F19" s="344">
        <v>19.196512069342241</v>
      </c>
      <c r="G19" s="310">
        <v>732.81700000000001</v>
      </c>
      <c r="H19" s="344">
        <v>3.432238447799389</v>
      </c>
      <c r="I19" s="307">
        <v>473.88499999999999</v>
      </c>
      <c r="J19" s="350">
        <v>2.2194986153915823</v>
      </c>
      <c r="K19" s="300">
        <v>1550.1110000000001</v>
      </c>
      <c r="L19" s="344">
        <v>6.8541862378729768</v>
      </c>
      <c r="M19" s="313">
        <v>648.66399999999999</v>
      </c>
      <c r="N19" s="344">
        <v>2.8682228961691361</v>
      </c>
      <c r="O19" s="315">
        <v>501.72500000000002</v>
      </c>
      <c r="P19" s="344">
        <v>2.2184969916327404</v>
      </c>
      <c r="Q19" s="315">
        <v>399.72199999999998</v>
      </c>
      <c r="R19" s="344">
        <v>1.7674663500710992</v>
      </c>
      <c r="S19" s="307">
        <v>526.05999999999995</v>
      </c>
      <c r="T19" s="344">
        <v>2.3261000098028188</v>
      </c>
      <c r="U19" s="307">
        <v>106.265</v>
      </c>
      <c r="V19" s="344">
        <v>0.46987609311047518</v>
      </c>
      <c r="W19" s="307">
        <v>1.046</v>
      </c>
      <c r="X19" s="344">
        <v>4.6251389770249566E-3</v>
      </c>
      <c r="Y19" s="307">
        <v>418.74900000000002</v>
      </c>
      <c r="Z19" s="344">
        <v>1.8515987777153189</v>
      </c>
      <c r="AA19" s="300">
        <v>-142.142</v>
      </c>
      <c r="AB19" s="344">
        <v>-0.62851482263124414</v>
      </c>
      <c r="AC19" s="319">
        <v>3283.67</v>
      </c>
      <c r="AD19" s="347">
        <v>15.379471851615641</v>
      </c>
      <c r="AE19" s="300">
        <v>287.61599999999999</v>
      </c>
      <c r="AF19" s="344">
        <v>1.3470848703049589</v>
      </c>
      <c r="AG19" s="300">
        <v>17046.188999999998</v>
      </c>
      <c r="AH19" s="344">
        <v>79.837920346082328</v>
      </c>
      <c r="AI19" s="109" t="s">
        <v>44</v>
      </c>
    </row>
    <row r="20" spans="1:35" ht="30" customHeight="1">
      <c r="A20" s="109" t="s">
        <v>45</v>
      </c>
      <c r="B20" s="503">
        <v>2016939.7109999999</v>
      </c>
      <c r="C20" s="300">
        <v>4337.0680000000002</v>
      </c>
      <c r="D20" s="344">
        <v>21.503210910799506</v>
      </c>
      <c r="E20" s="310">
        <v>3480.971</v>
      </c>
      <c r="F20" s="344">
        <v>17.258676503890801</v>
      </c>
      <c r="G20" s="310">
        <v>456.58600000000001</v>
      </c>
      <c r="H20" s="344">
        <v>2.2637563111572847</v>
      </c>
      <c r="I20" s="307">
        <v>399.51100000000002</v>
      </c>
      <c r="J20" s="350">
        <v>1.9807780957514205</v>
      </c>
      <c r="K20" s="300">
        <v>1226.4760000000001</v>
      </c>
      <c r="L20" s="344">
        <v>6.6925651323648241</v>
      </c>
      <c r="M20" s="313">
        <v>528.43799999999999</v>
      </c>
      <c r="N20" s="344">
        <v>2.8835507041447221</v>
      </c>
      <c r="O20" s="315">
        <v>394.577</v>
      </c>
      <c r="P20" s="344">
        <v>2.1531055415948743</v>
      </c>
      <c r="Q20" s="315">
        <v>303.46100000000001</v>
      </c>
      <c r="R20" s="344">
        <v>1.655908886625227</v>
      </c>
      <c r="S20" s="307">
        <v>638.06200000000001</v>
      </c>
      <c r="T20" s="344">
        <v>3.481740770701558</v>
      </c>
      <c r="U20" s="307">
        <v>446.64600000000002</v>
      </c>
      <c r="V20" s="344">
        <v>2.4372327270245964</v>
      </c>
      <c r="W20" s="307">
        <v>0</v>
      </c>
      <c r="X20" s="344">
        <v>0</v>
      </c>
      <c r="Y20" s="307">
        <v>191.416</v>
      </c>
      <c r="Z20" s="344">
        <v>1.0445080436769614</v>
      </c>
      <c r="AA20" s="300">
        <v>-88.602000000000004</v>
      </c>
      <c r="AB20" s="344">
        <v>-0.48347840141819987</v>
      </c>
      <c r="AC20" s="319">
        <v>3122.453</v>
      </c>
      <c r="AD20" s="347">
        <v>15.48114196458498</v>
      </c>
      <c r="AE20" s="300">
        <v>1232.5640000000001</v>
      </c>
      <c r="AF20" s="344">
        <v>6.1110602031277086</v>
      </c>
      <c r="AG20" s="300">
        <v>6391.451</v>
      </c>
      <c r="AH20" s="344">
        <v>31.688854977381126</v>
      </c>
      <c r="AI20" s="109" t="s">
        <v>45</v>
      </c>
    </row>
    <row r="21" spans="1:35" ht="30" customHeight="1">
      <c r="A21" s="109" t="s">
        <v>46</v>
      </c>
      <c r="B21" s="503">
        <v>7008119.3119999999</v>
      </c>
      <c r="C21" s="300">
        <v>21668.616000000002</v>
      </c>
      <c r="D21" s="344">
        <v>30.919302362470972</v>
      </c>
      <c r="E21" s="310">
        <v>18182.710999999999</v>
      </c>
      <c r="F21" s="344">
        <v>25.945207537870751</v>
      </c>
      <c r="G21" s="310">
        <v>2187.098</v>
      </c>
      <c r="H21" s="344">
        <v>3.1208058861883718</v>
      </c>
      <c r="I21" s="307">
        <v>1298.807</v>
      </c>
      <c r="J21" s="350">
        <v>1.8532889384118407</v>
      </c>
      <c r="K21" s="300">
        <v>3284.8980000000001</v>
      </c>
      <c r="L21" s="344">
        <v>4.4926967322180387</v>
      </c>
      <c r="M21" s="313">
        <v>1629.095</v>
      </c>
      <c r="N21" s="344">
        <v>2.228084337161381</v>
      </c>
      <c r="O21" s="315">
        <v>658.55799999999999</v>
      </c>
      <c r="P21" s="344">
        <v>0.90069809612841767</v>
      </c>
      <c r="Q21" s="315">
        <v>997.245</v>
      </c>
      <c r="R21" s="344">
        <v>1.36391429892824</v>
      </c>
      <c r="S21" s="307">
        <v>2117.6329999999998</v>
      </c>
      <c r="T21" s="344">
        <v>2.8962490948385859</v>
      </c>
      <c r="U21" s="307">
        <v>581.65099999999995</v>
      </c>
      <c r="V21" s="344">
        <v>0.79551375628447341</v>
      </c>
      <c r="W21" s="307">
        <v>2.31</v>
      </c>
      <c r="X21" s="344">
        <v>3.1593460288336715E-3</v>
      </c>
      <c r="Y21" s="307">
        <v>1533.672</v>
      </c>
      <c r="Z21" s="344">
        <v>2.0975759925252788</v>
      </c>
      <c r="AA21" s="300">
        <v>-829.63499999999999</v>
      </c>
      <c r="AB21" s="344">
        <v>-1.1346770747322177</v>
      </c>
      <c r="AC21" s="319">
        <v>13004.638000000001</v>
      </c>
      <c r="AD21" s="347">
        <v>18.556530534136545</v>
      </c>
      <c r="AE21" s="300">
        <v>4533.1170000000002</v>
      </c>
      <c r="AF21" s="344">
        <v>6.4683787449764818</v>
      </c>
      <c r="AG21" s="300">
        <v>47434.392</v>
      </c>
      <c r="AH21" s="344">
        <v>67.68490930052819</v>
      </c>
      <c r="AI21" s="109" t="s">
        <v>46</v>
      </c>
    </row>
    <row r="22" spans="1:35" ht="30" customHeight="1">
      <c r="A22" s="109" t="s">
        <v>47</v>
      </c>
      <c r="B22" s="503">
        <v>6464624.2630000003</v>
      </c>
      <c r="C22" s="300">
        <v>26822.350999999999</v>
      </c>
      <c r="D22" s="344">
        <v>41.490966696265048</v>
      </c>
      <c r="E22" s="310">
        <v>21949.371999999999</v>
      </c>
      <c r="F22" s="344">
        <v>33.953051418048055</v>
      </c>
      <c r="G22" s="310">
        <v>2512.9699999999998</v>
      </c>
      <c r="H22" s="344">
        <v>3.8872638188469448</v>
      </c>
      <c r="I22" s="307">
        <v>2360.009</v>
      </c>
      <c r="J22" s="350">
        <v>3.6506514593700525</v>
      </c>
      <c r="K22" s="300">
        <v>4174.9219999999996</v>
      </c>
      <c r="L22" s="344">
        <v>6.1263196239595397</v>
      </c>
      <c r="M22" s="313">
        <v>1924.7819999999999</v>
      </c>
      <c r="N22" s="344">
        <v>2.8244431245527677</v>
      </c>
      <c r="O22" s="315">
        <v>894.21699999999998</v>
      </c>
      <c r="P22" s="344">
        <v>1.3121823965042287</v>
      </c>
      <c r="Q22" s="315">
        <v>1355.923</v>
      </c>
      <c r="R22" s="344">
        <v>1.9896941029025432</v>
      </c>
      <c r="S22" s="307">
        <v>4051.5030000000002</v>
      </c>
      <c r="T22" s="344">
        <v>5.9452134280427149</v>
      </c>
      <c r="U22" s="307">
        <v>1387.0340000000001</v>
      </c>
      <c r="V22" s="344">
        <v>2.0353466755304885</v>
      </c>
      <c r="W22" s="307">
        <v>63.738999999999997</v>
      </c>
      <c r="X22" s="344">
        <v>9.3531205256423264E-2</v>
      </c>
      <c r="Y22" s="307">
        <v>2600.73</v>
      </c>
      <c r="Z22" s="344">
        <v>3.8163355472558038</v>
      </c>
      <c r="AA22" s="300">
        <v>-441.10599999999999</v>
      </c>
      <c r="AB22" s="344">
        <v>-0.6472830735631222</v>
      </c>
      <c r="AC22" s="319">
        <v>11407.978999999999</v>
      </c>
      <c r="AD22" s="347">
        <v>17.6467781202584</v>
      </c>
      <c r="AE22" s="300">
        <v>1728.6210000000001</v>
      </c>
      <c r="AF22" s="344">
        <v>2.6739697926354178</v>
      </c>
      <c r="AG22" s="300">
        <v>28325.848000000002</v>
      </c>
      <c r="AH22" s="344">
        <v>43.816696605434252</v>
      </c>
      <c r="AI22" s="109" t="s">
        <v>47</v>
      </c>
    </row>
    <row r="23" spans="1:35" ht="30" customHeight="1">
      <c r="A23" s="109" t="s">
        <v>48</v>
      </c>
      <c r="B23" s="503">
        <v>20264381.666000001</v>
      </c>
      <c r="C23" s="300">
        <v>80923.485000000001</v>
      </c>
      <c r="D23" s="344">
        <v>39.933853563257294</v>
      </c>
      <c r="E23" s="310">
        <v>64803.661</v>
      </c>
      <c r="F23" s="344">
        <v>31.979096163950032</v>
      </c>
      <c r="G23" s="310">
        <v>7815.1959999999999</v>
      </c>
      <c r="H23" s="344">
        <v>3.8566170578560004</v>
      </c>
      <c r="I23" s="307">
        <v>8304.6280000000006</v>
      </c>
      <c r="J23" s="350">
        <v>4.0981403414512654</v>
      </c>
      <c r="K23" s="300">
        <v>9643.6299999999992</v>
      </c>
      <c r="L23" s="344">
        <v>4.6289080756467733</v>
      </c>
      <c r="M23" s="313">
        <v>4716.45</v>
      </c>
      <c r="N23" s="344">
        <v>2.2638792128466378</v>
      </c>
      <c r="O23" s="315">
        <v>1727.4269999999999</v>
      </c>
      <c r="P23" s="344">
        <v>0.8291588116083134</v>
      </c>
      <c r="Q23" s="315">
        <v>3199.7530000000002</v>
      </c>
      <c r="R23" s="344">
        <v>1.5358700511918222</v>
      </c>
      <c r="S23" s="307">
        <v>10168.195</v>
      </c>
      <c r="T23" s="344">
        <v>4.8806974085744832</v>
      </c>
      <c r="U23" s="307">
        <v>2183.8209999999999</v>
      </c>
      <c r="V23" s="344">
        <v>1.0482263071755151</v>
      </c>
      <c r="W23" s="307">
        <v>76.864999999999995</v>
      </c>
      <c r="X23" s="344">
        <v>3.6894926416151309E-2</v>
      </c>
      <c r="Y23" s="307">
        <v>7907.509</v>
      </c>
      <c r="Z23" s="344">
        <v>3.7955761749828172</v>
      </c>
      <c r="AA23" s="300">
        <v>-1645.606</v>
      </c>
      <c r="AB23" s="344">
        <v>-0.7898850228319404</v>
      </c>
      <c r="AC23" s="319">
        <v>39107.449000000001</v>
      </c>
      <c r="AD23" s="347">
        <v>19.298614507254019</v>
      </c>
      <c r="AE23" s="300">
        <v>7922.0230000000001</v>
      </c>
      <c r="AF23" s="344">
        <v>3.9093336922743291</v>
      </c>
      <c r="AG23" s="300">
        <v>110607.109</v>
      </c>
      <c r="AH23" s="344">
        <v>54.582030097458585</v>
      </c>
      <c r="AI23" s="109" t="s">
        <v>48</v>
      </c>
    </row>
    <row r="24" spans="1:35" ht="30" customHeight="1">
      <c r="A24" s="109" t="s">
        <v>49</v>
      </c>
      <c r="B24" s="503">
        <v>10364917.164000001</v>
      </c>
      <c r="C24" s="300">
        <v>41292.404999999999</v>
      </c>
      <c r="D24" s="344">
        <v>39.838625187878058</v>
      </c>
      <c r="E24" s="310">
        <v>33924.28</v>
      </c>
      <c r="F24" s="344">
        <v>32.729909427378416</v>
      </c>
      <c r="G24" s="310">
        <v>4073.0880000000002</v>
      </c>
      <c r="H24" s="344">
        <v>3.9296869772841725</v>
      </c>
      <c r="I24" s="307">
        <v>3295.0369999999998</v>
      </c>
      <c r="J24" s="350">
        <v>3.1790287832154638</v>
      </c>
      <c r="K24" s="300">
        <v>5410.1610000000001</v>
      </c>
      <c r="L24" s="344">
        <v>5.0310409841015797</v>
      </c>
      <c r="M24" s="313">
        <v>2428.6129999999998</v>
      </c>
      <c r="N24" s="344">
        <v>2.2584266045912287</v>
      </c>
      <c r="O24" s="315">
        <v>1266.922</v>
      </c>
      <c r="P24" s="344">
        <v>1.1781417421145028</v>
      </c>
      <c r="Q24" s="315">
        <v>1714.626</v>
      </c>
      <c r="R24" s="344">
        <v>1.5944726373958473</v>
      </c>
      <c r="S24" s="307">
        <v>5449.8329999999996</v>
      </c>
      <c r="T24" s="344">
        <v>5.0679329468215935</v>
      </c>
      <c r="U24" s="307">
        <v>522.89400000000001</v>
      </c>
      <c r="V24" s="344">
        <v>0.4862519145623968</v>
      </c>
      <c r="W24" s="307">
        <v>191.178</v>
      </c>
      <c r="X24" s="344">
        <v>0.17778109621110569</v>
      </c>
      <c r="Y24" s="307">
        <v>4735.7610000000004</v>
      </c>
      <c r="Z24" s="344">
        <v>4.4038999360480915</v>
      </c>
      <c r="AA24" s="300">
        <v>-819.21900000000005</v>
      </c>
      <c r="AB24" s="344">
        <v>-0.76181177675760692</v>
      </c>
      <c r="AC24" s="319">
        <v>19167.798999999999</v>
      </c>
      <c r="AD24" s="347">
        <v>18.4929591782698</v>
      </c>
      <c r="AE24" s="300">
        <v>3333.0039999999999</v>
      </c>
      <c r="AF24" s="344">
        <v>3.2156590807849121</v>
      </c>
      <c r="AG24" s="300">
        <v>48741.898999999998</v>
      </c>
      <c r="AH24" s="344">
        <v>47.025845193720443</v>
      </c>
      <c r="AI24" s="109" t="s">
        <v>49</v>
      </c>
    </row>
    <row r="25" spans="1:35" ht="30" customHeight="1">
      <c r="A25" s="109" t="s">
        <v>50</v>
      </c>
      <c r="B25" s="503">
        <v>2113562.2990000001</v>
      </c>
      <c r="C25" s="300">
        <v>3661.502</v>
      </c>
      <c r="D25" s="344">
        <v>17.323842319350529</v>
      </c>
      <c r="E25" s="310">
        <v>2944.6170000000002</v>
      </c>
      <c r="F25" s="344">
        <v>13.932009486510999</v>
      </c>
      <c r="G25" s="310">
        <v>467.26299999999998</v>
      </c>
      <c r="H25" s="344">
        <v>2.2107841354904862</v>
      </c>
      <c r="I25" s="307">
        <v>249.62200000000001</v>
      </c>
      <c r="J25" s="350">
        <v>1.1810486973490437</v>
      </c>
      <c r="K25" s="300">
        <v>1310.5139999999999</v>
      </c>
      <c r="L25" s="344">
        <v>5.86153651284482</v>
      </c>
      <c r="M25" s="313">
        <v>351.10599999999999</v>
      </c>
      <c r="N25" s="344">
        <v>1.5703919522255341</v>
      </c>
      <c r="O25" s="315">
        <v>482.98599999999999</v>
      </c>
      <c r="P25" s="344">
        <v>2.1602516830746321</v>
      </c>
      <c r="Q25" s="315">
        <v>476.42200000000003</v>
      </c>
      <c r="R25" s="344">
        <v>2.1308928775446545</v>
      </c>
      <c r="S25" s="307">
        <v>1174.27</v>
      </c>
      <c r="T25" s="344">
        <v>5.2521579173807273</v>
      </c>
      <c r="U25" s="307">
        <v>872.48599999999999</v>
      </c>
      <c r="V25" s="344">
        <v>3.9023684950682909</v>
      </c>
      <c r="W25" s="307">
        <v>0</v>
      </c>
      <c r="X25" s="344">
        <v>0</v>
      </c>
      <c r="Y25" s="307">
        <v>301.78399999999999</v>
      </c>
      <c r="Z25" s="344">
        <v>1.3497894223124371</v>
      </c>
      <c r="AA25" s="300">
        <v>-178.65199999999999</v>
      </c>
      <c r="AB25" s="344">
        <v>-0.79905687470164588</v>
      </c>
      <c r="AC25" s="319">
        <v>3414.085</v>
      </c>
      <c r="AD25" s="347">
        <v>16.153226245639043</v>
      </c>
      <c r="AE25" s="300">
        <v>338.66399999999999</v>
      </c>
      <c r="AF25" s="344">
        <v>1.6023374383628708</v>
      </c>
      <c r="AG25" s="300">
        <v>15233.254999999999</v>
      </c>
      <c r="AH25" s="344">
        <v>72.073839541930624</v>
      </c>
      <c r="AI25" s="109" t="s">
        <v>50</v>
      </c>
    </row>
    <row r="26" spans="1:35" ht="30" customHeight="1">
      <c r="A26" s="109" t="s">
        <v>51</v>
      </c>
      <c r="B26" s="503">
        <v>1014571.77</v>
      </c>
      <c r="C26" s="300">
        <v>1836.8320000000001</v>
      </c>
      <c r="D26" s="344">
        <v>18.104505312620713</v>
      </c>
      <c r="E26" s="310">
        <v>1584.029</v>
      </c>
      <c r="F26" s="344">
        <v>15.612784101020276</v>
      </c>
      <c r="G26" s="310">
        <v>158.60900000000001</v>
      </c>
      <c r="H26" s="344">
        <v>1.5633098090241562</v>
      </c>
      <c r="I26" s="307">
        <v>94.194000000000003</v>
      </c>
      <c r="J26" s="350">
        <v>0.92841140257628108</v>
      </c>
      <c r="K26" s="300">
        <v>646.26300000000003</v>
      </c>
      <c r="L26" s="344">
        <v>5.9607392849395699</v>
      </c>
      <c r="M26" s="313">
        <v>264.55900000000003</v>
      </c>
      <c r="N26" s="344">
        <v>2.4401323060183358</v>
      </c>
      <c r="O26" s="315">
        <v>138.179</v>
      </c>
      <c r="P26" s="344">
        <v>1.2744795751167324</v>
      </c>
      <c r="Q26" s="315">
        <v>243.52500000000001</v>
      </c>
      <c r="R26" s="344">
        <v>2.2461274038045018</v>
      </c>
      <c r="S26" s="307">
        <v>76.671999999999997</v>
      </c>
      <c r="T26" s="344">
        <v>0.70717618439379426</v>
      </c>
      <c r="U26" s="307">
        <v>15.465</v>
      </c>
      <c r="V26" s="344">
        <v>0.14263981233892464</v>
      </c>
      <c r="W26" s="307">
        <v>0</v>
      </c>
      <c r="X26" s="344">
        <v>0</v>
      </c>
      <c r="Y26" s="307">
        <v>61.207000000000001</v>
      </c>
      <c r="Z26" s="344">
        <v>0.56453637205486973</v>
      </c>
      <c r="AA26" s="300">
        <v>-90.358999999999995</v>
      </c>
      <c r="AB26" s="344">
        <v>-0.83341679942663371</v>
      </c>
      <c r="AC26" s="319">
        <v>1613.057</v>
      </c>
      <c r="AD26" s="347">
        <v>15.898894959397499</v>
      </c>
      <c r="AE26" s="300">
        <v>47.767000000000003</v>
      </c>
      <c r="AF26" s="344">
        <v>0.47080947265071255</v>
      </c>
      <c r="AG26" s="300">
        <v>12437.155000000001</v>
      </c>
      <c r="AH26" s="344">
        <v>122.58526570279005</v>
      </c>
      <c r="AI26" s="109" t="s">
        <v>51</v>
      </c>
    </row>
    <row r="27" spans="1:35" ht="30" customHeight="1">
      <c r="A27" s="109" t="s">
        <v>52</v>
      </c>
      <c r="B27" s="503">
        <v>1193588.5959999999</v>
      </c>
      <c r="C27" s="300">
        <v>3053.058</v>
      </c>
      <c r="D27" s="344">
        <v>25.578813422242181</v>
      </c>
      <c r="E27" s="310">
        <v>2513.0729999999999</v>
      </c>
      <c r="F27" s="344">
        <v>21.054767182108698</v>
      </c>
      <c r="G27" s="310">
        <v>251.44200000000001</v>
      </c>
      <c r="H27" s="344">
        <v>2.1066052477599242</v>
      </c>
      <c r="I27" s="307">
        <v>288.54300000000001</v>
      </c>
      <c r="J27" s="350">
        <v>2.4174409923735567</v>
      </c>
      <c r="K27" s="300">
        <v>871.93399999999997</v>
      </c>
      <c r="L27" s="344">
        <v>6.839035603285164</v>
      </c>
      <c r="M27" s="313">
        <v>456.70100000000002</v>
      </c>
      <c r="N27" s="344">
        <v>3.5821454365306753</v>
      </c>
      <c r="O27" s="315">
        <v>237.55199999999999</v>
      </c>
      <c r="P27" s="344">
        <v>1.8632449080223932</v>
      </c>
      <c r="Q27" s="315">
        <v>177.68100000000001</v>
      </c>
      <c r="R27" s="344">
        <v>1.393645258732096</v>
      </c>
      <c r="S27" s="307">
        <v>584.16200000000003</v>
      </c>
      <c r="T27" s="344">
        <v>4.5818888999468639</v>
      </c>
      <c r="U27" s="307">
        <v>195.875</v>
      </c>
      <c r="V27" s="344">
        <v>1.5363503416468236</v>
      </c>
      <c r="W27" s="307">
        <v>10.927</v>
      </c>
      <c r="X27" s="344">
        <v>8.570619110746569E-2</v>
      </c>
      <c r="Y27" s="307">
        <v>377.36</v>
      </c>
      <c r="Z27" s="344">
        <v>2.9598323671925741</v>
      </c>
      <c r="AA27" s="300">
        <v>-27.446000000000002</v>
      </c>
      <c r="AB27" s="344">
        <v>-0.21527337065393096</v>
      </c>
      <c r="AC27" s="319">
        <v>1803.182</v>
      </c>
      <c r="AD27" s="347">
        <v>15.107232140478663</v>
      </c>
      <c r="AE27" s="300">
        <v>371.08199999999999</v>
      </c>
      <c r="AF27" s="344">
        <v>3.1089606690578671</v>
      </c>
      <c r="AG27" s="300">
        <v>14198.549000000001</v>
      </c>
      <c r="AH27" s="344">
        <v>118.95680846468143</v>
      </c>
      <c r="AI27" s="109" t="s">
        <v>52</v>
      </c>
    </row>
    <row r="28" spans="1:35" ht="30" customHeight="1">
      <c r="A28" s="109" t="s">
        <v>53</v>
      </c>
      <c r="B28" s="503">
        <v>794859.04299999995</v>
      </c>
      <c r="C28" s="300">
        <v>3053.7539999999999</v>
      </c>
      <c r="D28" s="344">
        <v>38.418811824475902</v>
      </c>
      <c r="E28" s="310">
        <v>2379.259</v>
      </c>
      <c r="F28" s="344">
        <v>29.933093432768558</v>
      </c>
      <c r="G28" s="310">
        <v>479.43099999999998</v>
      </c>
      <c r="H28" s="344">
        <v>6.0316480541066202</v>
      </c>
      <c r="I28" s="307">
        <v>195.06399999999999</v>
      </c>
      <c r="J28" s="350">
        <v>2.4540703376007258</v>
      </c>
      <c r="K28" s="300">
        <v>733.17399999999998</v>
      </c>
      <c r="L28" s="344">
        <v>9.0253983321660716</v>
      </c>
      <c r="M28" s="313">
        <v>301.89</v>
      </c>
      <c r="N28" s="344">
        <v>3.7162767671761623</v>
      </c>
      <c r="O28" s="315">
        <v>206.524</v>
      </c>
      <c r="P28" s="344">
        <v>2.5423178742730457</v>
      </c>
      <c r="Q28" s="315">
        <v>224.76</v>
      </c>
      <c r="R28" s="344">
        <v>2.7668036907168641</v>
      </c>
      <c r="S28" s="307">
        <v>126.73099999999999</v>
      </c>
      <c r="T28" s="344">
        <v>1.5600631719533677</v>
      </c>
      <c r="U28" s="307">
        <v>87.31</v>
      </c>
      <c r="V28" s="344">
        <v>1.0747892429101682</v>
      </c>
      <c r="W28" s="307">
        <v>0</v>
      </c>
      <c r="X28" s="344">
        <v>0</v>
      </c>
      <c r="Y28" s="307">
        <v>39.420999999999999</v>
      </c>
      <c r="Z28" s="344">
        <v>0.48527392904319944</v>
      </c>
      <c r="AA28" s="300">
        <v>-232.619</v>
      </c>
      <c r="AB28" s="344">
        <v>-2.8635482636183762</v>
      </c>
      <c r="AC28" s="319">
        <v>889.62900000000002</v>
      </c>
      <c r="AD28" s="347">
        <v>11.192286328432701</v>
      </c>
      <c r="AE28" s="300">
        <v>664.96299999999997</v>
      </c>
      <c r="AF28" s="344">
        <v>8.3657977581818876</v>
      </c>
      <c r="AG28" s="300">
        <v>5557.5690000000004</v>
      </c>
      <c r="AH28" s="344">
        <v>69.918925235150169</v>
      </c>
      <c r="AI28" s="109" t="s">
        <v>53</v>
      </c>
    </row>
    <row r="29" spans="1:35" ht="30" customHeight="1">
      <c r="A29" s="109" t="s">
        <v>54</v>
      </c>
      <c r="B29" s="503">
        <v>745989.03099999996</v>
      </c>
      <c r="C29" s="300">
        <v>1972.87</v>
      </c>
      <c r="D29" s="344">
        <v>26.446367413142298</v>
      </c>
      <c r="E29" s="310">
        <v>1506.634</v>
      </c>
      <c r="F29" s="344">
        <v>20.196463183652366</v>
      </c>
      <c r="G29" s="310">
        <v>275.34800000000001</v>
      </c>
      <c r="H29" s="344">
        <v>3.691046229337922</v>
      </c>
      <c r="I29" s="307">
        <v>190.88800000000001</v>
      </c>
      <c r="J29" s="350">
        <v>2.5588580001520156</v>
      </c>
      <c r="K29" s="300">
        <v>509.36700000000002</v>
      </c>
      <c r="L29" s="344">
        <v>6.3742369769899963</v>
      </c>
      <c r="M29" s="313">
        <v>267.50700000000001</v>
      </c>
      <c r="N29" s="344">
        <v>3.3475922291857598</v>
      </c>
      <c r="O29" s="315">
        <v>116.104</v>
      </c>
      <c r="P29" s="344">
        <v>1.4529296361492727</v>
      </c>
      <c r="Q29" s="315">
        <v>125.756</v>
      </c>
      <c r="R29" s="344">
        <v>1.5737151116549639</v>
      </c>
      <c r="S29" s="307">
        <v>128.03299999999999</v>
      </c>
      <c r="T29" s="344">
        <v>1.6022095716349118</v>
      </c>
      <c r="U29" s="307">
        <v>18.79</v>
      </c>
      <c r="V29" s="344">
        <v>0.23513873650558836</v>
      </c>
      <c r="W29" s="307">
        <v>0.88400000000000001</v>
      </c>
      <c r="X29" s="344">
        <v>1.1062407827085691E-2</v>
      </c>
      <c r="Y29" s="307">
        <v>108.35899999999999</v>
      </c>
      <c r="Z29" s="344">
        <v>1.3560084273022379</v>
      </c>
      <c r="AA29" s="300">
        <v>-59.76</v>
      </c>
      <c r="AB29" s="344">
        <v>-0.74783879156859823</v>
      </c>
      <c r="AC29" s="319">
        <v>2141.3850000000002</v>
      </c>
      <c r="AD29" s="347">
        <v>28.705314837263341</v>
      </c>
      <c r="AE29" s="300">
        <v>627.44399999999996</v>
      </c>
      <c r="AF29" s="344">
        <v>8.4109011517087566</v>
      </c>
      <c r="AG29" s="300">
        <v>2678.067</v>
      </c>
      <c r="AH29" s="344">
        <v>35.899549305839592</v>
      </c>
      <c r="AI29" s="109" t="s">
        <v>54</v>
      </c>
    </row>
    <row r="30" spans="1:35" ht="30" customHeight="1">
      <c r="A30" s="109" t="s">
        <v>55</v>
      </c>
      <c r="B30" s="503">
        <v>1872003.247</v>
      </c>
      <c r="C30" s="300">
        <v>6130.0129999999999</v>
      </c>
      <c r="D30" s="344">
        <v>32.745739142406521</v>
      </c>
      <c r="E30" s="310">
        <v>4806.3720000000003</v>
      </c>
      <c r="F30" s="344">
        <v>25.67501956902322</v>
      </c>
      <c r="G30" s="310">
        <v>709.08399999999995</v>
      </c>
      <c r="H30" s="344">
        <v>3.7878353103091595</v>
      </c>
      <c r="I30" s="307">
        <v>614.55700000000002</v>
      </c>
      <c r="J30" s="350">
        <v>3.2828842630741444</v>
      </c>
      <c r="K30" s="300">
        <v>1404.684</v>
      </c>
      <c r="L30" s="344">
        <v>7.0814825816825078</v>
      </c>
      <c r="M30" s="313">
        <v>528.28399999999999</v>
      </c>
      <c r="N30" s="344">
        <v>2.6632566073092332</v>
      </c>
      <c r="O30" s="315">
        <v>468.74599999999998</v>
      </c>
      <c r="P30" s="344">
        <v>2.363105605412569</v>
      </c>
      <c r="Q30" s="315">
        <v>407.654</v>
      </c>
      <c r="R30" s="344">
        <v>2.0551203689607069</v>
      </c>
      <c r="S30" s="307">
        <v>488.85599999999999</v>
      </c>
      <c r="T30" s="344">
        <v>2.4644868518122114</v>
      </c>
      <c r="U30" s="307">
        <v>194.999</v>
      </c>
      <c r="V30" s="344">
        <v>0.98305527929805381</v>
      </c>
      <c r="W30" s="307">
        <v>2.706</v>
      </c>
      <c r="X30" s="344">
        <v>1.3641852449399913E-2</v>
      </c>
      <c r="Y30" s="307">
        <v>291.15100000000001</v>
      </c>
      <c r="Z30" s="344">
        <v>1.4677897200647576</v>
      </c>
      <c r="AA30" s="300">
        <v>-131.15600000000001</v>
      </c>
      <c r="AB30" s="344">
        <v>-0.66120133032279937</v>
      </c>
      <c r="AC30" s="319">
        <v>3191.442</v>
      </c>
      <c r="AD30" s="347">
        <v>17.048271711678286</v>
      </c>
      <c r="AE30" s="300">
        <v>1375.9949999999999</v>
      </c>
      <c r="AF30" s="344">
        <v>7.3503878917150187</v>
      </c>
      <c r="AG30" s="300">
        <v>11985.905000000001</v>
      </c>
      <c r="AH30" s="344">
        <v>64.02715924349036</v>
      </c>
      <c r="AI30" s="109" t="s">
        <v>55</v>
      </c>
    </row>
    <row r="31" spans="1:35" ht="30" customHeight="1">
      <c r="A31" s="109" t="s">
        <v>56</v>
      </c>
      <c r="B31" s="503">
        <v>2036620.162</v>
      </c>
      <c r="C31" s="300">
        <v>4349.4930000000004</v>
      </c>
      <c r="D31" s="344">
        <v>21.356427090109502</v>
      </c>
      <c r="E31" s="310">
        <v>3464.4859999999999</v>
      </c>
      <c r="F31" s="344">
        <v>17.010957981471655</v>
      </c>
      <c r="G31" s="310">
        <v>433.67500000000001</v>
      </c>
      <c r="H31" s="344">
        <v>2.1293857739978517</v>
      </c>
      <c r="I31" s="307">
        <v>451.33199999999999</v>
      </c>
      <c r="J31" s="350">
        <v>2.2160833346399915</v>
      </c>
      <c r="K31" s="300">
        <v>1162.2449999999999</v>
      </c>
      <c r="L31" s="344">
        <v>6.4875311133436826</v>
      </c>
      <c r="M31" s="313">
        <v>370.96800000000002</v>
      </c>
      <c r="N31" s="344">
        <v>2.0707049219870846</v>
      </c>
      <c r="O31" s="315">
        <v>341.93599999999998</v>
      </c>
      <c r="P31" s="344">
        <v>1.9086513074027294</v>
      </c>
      <c r="Q31" s="315">
        <v>449.34100000000001</v>
      </c>
      <c r="R31" s="344">
        <v>2.5081748839538682</v>
      </c>
      <c r="S31" s="307">
        <v>686.81899999999996</v>
      </c>
      <c r="T31" s="344">
        <v>3.8337524633236493</v>
      </c>
      <c r="U31" s="307">
        <v>270.81299999999999</v>
      </c>
      <c r="V31" s="344">
        <v>1.5116500939113033</v>
      </c>
      <c r="W31" s="307">
        <v>43.929000000000002</v>
      </c>
      <c r="X31" s="344">
        <v>0.24520712438261694</v>
      </c>
      <c r="Y31" s="307">
        <v>372.077</v>
      </c>
      <c r="Z31" s="344">
        <v>2.0768952450297289</v>
      </c>
      <c r="AA31" s="300">
        <v>-142.40100000000001</v>
      </c>
      <c r="AB31" s="344">
        <v>-0.79486762091577401</v>
      </c>
      <c r="AC31" s="319">
        <v>4127.0839999999998</v>
      </c>
      <c r="AD31" s="347">
        <v>20.264377604644373</v>
      </c>
      <c r="AE31" s="300">
        <v>327.81</v>
      </c>
      <c r="AF31" s="344">
        <v>1.6095784875176935</v>
      </c>
      <c r="AG31" s="300">
        <v>13582.501</v>
      </c>
      <c r="AH31" s="344">
        <v>66.691380422462885</v>
      </c>
      <c r="AI31" s="109" t="s">
        <v>56</v>
      </c>
    </row>
    <row r="32" spans="1:35" ht="30" customHeight="1">
      <c r="A32" s="109" t="s">
        <v>57</v>
      </c>
      <c r="B32" s="503">
        <v>3388856.6269999999</v>
      </c>
      <c r="C32" s="300">
        <v>13996.599</v>
      </c>
      <c r="D32" s="344">
        <v>41.301832861517518</v>
      </c>
      <c r="E32" s="310">
        <v>12059.829</v>
      </c>
      <c r="F32" s="344">
        <v>35.586719437806423</v>
      </c>
      <c r="G32" s="310">
        <v>1019.119</v>
      </c>
      <c r="H32" s="344">
        <v>3.0072650223098387</v>
      </c>
      <c r="I32" s="307">
        <v>917.65099999999995</v>
      </c>
      <c r="J32" s="350">
        <v>2.7078484014012552</v>
      </c>
      <c r="K32" s="300">
        <v>2975.2620000000002</v>
      </c>
      <c r="L32" s="344">
        <v>8.5275922305982181</v>
      </c>
      <c r="M32" s="313">
        <v>1272.4280000000001</v>
      </c>
      <c r="N32" s="344">
        <v>3.6469887783985513</v>
      </c>
      <c r="O32" s="315">
        <v>950.45799999999997</v>
      </c>
      <c r="P32" s="344">
        <v>2.7241695878581185</v>
      </c>
      <c r="Q32" s="315">
        <v>752.37599999999998</v>
      </c>
      <c r="R32" s="344">
        <v>2.1564338643415488</v>
      </c>
      <c r="S32" s="307">
        <v>1595.6610000000001</v>
      </c>
      <c r="T32" s="344">
        <v>4.5734279355124299</v>
      </c>
      <c r="U32" s="307">
        <v>228.87799999999999</v>
      </c>
      <c r="V32" s="344">
        <v>0.65600214520766864</v>
      </c>
      <c r="W32" s="307">
        <v>3.383</v>
      </c>
      <c r="X32" s="344">
        <v>9.696236672976621E-3</v>
      </c>
      <c r="Y32" s="307">
        <v>1363.4</v>
      </c>
      <c r="Z32" s="344">
        <v>3.9077295536317851</v>
      </c>
      <c r="AA32" s="300">
        <v>-1416.421</v>
      </c>
      <c r="AB32" s="344">
        <v>-4.059696495588005</v>
      </c>
      <c r="AC32" s="319">
        <v>7893.8429999999998</v>
      </c>
      <c r="AD32" s="347">
        <v>23.293528965219338</v>
      </c>
      <c r="AE32" s="300">
        <v>731.74699999999996</v>
      </c>
      <c r="AF32" s="344">
        <v>2.1592739986990308</v>
      </c>
      <c r="AG32" s="300">
        <v>18842.174999999999</v>
      </c>
      <c r="AH32" s="344">
        <v>55.600389965981293</v>
      </c>
      <c r="AI32" s="109" t="s">
        <v>57</v>
      </c>
    </row>
    <row r="33" spans="1:35" ht="30" customHeight="1">
      <c r="A33" s="109" t="s">
        <v>58</v>
      </c>
      <c r="B33" s="503">
        <v>8161431.8940000003</v>
      </c>
      <c r="C33" s="300">
        <v>30822.174999999999</v>
      </c>
      <c r="D33" s="344">
        <v>37.76564627422718</v>
      </c>
      <c r="E33" s="310">
        <v>26690.272000000001</v>
      </c>
      <c r="F33" s="344">
        <v>32.702928048228593</v>
      </c>
      <c r="G33" s="310">
        <v>1671.0909999999999</v>
      </c>
      <c r="H33" s="344">
        <v>2.0475463395443239</v>
      </c>
      <c r="I33" s="307">
        <v>2460.8119999999999</v>
      </c>
      <c r="J33" s="350">
        <v>3.0151718864542665</v>
      </c>
      <c r="K33" s="300">
        <v>5812.23</v>
      </c>
      <c r="L33" s="344">
        <v>7.0133887100368941</v>
      </c>
      <c r="M33" s="313">
        <v>2734.7109999999998</v>
      </c>
      <c r="N33" s="344">
        <v>3.2998679082922915</v>
      </c>
      <c r="O33" s="315">
        <v>1061.6600000000001</v>
      </c>
      <c r="P33" s="344">
        <v>1.2810632507484685</v>
      </c>
      <c r="Q33" s="315">
        <v>2015.8589999999999</v>
      </c>
      <c r="R33" s="344">
        <v>2.4324575509961348</v>
      </c>
      <c r="S33" s="307">
        <v>3307.1619999999998</v>
      </c>
      <c r="T33" s="344">
        <v>3.9906219528585476</v>
      </c>
      <c r="U33" s="307">
        <v>661.31200000000001</v>
      </c>
      <c r="V33" s="344">
        <v>0.79797910864021548</v>
      </c>
      <c r="W33" s="307">
        <v>115.32299999999999</v>
      </c>
      <c r="X33" s="344">
        <v>0.13915571582810468</v>
      </c>
      <c r="Y33" s="307">
        <v>2530.527</v>
      </c>
      <c r="Z33" s="344">
        <v>3.0534871283902278</v>
      </c>
      <c r="AA33" s="300">
        <v>-1856.422</v>
      </c>
      <c r="AB33" s="344">
        <v>-2.2400712111984751</v>
      </c>
      <c r="AC33" s="319">
        <v>12506.341</v>
      </c>
      <c r="AD33" s="347">
        <v>15.32370932261804</v>
      </c>
      <c r="AE33" s="300">
        <v>2075.462</v>
      </c>
      <c r="AF33" s="344">
        <v>2.543012092676785</v>
      </c>
      <c r="AG33" s="300">
        <v>45570.317999999999</v>
      </c>
      <c r="AH33" s="344">
        <v>55.836179964329176</v>
      </c>
      <c r="AI33" s="109" t="s">
        <v>58</v>
      </c>
    </row>
    <row r="34" spans="1:35" ht="30" customHeight="1">
      <c r="A34" s="109" t="s">
        <v>59</v>
      </c>
      <c r="B34" s="503">
        <v>1655174.875</v>
      </c>
      <c r="C34" s="300">
        <v>6818.2340000000004</v>
      </c>
      <c r="D34" s="344">
        <v>41.193435829552449</v>
      </c>
      <c r="E34" s="310">
        <v>5891.4120000000003</v>
      </c>
      <c r="F34" s="344">
        <v>35.593894572620314</v>
      </c>
      <c r="G34" s="310">
        <v>523.28800000000001</v>
      </c>
      <c r="H34" s="344">
        <v>3.1615269655419338</v>
      </c>
      <c r="I34" s="307">
        <v>403.53399999999999</v>
      </c>
      <c r="J34" s="350">
        <v>2.4380142913902074</v>
      </c>
      <c r="K34" s="300">
        <v>1004.048</v>
      </c>
      <c r="L34" s="344">
        <v>5.8476420568370324</v>
      </c>
      <c r="M34" s="313">
        <v>376.589</v>
      </c>
      <c r="N34" s="344">
        <v>2.1932792800166938</v>
      </c>
      <c r="O34" s="315">
        <v>325.25</v>
      </c>
      <c r="P34" s="344">
        <v>1.8942775434901966</v>
      </c>
      <c r="Q34" s="315">
        <v>302.209</v>
      </c>
      <c r="R34" s="344">
        <v>1.7600852333301424</v>
      </c>
      <c r="S34" s="307">
        <v>827.202</v>
      </c>
      <c r="T34" s="344">
        <v>4.8176792391396699</v>
      </c>
      <c r="U34" s="307">
        <v>246.01900000000001</v>
      </c>
      <c r="V34" s="344">
        <v>1.4328309514893611</v>
      </c>
      <c r="W34" s="307">
        <v>33.343000000000004</v>
      </c>
      <c r="X34" s="344">
        <v>0.19419184053064914</v>
      </c>
      <c r="Y34" s="307">
        <v>547.84</v>
      </c>
      <c r="Z34" s="344">
        <v>3.1906564471196601</v>
      </c>
      <c r="AA34" s="300">
        <v>-497.86099999999999</v>
      </c>
      <c r="AB34" s="344">
        <v>-2.8995754406750889</v>
      </c>
      <c r="AC34" s="319">
        <v>2590.527</v>
      </c>
      <c r="AD34" s="347">
        <v>15.651077352174042</v>
      </c>
      <c r="AE34" s="300">
        <v>157.29599999999999</v>
      </c>
      <c r="AF34" s="344">
        <v>0.95032858688118971</v>
      </c>
      <c r="AG34" s="300">
        <v>18574.555</v>
      </c>
      <c r="AH34" s="344">
        <v>112.22110292122457</v>
      </c>
      <c r="AI34" s="109" t="s">
        <v>59</v>
      </c>
    </row>
    <row r="35" spans="1:35" ht="30" customHeight="1">
      <c r="A35" s="109" t="s">
        <v>60</v>
      </c>
      <c r="B35" s="503">
        <v>1409478.675</v>
      </c>
      <c r="C35" s="300">
        <v>6353.7079999999996</v>
      </c>
      <c r="D35" s="344">
        <v>45.078425893885907</v>
      </c>
      <c r="E35" s="310">
        <v>5593.3220000000001</v>
      </c>
      <c r="F35" s="344">
        <v>39.683622740869062</v>
      </c>
      <c r="G35" s="310">
        <v>364.07400000000001</v>
      </c>
      <c r="H35" s="344">
        <v>2.5830401442575925</v>
      </c>
      <c r="I35" s="307">
        <v>396.31200000000001</v>
      </c>
      <c r="J35" s="350">
        <v>2.8117630087592493</v>
      </c>
      <c r="K35" s="300">
        <v>617.28599999999994</v>
      </c>
      <c r="L35" s="344">
        <v>4.0619146973263831</v>
      </c>
      <c r="M35" s="313">
        <v>314.99599999999998</v>
      </c>
      <c r="N35" s="344">
        <v>2.0727618672690151</v>
      </c>
      <c r="O35" s="315">
        <v>178.45699999999999</v>
      </c>
      <c r="P35" s="344">
        <v>1.1742970213819435</v>
      </c>
      <c r="Q35" s="315">
        <v>123.833</v>
      </c>
      <c r="R35" s="344">
        <v>0.81485580867542429</v>
      </c>
      <c r="S35" s="307">
        <v>499.89400000000001</v>
      </c>
      <c r="T35" s="344">
        <v>3.2894424718935387</v>
      </c>
      <c r="U35" s="307">
        <v>21.61</v>
      </c>
      <c r="V35" s="344">
        <v>0.14219985000343946</v>
      </c>
      <c r="W35" s="307">
        <v>1.5329999999999999</v>
      </c>
      <c r="X35" s="344">
        <v>1.008756918349249E-2</v>
      </c>
      <c r="Y35" s="307">
        <v>476.75099999999998</v>
      </c>
      <c r="Z35" s="344">
        <v>3.1371550527066066</v>
      </c>
      <c r="AA35" s="300">
        <v>-218.35599999999999</v>
      </c>
      <c r="AB35" s="344">
        <v>-1.4368436116312366</v>
      </c>
      <c r="AC35" s="319">
        <v>3589.4839999999999</v>
      </c>
      <c r="AD35" s="347">
        <v>25.466749257486992</v>
      </c>
      <c r="AE35" s="300">
        <v>761.15200000000004</v>
      </c>
      <c r="AF35" s="344">
        <v>5.4002377864993241</v>
      </c>
      <c r="AG35" s="300">
        <v>17592.64</v>
      </c>
      <c r="AH35" s="344">
        <v>124.81664541678857</v>
      </c>
      <c r="AI35" s="109" t="s">
        <v>60</v>
      </c>
    </row>
    <row r="36" spans="1:35" ht="30" customHeight="1">
      <c r="A36" s="109" t="s">
        <v>61</v>
      </c>
      <c r="B36" s="503">
        <v>2601090.3829999999</v>
      </c>
      <c r="C36" s="300">
        <v>13339.39</v>
      </c>
      <c r="D36" s="344">
        <v>51.283838836137825</v>
      </c>
      <c r="E36" s="310">
        <v>10615.623</v>
      </c>
      <c r="F36" s="344">
        <v>40.81220348735571</v>
      </c>
      <c r="G36" s="310">
        <v>1353.5730000000001</v>
      </c>
      <c r="H36" s="344">
        <v>5.203867612008314</v>
      </c>
      <c r="I36" s="307">
        <v>1370.194</v>
      </c>
      <c r="J36" s="350">
        <v>5.2677677367737967</v>
      </c>
      <c r="K36" s="300">
        <v>1891.473</v>
      </c>
      <c r="L36" s="344">
        <v>7.0246514998299974</v>
      </c>
      <c r="M36" s="313">
        <v>700.46500000000003</v>
      </c>
      <c r="N36" s="344">
        <v>2.6014236062732166</v>
      </c>
      <c r="O36" s="315">
        <v>611.92399999999998</v>
      </c>
      <c r="P36" s="344">
        <v>2.2725954028325921</v>
      </c>
      <c r="Q36" s="315">
        <v>579.08399999999995</v>
      </c>
      <c r="R36" s="344">
        <v>2.1506324907241892</v>
      </c>
      <c r="S36" s="307">
        <v>2699.9029999999998</v>
      </c>
      <c r="T36" s="344">
        <v>10.027041178142913</v>
      </c>
      <c r="U36" s="307">
        <v>431.04300000000001</v>
      </c>
      <c r="V36" s="344">
        <v>1.6008300707656</v>
      </c>
      <c r="W36" s="307">
        <v>4.6769999999999996</v>
      </c>
      <c r="X36" s="344">
        <v>1.7369687574025586E-2</v>
      </c>
      <c r="Y36" s="307">
        <v>2264.183</v>
      </c>
      <c r="Z36" s="344">
        <v>8.4088414198032879</v>
      </c>
      <c r="AA36" s="300">
        <v>-457.57799999999997</v>
      </c>
      <c r="AB36" s="344">
        <v>-1.6993771436278555</v>
      </c>
      <c r="AC36" s="319">
        <v>6381.6080000000002</v>
      </c>
      <c r="AD36" s="347">
        <v>24.534356982396336</v>
      </c>
      <c r="AE36" s="300">
        <v>842.005</v>
      </c>
      <c r="AF36" s="344">
        <v>3.2371231907322766</v>
      </c>
      <c r="AG36" s="300">
        <v>12770.962</v>
      </c>
      <c r="AH36" s="344">
        <v>49.098493783481878</v>
      </c>
      <c r="AI36" s="109" t="s">
        <v>61</v>
      </c>
    </row>
    <row r="37" spans="1:35" ht="30" customHeight="1">
      <c r="A37" s="109" t="s">
        <v>62</v>
      </c>
      <c r="B37" s="503">
        <v>12605911.538000001</v>
      </c>
      <c r="C37" s="300">
        <v>63693.324000000001</v>
      </c>
      <c r="D37" s="344">
        <v>50.52655161667532</v>
      </c>
      <c r="E37" s="310">
        <v>52028.66</v>
      </c>
      <c r="F37" s="344">
        <v>41.273223156581544</v>
      </c>
      <c r="G37" s="310">
        <v>5065.9219999999996</v>
      </c>
      <c r="H37" s="344">
        <v>4.0186875695018056</v>
      </c>
      <c r="I37" s="307">
        <v>6598.7420000000002</v>
      </c>
      <c r="J37" s="350">
        <v>5.2346408905919768</v>
      </c>
      <c r="K37" s="300">
        <v>10484.875</v>
      </c>
      <c r="L37" s="344">
        <v>8.1338733874734306</v>
      </c>
      <c r="M37" s="313">
        <v>4401.2020000000002</v>
      </c>
      <c r="N37" s="344">
        <v>3.4143296720938339</v>
      </c>
      <c r="O37" s="315">
        <v>3009.3870000000002</v>
      </c>
      <c r="P37" s="344">
        <v>2.3345984412697822</v>
      </c>
      <c r="Q37" s="315">
        <v>3074.2860000000001</v>
      </c>
      <c r="R37" s="344">
        <v>2.3849452741098145</v>
      </c>
      <c r="S37" s="307">
        <v>7997.0240000000003</v>
      </c>
      <c r="T37" s="344">
        <v>6.2038680187018276</v>
      </c>
      <c r="U37" s="307">
        <v>1748.749</v>
      </c>
      <c r="V37" s="344">
        <v>1.3566306658372917</v>
      </c>
      <c r="W37" s="307">
        <v>146.82400000000001</v>
      </c>
      <c r="X37" s="344">
        <v>0.11390196127682964</v>
      </c>
      <c r="Y37" s="307">
        <v>6101.451</v>
      </c>
      <c r="Z37" s="344">
        <v>4.7333353915877066</v>
      </c>
      <c r="AA37" s="300">
        <v>-3256.2890000000002</v>
      </c>
      <c r="AB37" s="344">
        <v>-2.5261381217251011</v>
      </c>
      <c r="AC37" s="319">
        <v>35218.313999999998</v>
      </c>
      <c r="AD37" s="347">
        <v>27.937935224942553</v>
      </c>
      <c r="AE37" s="300">
        <v>5816.2629999999999</v>
      </c>
      <c r="AF37" s="344">
        <v>4.6139170360406823</v>
      </c>
      <c r="AG37" s="300">
        <v>77070.770999999993</v>
      </c>
      <c r="AH37" s="344">
        <v>61.138594196598426</v>
      </c>
      <c r="AI37" s="109" t="s">
        <v>62</v>
      </c>
    </row>
    <row r="38" spans="1:35" ht="30" customHeight="1">
      <c r="A38" s="109" t="s">
        <v>63</v>
      </c>
      <c r="B38" s="503">
        <v>6326382.2640000004</v>
      </c>
      <c r="C38" s="300">
        <v>30884.925999999999</v>
      </c>
      <c r="D38" s="344">
        <v>48.819253581544238</v>
      </c>
      <c r="E38" s="310">
        <v>25636.13</v>
      </c>
      <c r="F38" s="344">
        <v>40.52257503610123</v>
      </c>
      <c r="G38" s="310">
        <v>2848.9659999999999</v>
      </c>
      <c r="H38" s="344">
        <v>4.503309918864554</v>
      </c>
      <c r="I38" s="307">
        <v>2399.83</v>
      </c>
      <c r="J38" s="350">
        <v>3.7933686265784585</v>
      </c>
      <c r="K38" s="300">
        <v>4033.194</v>
      </c>
      <c r="L38" s="344">
        <v>6.2728348586957665</v>
      </c>
      <c r="M38" s="313">
        <v>1622.403</v>
      </c>
      <c r="N38" s="344">
        <v>2.5233266967204124</v>
      </c>
      <c r="O38" s="315">
        <v>988.63800000000003</v>
      </c>
      <c r="P38" s="344">
        <v>1.5376306989029702</v>
      </c>
      <c r="Q38" s="315">
        <v>1422.153</v>
      </c>
      <c r="R38" s="344">
        <v>2.2118774630723843</v>
      </c>
      <c r="S38" s="307">
        <v>6465.0429999999997</v>
      </c>
      <c r="T38" s="344">
        <v>10.055094571043956</v>
      </c>
      <c r="U38" s="307">
        <v>1318.2139999999999</v>
      </c>
      <c r="V38" s="344">
        <v>2.0502209242651808</v>
      </c>
      <c r="W38" s="307">
        <v>185.46700000000001</v>
      </c>
      <c r="X38" s="344">
        <v>0.28845720358051902</v>
      </c>
      <c r="Y38" s="307">
        <v>4961.3620000000001</v>
      </c>
      <c r="Z38" s="344">
        <v>7.7164164431982556</v>
      </c>
      <c r="AA38" s="300">
        <v>-758.59500000000003</v>
      </c>
      <c r="AB38" s="344">
        <v>-1.1798443515566857</v>
      </c>
      <c r="AC38" s="319">
        <v>9721.1039999999994</v>
      </c>
      <c r="AD38" s="347">
        <v>15.365976310532977</v>
      </c>
      <c r="AE38" s="300">
        <v>1849.4880000000001</v>
      </c>
      <c r="AF38" s="344">
        <v>2.9234528089211902</v>
      </c>
      <c r="AG38" s="300">
        <v>36962.163</v>
      </c>
      <c r="AH38" s="344">
        <v>58.425434091031079</v>
      </c>
      <c r="AI38" s="109" t="s">
        <v>63</v>
      </c>
    </row>
    <row r="39" spans="1:35" ht="30" customHeight="1">
      <c r="A39" s="109" t="s">
        <v>64</v>
      </c>
      <c r="B39" s="503">
        <v>1426367.5009999999</v>
      </c>
      <c r="C39" s="300">
        <v>5262.2150000000001</v>
      </c>
      <c r="D39" s="344">
        <v>36.892420756297085</v>
      </c>
      <c r="E39" s="310">
        <v>4503.5510000000004</v>
      </c>
      <c r="F39" s="344">
        <v>31.573567098539776</v>
      </c>
      <c r="G39" s="310">
        <v>317</v>
      </c>
      <c r="H39" s="344">
        <v>2.2224286502444648</v>
      </c>
      <c r="I39" s="307">
        <v>441.66399999999999</v>
      </c>
      <c r="J39" s="350">
        <v>3.0964250075128428</v>
      </c>
      <c r="K39" s="300">
        <v>574.96400000000006</v>
      </c>
      <c r="L39" s="344">
        <v>3.9234315791443972</v>
      </c>
      <c r="M39" s="313">
        <v>293.84300000000002</v>
      </c>
      <c r="N39" s="344">
        <v>2.0051218954761114</v>
      </c>
      <c r="O39" s="315">
        <v>123.069</v>
      </c>
      <c r="P39" s="344">
        <v>0.83979658033150217</v>
      </c>
      <c r="Q39" s="315">
        <v>158.05199999999999</v>
      </c>
      <c r="R39" s="344">
        <v>1.0785131033367832</v>
      </c>
      <c r="S39" s="307">
        <v>691.15099999999995</v>
      </c>
      <c r="T39" s="344">
        <v>4.7162668608073357</v>
      </c>
      <c r="U39" s="307">
        <v>80.097999999999999</v>
      </c>
      <c r="V39" s="344">
        <v>0.54657165079258507</v>
      </c>
      <c r="W39" s="307">
        <v>4.8250000000000002</v>
      </c>
      <c r="X39" s="344">
        <v>3.292476984536722E-2</v>
      </c>
      <c r="Y39" s="307">
        <v>606.22799999999995</v>
      </c>
      <c r="Z39" s="344">
        <v>4.136770440169383</v>
      </c>
      <c r="AA39" s="300">
        <v>-54.573999999999998</v>
      </c>
      <c r="AB39" s="344">
        <v>-0.37240132425721661</v>
      </c>
      <c r="AC39" s="319">
        <v>3130.261</v>
      </c>
      <c r="AD39" s="347">
        <v>21.945683688147913</v>
      </c>
      <c r="AE39" s="300">
        <v>192.154</v>
      </c>
      <c r="AF39" s="344">
        <v>1.3471563244765767</v>
      </c>
      <c r="AG39" s="300">
        <v>10073.078</v>
      </c>
      <c r="AH39" s="344">
        <v>70.620495720338198</v>
      </c>
      <c r="AI39" s="109" t="s">
        <v>64</v>
      </c>
    </row>
    <row r="40" spans="1:35" ht="30" customHeight="1">
      <c r="A40" s="109" t="s">
        <v>65</v>
      </c>
      <c r="B40" s="503">
        <v>971788.02800000005</v>
      </c>
      <c r="C40" s="300">
        <v>2925.2860000000001</v>
      </c>
      <c r="D40" s="344">
        <v>30.102099590796769</v>
      </c>
      <c r="E40" s="310">
        <v>2330.7640000000001</v>
      </c>
      <c r="F40" s="344">
        <v>23.984283947157252</v>
      </c>
      <c r="G40" s="310">
        <v>348.185</v>
      </c>
      <c r="H40" s="344">
        <v>3.5829315649893969</v>
      </c>
      <c r="I40" s="307">
        <v>246.33699999999999</v>
      </c>
      <c r="J40" s="350">
        <v>2.5348840786501228</v>
      </c>
      <c r="K40" s="300">
        <v>532.94799999999998</v>
      </c>
      <c r="L40" s="344">
        <v>5.325728249903773</v>
      </c>
      <c r="M40" s="313">
        <v>204.179</v>
      </c>
      <c r="N40" s="344">
        <v>2.0403526579274196</v>
      </c>
      <c r="O40" s="315">
        <v>111.428</v>
      </c>
      <c r="P40" s="344">
        <v>1.1134955894951808</v>
      </c>
      <c r="Q40" s="315">
        <v>217.34100000000001</v>
      </c>
      <c r="R40" s="344">
        <v>2.1718800024811724</v>
      </c>
      <c r="S40" s="307">
        <v>442.108</v>
      </c>
      <c r="T40" s="344">
        <v>4.4179677287623882</v>
      </c>
      <c r="U40" s="307">
        <v>169.87700000000001</v>
      </c>
      <c r="V40" s="344">
        <v>1.6975741308887609</v>
      </c>
      <c r="W40" s="307">
        <v>1.605</v>
      </c>
      <c r="X40" s="344">
        <v>1.6038701413825657E-2</v>
      </c>
      <c r="Y40" s="307">
        <v>270.62599999999998</v>
      </c>
      <c r="Z40" s="344">
        <v>2.7043548964598014</v>
      </c>
      <c r="AA40" s="300">
        <v>-365.92</v>
      </c>
      <c r="AB40" s="344">
        <v>-3.656624063144601</v>
      </c>
      <c r="AC40" s="319">
        <v>1715.509</v>
      </c>
      <c r="AD40" s="347">
        <v>17.65311930761921</v>
      </c>
      <c r="AE40" s="300">
        <v>86.558999999999997</v>
      </c>
      <c r="AF40" s="344">
        <v>0.89071893773114064</v>
      </c>
      <c r="AG40" s="300">
        <v>7080.2950000000001</v>
      </c>
      <c r="AH40" s="344">
        <v>72.858429986750153</v>
      </c>
      <c r="AI40" s="109" t="s">
        <v>65</v>
      </c>
    </row>
    <row r="41" spans="1:35" ht="30" customHeight="1">
      <c r="A41" s="109" t="s">
        <v>66</v>
      </c>
      <c r="B41" s="503">
        <v>669653.75600000005</v>
      </c>
      <c r="C41" s="300">
        <v>2111.223</v>
      </c>
      <c r="D41" s="344">
        <v>31.527083676956181</v>
      </c>
      <c r="E41" s="310">
        <v>1819.8910000000001</v>
      </c>
      <c r="F41" s="344">
        <v>27.176596617192722</v>
      </c>
      <c r="G41" s="310">
        <v>139.119</v>
      </c>
      <c r="H41" s="344">
        <v>2.0774765877666486</v>
      </c>
      <c r="I41" s="307">
        <v>152.21299999999999</v>
      </c>
      <c r="J41" s="350">
        <v>2.2730104719968147</v>
      </c>
      <c r="K41" s="300">
        <v>336.71899999999999</v>
      </c>
      <c r="L41" s="344">
        <v>5.1962299149493774</v>
      </c>
      <c r="M41" s="313">
        <v>126.19199999999999</v>
      </c>
      <c r="N41" s="344">
        <v>1.9473883131848573</v>
      </c>
      <c r="O41" s="315">
        <v>41.302999999999997</v>
      </c>
      <c r="P41" s="344">
        <v>0.63738572571537144</v>
      </c>
      <c r="Q41" s="315">
        <v>169.22399999999999</v>
      </c>
      <c r="R41" s="344">
        <v>2.6114558760491491</v>
      </c>
      <c r="S41" s="307">
        <v>69.995999999999995</v>
      </c>
      <c r="T41" s="344">
        <v>1.080174594028839</v>
      </c>
      <c r="U41" s="307">
        <v>1.7130000000000001</v>
      </c>
      <c r="V41" s="344">
        <v>2.6434925989648E-2</v>
      </c>
      <c r="W41" s="307">
        <v>0</v>
      </c>
      <c r="X41" s="344">
        <v>0</v>
      </c>
      <c r="Y41" s="307">
        <v>68.283000000000001</v>
      </c>
      <c r="Z41" s="344">
        <v>1.0537396680391913</v>
      </c>
      <c r="AA41" s="300">
        <v>-4.681</v>
      </c>
      <c r="AB41" s="344">
        <v>-7.2236946034759067E-2</v>
      </c>
      <c r="AC41" s="319">
        <v>694.69899999999996</v>
      </c>
      <c r="AD41" s="347">
        <v>10.374002889935257</v>
      </c>
      <c r="AE41" s="300">
        <v>270.27600000000001</v>
      </c>
      <c r="AF41" s="344">
        <v>4.0360559106607923</v>
      </c>
      <c r="AG41" s="300">
        <v>6785.424</v>
      </c>
      <c r="AH41" s="344">
        <v>101.32734923389273</v>
      </c>
      <c r="AI41" s="109" t="s">
        <v>66</v>
      </c>
    </row>
    <row r="42" spans="1:35" ht="30" customHeight="1">
      <c r="A42" s="109" t="s">
        <v>67</v>
      </c>
      <c r="B42" s="503">
        <v>576759.22600000002</v>
      </c>
      <c r="C42" s="300">
        <v>1877.6569999999999</v>
      </c>
      <c r="D42" s="344">
        <v>32.555300641172572</v>
      </c>
      <c r="E42" s="310">
        <v>1613.55</v>
      </c>
      <c r="F42" s="344">
        <v>27.976145456579136</v>
      </c>
      <c r="G42" s="310">
        <v>164.62799999999999</v>
      </c>
      <c r="H42" s="344">
        <v>2.8543626625922407</v>
      </c>
      <c r="I42" s="307">
        <v>99.478999999999999</v>
      </c>
      <c r="J42" s="350">
        <v>1.7247925220011999</v>
      </c>
      <c r="K42" s="300">
        <v>472.065</v>
      </c>
      <c r="L42" s="344">
        <v>7.7691123866326084</v>
      </c>
      <c r="M42" s="313">
        <v>290.089</v>
      </c>
      <c r="N42" s="344">
        <v>4.7742027964917266</v>
      </c>
      <c r="O42" s="315">
        <v>88.539000000000001</v>
      </c>
      <c r="P42" s="344">
        <v>1.4571498450426628</v>
      </c>
      <c r="Q42" s="315">
        <v>93.436999999999998</v>
      </c>
      <c r="R42" s="344">
        <v>1.5377597450982197</v>
      </c>
      <c r="S42" s="307">
        <v>7.165</v>
      </c>
      <c r="T42" s="344">
        <v>0.1179195455079759</v>
      </c>
      <c r="U42" s="307">
        <v>6.2190000000000003</v>
      </c>
      <c r="V42" s="344">
        <v>0.10235054480308475</v>
      </c>
      <c r="W42" s="307">
        <v>0</v>
      </c>
      <c r="X42" s="344">
        <v>0</v>
      </c>
      <c r="Y42" s="307">
        <v>0.94599999999999995</v>
      </c>
      <c r="Z42" s="344">
        <v>1.5569000704891166E-2</v>
      </c>
      <c r="AA42" s="300">
        <v>-64.777000000000001</v>
      </c>
      <c r="AB42" s="344">
        <v>-1.0660815630663161</v>
      </c>
      <c r="AC42" s="319">
        <v>1395.0619999999999</v>
      </c>
      <c r="AD42" s="347">
        <v>24.187944242785289</v>
      </c>
      <c r="AE42" s="300">
        <v>510.73</v>
      </c>
      <c r="AF42" s="344">
        <v>8.8551682743259672</v>
      </c>
      <c r="AG42" s="300">
        <v>3623.6</v>
      </c>
      <c r="AH42" s="344">
        <v>62.826910028483873</v>
      </c>
      <c r="AI42" s="109" t="s">
        <v>67</v>
      </c>
    </row>
    <row r="43" spans="1:35" ht="30" customHeight="1">
      <c r="A43" s="109" t="s">
        <v>68</v>
      </c>
      <c r="B43" s="503">
        <v>2391946.0699999998</v>
      </c>
      <c r="C43" s="300">
        <v>6976.0060000000003</v>
      </c>
      <c r="D43" s="344">
        <v>29.164562226104042</v>
      </c>
      <c r="E43" s="310">
        <v>5763.5879999999997</v>
      </c>
      <c r="F43" s="344">
        <v>24.095810822356878</v>
      </c>
      <c r="G43" s="310">
        <v>603.52099999999996</v>
      </c>
      <c r="H43" s="344">
        <v>2.523137990314305</v>
      </c>
      <c r="I43" s="307">
        <v>608.89700000000005</v>
      </c>
      <c r="J43" s="350">
        <v>2.5456134134328545</v>
      </c>
      <c r="K43" s="300">
        <v>1944.223</v>
      </c>
      <c r="L43" s="344">
        <v>7.9185344449143251</v>
      </c>
      <c r="M43" s="313">
        <v>1314.405</v>
      </c>
      <c r="N43" s="344">
        <v>5.3533783249491513</v>
      </c>
      <c r="O43" s="315">
        <v>250.06</v>
      </c>
      <c r="P43" s="344">
        <v>1.018457616896455</v>
      </c>
      <c r="Q43" s="315">
        <v>379.75799999999998</v>
      </c>
      <c r="R43" s="344">
        <v>1.5466985030687188</v>
      </c>
      <c r="S43" s="307">
        <v>662.44899999999996</v>
      </c>
      <c r="T43" s="344">
        <v>2.6980573856492023</v>
      </c>
      <c r="U43" s="307">
        <v>230.804</v>
      </c>
      <c r="V43" s="344">
        <v>0.94003075985831142</v>
      </c>
      <c r="W43" s="307">
        <v>4.3959999999999999</v>
      </c>
      <c r="X43" s="344">
        <v>1.7904261712696212E-2</v>
      </c>
      <c r="Y43" s="307">
        <v>427.24900000000002</v>
      </c>
      <c r="Z43" s="344">
        <v>1.7401223640781951</v>
      </c>
      <c r="AA43" s="300">
        <v>-143.429</v>
      </c>
      <c r="AB43" s="344">
        <v>-0.58416523048005131</v>
      </c>
      <c r="AC43" s="319">
        <v>3186.6529999999998</v>
      </c>
      <c r="AD43" s="347">
        <v>13.322428293711488</v>
      </c>
      <c r="AE43" s="300">
        <v>476.32900000000001</v>
      </c>
      <c r="AF43" s="344">
        <v>1.9913868710259008</v>
      </c>
      <c r="AG43" s="300">
        <v>11912.749</v>
      </c>
      <c r="AH43" s="344">
        <v>49.803585245548618</v>
      </c>
      <c r="AI43" s="109" t="s">
        <v>68</v>
      </c>
    </row>
    <row r="44" spans="1:35" ht="30" customHeight="1">
      <c r="A44" s="109" t="s">
        <v>69</v>
      </c>
      <c r="B44" s="503">
        <v>3062599.6850000001</v>
      </c>
      <c r="C44" s="300">
        <v>7008.2160000000003</v>
      </c>
      <c r="D44" s="344">
        <v>22.883225758576412</v>
      </c>
      <c r="E44" s="310">
        <v>5555.527</v>
      </c>
      <c r="F44" s="344">
        <v>18.139905868892559</v>
      </c>
      <c r="G44" s="310">
        <v>810.59100000000001</v>
      </c>
      <c r="H44" s="344">
        <v>2.6467416031227078</v>
      </c>
      <c r="I44" s="307">
        <v>642.09799999999996</v>
      </c>
      <c r="J44" s="350">
        <v>2.0965782865611442</v>
      </c>
      <c r="K44" s="300">
        <v>2059.2759999999998</v>
      </c>
      <c r="L44" s="344">
        <v>6.3962791528717355</v>
      </c>
      <c r="M44" s="313">
        <v>939.61699999999996</v>
      </c>
      <c r="N44" s="344">
        <v>2.9185270108445307</v>
      </c>
      <c r="O44" s="315">
        <v>372.608</v>
      </c>
      <c r="P44" s="344">
        <v>1.1573508274720008</v>
      </c>
      <c r="Q44" s="315">
        <v>747.05100000000004</v>
      </c>
      <c r="R44" s="344">
        <v>2.3204013145552045</v>
      </c>
      <c r="S44" s="307">
        <v>730.17399999999998</v>
      </c>
      <c r="T44" s="344">
        <v>2.267979976539797</v>
      </c>
      <c r="U44" s="307">
        <v>137.226</v>
      </c>
      <c r="V44" s="344">
        <v>0.42623514430895948</v>
      </c>
      <c r="W44" s="307">
        <v>0</v>
      </c>
      <c r="X44" s="344">
        <v>0</v>
      </c>
      <c r="Y44" s="307">
        <v>592.94799999999998</v>
      </c>
      <c r="Z44" s="344">
        <v>1.8417448322308376</v>
      </c>
      <c r="AA44" s="300">
        <v>-291.18</v>
      </c>
      <c r="AB44" s="344">
        <v>-0.90442882048505979</v>
      </c>
      <c r="AC44" s="319">
        <v>5056.607</v>
      </c>
      <c r="AD44" s="347">
        <v>16.510832364955331</v>
      </c>
      <c r="AE44" s="300">
        <v>163.13900000000001</v>
      </c>
      <c r="AF44" s="344">
        <v>0.53268143662073164</v>
      </c>
      <c r="AG44" s="300">
        <v>20535.455000000002</v>
      </c>
      <c r="AH44" s="344">
        <v>67.052364370631096</v>
      </c>
      <c r="AI44" s="109" t="s">
        <v>69</v>
      </c>
    </row>
    <row r="45" spans="1:35" ht="30" customHeight="1">
      <c r="A45" s="109" t="s">
        <v>70</v>
      </c>
      <c r="B45" s="503">
        <v>1151860.7439999999</v>
      </c>
      <c r="C45" s="300">
        <v>2051.049</v>
      </c>
      <c r="D45" s="344">
        <v>17.806397263591442</v>
      </c>
      <c r="E45" s="310">
        <v>1639.836</v>
      </c>
      <c r="F45" s="344">
        <v>14.236408424732289</v>
      </c>
      <c r="G45" s="310">
        <v>240.39</v>
      </c>
      <c r="H45" s="344">
        <v>2.0869710271157569</v>
      </c>
      <c r="I45" s="307">
        <v>170.82300000000001</v>
      </c>
      <c r="J45" s="350">
        <v>1.4830178117433961</v>
      </c>
      <c r="K45" s="300">
        <v>860.32399999999996</v>
      </c>
      <c r="L45" s="344">
        <v>7.0362857759622885</v>
      </c>
      <c r="M45" s="313">
        <v>479.12700000000001</v>
      </c>
      <c r="N45" s="344">
        <v>3.918610308418089</v>
      </c>
      <c r="O45" s="315">
        <v>181.46100000000001</v>
      </c>
      <c r="P45" s="344">
        <v>1.4841053523926953</v>
      </c>
      <c r="Q45" s="315">
        <v>199.73599999999999</v>
      </c>
      <c r="R45" s="344">
        <v>1.6335701151515052</v>
      </c>
      <c r="S45" s="307">
        <v>486.59100000000001</v>
      </c>
      <c r="T45" s="344">
        <v>3.9796557250655171</v>
      </c>
      <c r="U45" s="307">
        <v>3.6120000000000001</v>
      </c>
      <c r="V45" s="344">
        <v>2.9541270757035474E-2</v>
      </c>
      <c r="W45" s="307">
        <v>0</v>
      </c>
      <c r="X45" s="344">
        <v>0</v>
      </c>
      <c r="Y45" s="307">
        <v>482.97899999999998</v>
      </c>
      <c r="Z45" s="344">
        <v>3.9501144543084821</v>
      </c>
      <c r="AA45" s="300">
        <v>-34.046999999999997</v>
      </c>
      <c r="AB45" s="344">
        <v>-0.27845837360597636</v>
      </c>
      <c r="AC45" s="319">
        <v>2334.337</v>
      </c>
      <c r="AD45" s="347">
        <v>20.265791782205227</v>
      </c>
      <c r="AE45" s="300">
        <v>137.60499999999999</v>
      </c>
      <c r="AF45" s="344">
        <v>1.1946322566923071</v>
      </c>
      <c r="AG45" s="300">
        <v>30263.81</v>
      </c>
      <c r="AH45" s="344">
        <v>262.73844436181253</v>
      </c>
      <c r="AI45" s="109" t="s">
        <v>70</v>
      </c>
    </row>
    <row r="46" spans="1:35" ht="30" customHeight="1">
      <c r="A46" s="109" t="s">
        <v>71</v>
      </c>
      <c r="B46" s="503">
        <v>821723.68</v>
      </c>
      <c r="C46" s="300">
        <v>1933.596</v>
      </c>
      <c r="D46" s="344">
        <v>23.530975765478729</v>
      </c>
      <c r="E46" s="310">
        <v>1555.09</v>
      </c>
      <c r="F46" s="344">
        <v>18.924731486379944</v>
      </c>
      <c r="G46" s="310">
        <v>156.13800000000001</v>
      </c>
      <c r="H46" s="344">
        <v>1.9001277899159486</v>
      </c>
      <c r="I46" s="307">
        <v>222.36799999999999</v>
      </c>
      <c r="J46" s="350">
        <v>2.7061164891828358</v>
      </c>
      <c r="K46" s="300">
        <v>420.49200000000002</v>
      </c>
      <c r="L46" s="344">
        <v>4.7523733268971178</v>
      </c>
      <c r="M46" s="313">
        <v>166.90299999999999</v>
      </c>
      <c r="N46" s="344">
        <v>1.8863268870254597</v>
      </c>
      <c r="O46" s="315">
        <v>90.203999999999994</v>
      </c>
      <c r="P46" s="344">
        <v>1.0194797608026491</v>
      </c>
      <c r="Q46" s="315">
        <v>163.38499999999999</v>
      </c>
      <c r="R46" s="344">
        <v>1.8465666790690085</v>
      </c>
      <c r="S46" s="307">
        <v>6.5890000000000004</v>
      </c>
      <c r="T46" s="344">
        <v>7.4468450888304921E-2</v>
      </c>
      <c r="U46" s="307">
        <v>0</v>
      </c>
      <c r="V46" s="344">
        <v>0</v>
      </c>
      <c r="W46" s="307">
        <v>1.145</v>
      </c>
      <c r="X46" s="344">
        <v>1.2940715778890442E-2</v>
      </c>
      <c r="Y46" s="307">
        <v>5.444</v>
      </c>
      <c r="Z46" s="344">
        <v>6.1527735109414471E-2</v>
      </c>
      <c r="AA46" s="300">
        <v>-150.666</v>
      </c>
      <c r="AB46" s="344">
        <v>-1.7028173655391332</v>
      </c>
      <c r="AC46" s="319">
        <v>1588.681</v>
      </c>
      <c r="AD46" s="347">
        <v>19.33351853752103</v>
      </c>
      <c r="AE46" s="300">
        <v>243.64400000000001</v>
      </c>
      <c r="AF46" s="344">
        <v>2.9650356431251921</v>
      </c>
      <c r="AG46" s="300">
        <v>24588.61</v>
      </c>
      <c r="AH46" s="344">
        <v>299.23209709619175</v>
      </c>
      <c r="AI46" s="109" t="s">
        <v>71</v>
      </c>
    </row>
    <row r="47" spans="1:35" ht="30" customHeight="1">
      <c r="A47" s="109" t="s">
        <v>72</v>
      </c>
      <c r="B47" s="503">
        <v>1121679.4939999999</v>
      </c>
      <c r="C47" s="300">
        <v>3047.1089999999999</v>
      </c>
      <c r="D47" s="344">
        <v>27.165594238812034</v>
      </c>
      <c r="E47" s="310">
        <v>2279.134</v>
      </c>
      <c r="F47" s="344">
        <v>20.3189414818704</v>
      </c>
      <c r="G47" s="310">
        <v>390.36700000000002</v>
      </c>
      <c r="H47" s="344">
        <v>3.4802009137915113</v>
      </c>
      <c r="I47" s="307">
        <v>377.608</v>
      </c>
      <c r="J47" s="350">
        <v>3.3664518431501258</v>
      </c>
      <c r="K47" s="300">
        <v>912.96299999999997</v>
      </c>
      <c r="L47" s="344">
        <v>7.6955081371806315</v>
      </c>
      <c r="M47" s="313">
        <v>345.13400000000001</v>
      </c>
      <c r="N47" s="344">
        <v>2.909188549171982</v>
      </c>
      <c r="O47" s="315">
        <v>243.47</v>
      </c>
      <c r="P47" s="344">
        <v>2.0522467681158694</v>
      </c>
      <c r="Q47" s="315">
        <v>324.35899999999998</v>
      </c>
      <c r="R47" s="344">
        <v>2.7340728198927797</v>
      </c>
      <c r="S47" s="307">
        <v>77.040999999999997</v>
      </c>
      <c r="T47" s="344">
        <v>0.64939065701078025</v>
      </c>
      <c r="U47" s="307">
        <v>68.278999999999996</v>
      </c>
      <c r="V47" s="344">
        <v>0.57553438649600941</v>
      </c>
      <c r="W47" s="307">
        <v>0</v>
      </c>
      <c r="X47" s="344">
        <v>0</v>
      </c>
      <c r="Y47" s="307">
        <v>8.7620000000000005</v>
      </c>
      <c r="Z47" s="344">
        <v>7.3856270514770797E-2</v>
      </c>
      <c r="AA47" s="300">
        <v>-116.482</v>
      </c>
      <c r="AB47" s="344">
        <v>-0.98184502420697695</v>
      </c>
      <c r="AC47" s="319">
        <v>1786.229</v>
      </c>
      <c r="AD47" s="347">
        <v>15.924593518511804</v>
      </c>
      <c r="AE47" s="300">
        <v>65.412999999999997</v>
      </c>
      <c r="AF47" s="344">
        <v>0.58317015109843851</v>
      </c>
      <c r="AG47" s="300">
        <v>10357.706</v>
      </c>
      <c r="AH47" s="344">
        <v>92.341048003503928</v>
      </c>
      <c r="AI47" s="109" t="s">
        <v>72</v>
      </c>
    </row>
    <row r="48" spans="1:35" ht="30" customHeight="1">
      <c r="A48" s="109" t="s">
        <v>73</v>
      </c>
      <c r="B48" s="503">
        <v>1251621.996</v>
      </c>
      <c r="C48" s="300">
        <v>2998.94</v>
      </c>
      <c r="D48" s="344">
        <v>23.960429023971866</v>
      </c>
      <c r="E48" s="310">
        <v>2553.7510000000002</v>
      </c>
      <c r="F48" s="344">
        <v>20.40353244159509</v>
      </c>
      <c r="G48" s="310">
        <v>206.76400000000001</v>
      </c>
      <c r="H48" s="344">
        <v>1.6519684110760866</v>
      </c>
      <c r="I48" s="307">
        <v>238.42500000000001</v>
      </c>
      <c r="J48" s="350">
        <v>1.9049281713006905</v>
      </c>
      <c r="K48" s="300">
        <v>914.50300000000004</v>
      </c>
      <c r="L48" s="344">
        <v>7.1251609734733057</v>
      </c>
      <c r="M48" s="313">
        <v>238.67699999999999</v>
      </c>
      <c r="N48" s="344">
        <v>1.8596024787952452</v>
      </c>
      <c r="O48" s="315">
        <v>196.23</v>
      </c>
      <c r="P48" s="344">
        <v>1.5288854578111462</v>
      </c>
      <c r="Q48" s="315">
        <v>479.596</v>
      </c>
      <c r="R48" s="344">
        <v>3.7366730368669141</v>
      </c>
      <c r="S48" s="307">
        <v>112.53400000000001</v>
      </c>
      <c r="T48" s="344">
        <v>0.87678538505488235</v>
      </c>
      <c r="U48" s="307">
        <v>0</v>
      </c>
      <c r="V48" s="344">
        <v>0</v>
      </c>
      <c r="W48" s="307">
        <v>0</v>
      </c>
      <c r="X48" s="344">
        <v>0</v>
      </c>
      <c r="Y48" s="307">
        <v>112.53400000000001</v>
      </c>
      <c r="Z48" s="344">
        <v>0.87678538505488235</v>
      </c>
      <c r="AA48" s="300">
        <v>-96.117999999999995</v>
      </c>
      <c r="AB48" s="344">
        <v>-0.74888351645462847</v>
      </c>
      <c r="AC48" s="319">
        <v>1686.7190000000001</v>
      </c>
      <c r="AD48" s="347">
        <v>13.476265241346876</v>
      </c>
      <c r="AE48" s="300">
        <v>973.83900000000006</v>
      </c>
      <c r="AF48" s="344">
        <v>7.7806158977091044</v>
      </c>
      <c r="AG48" s="300">
        <v>11479.257</v>
      </c>
      <c r="AH48" s="344">
        <v>91.71504684869727</v>
      </c>
      <c r="AI48" s="109" t="s">
        <v>73</v>
      </c>
    </row>
    <row r="49" spans="1:35" ht="30" customHeight="1">
      <c r="A49" s="109" t="s">
        <v>74</v>
      </c>
      <c r="B49" s="503">
        <v>700367.84199999995</v>
      </c>
      <c r="C49" s="300">
        <v>2626.7539999999999</v>
      </c>
      <c r="D49" s="344">
        <v>37.505348510847249</v>
      </c>
      <c r="E49" s="310">
        <v>2369.0520000000001</v>
      </c>
      <c r="F49" s="344">
        <v>33.825824915587717</v>
      </c>
      <c r="G49" s="310">
        <v>126.669</v>
      </c>
      <c r="H49" s="344">
        <v>1.8086067406847044</v>
      </c>
      <c r="I49" s="307">
        <v>131.03299999999999</v>
      </c>
      <c r="J49" s="350">
        <v>1.8709168545748278</v>
      </c>
      <c r="K49" s="300">
        <v>477.71699999999998</v>
      </c>
      <c r="L49" s="344">
        <v>6.6692784526009312</v>
      </c>
      <c r="M49" s="313">
        <v>218.31299999999999</v>
      </c>
      <c r="N49" s="344">
        <v>3.0478090309171897</v>
      </c>
      <c r="O49" s="315">
        <v>86.138000000000005</v>
      </c>
      <c r="P49" s="344">
        <v>1.2025494327188253</v>
      </c>
      <c r="Q49" s="315">
        <v>173.26599999999999</v>
      </c>
      <c r="R49" s="344">
        <v>2.4189199889649164</v>
      </c>
      <c r="S49" s="307">
        <v>0</v>
      </c>
      <c r="T49" s="344">
        <v>0</v>
      </c>
      <c r="U49" s="307">
        <v>0</v>
      </c>
      <c r="V49" s="344">
        <v>0</v>
      </c>
      <c r="W49" s="307">
        <v>0</v>
      </c>
      <c r="X49" s="344">
        <v>0</v>
      </c>
      <c r="Y49" s="307">
        <v>0</v>
      </c>
      <c r="Z49" s="344">
        <v>0</v>
      </c>
      <c r="AA49" s="300">
        <v>-113.03</v>
      </c>
      <c r="AB49" s="344">
        <v>-1.5779814063503779</v>
      </c>
      <c r="AC49" s="319">
        <v>1205.3340000000001</v>
      </c>
      <c r="AD49" s="347">
        <v>17.210013477460606</v>
      </c>
      <c r="AE49" s="300">
        <v>373.005</v>
      </c>
      <c r="AF49" s="344">
        <v>5.3258441868894373</v>
      </c>
      <c r="AG49" s="300">
        <v>4240.01</v>
      </c>
      <c r="AH49" s="344">
        <v>60.539758477374527</v>
      </c>
      <c r="AI49" s="109" t="s">
        <v>74</v>
      </c>
    </row>
    <row r="50" spans="1:35" ht="30" customHeight="1">
      <c r="A50" s="109" t="s">
        <v>75</v>
      </c>
      <c r="B50" s="503">
        <v>6827655.3109999998</v>
      </c>
      <c r="C50" s="300">
        <v>20824.031999999999</v>
      </c>
      <c r="D50" s="344">
        <v>30.49953615328312</v>
      </c>
      <c r="E50" s="310">
        <v>17767.505000000001</v>
      </c>
      <c r="F50" s="344">
        <v>26.02284999855641</v>
      </c>
      <c r="G50" s="310">
        <v>1454.2360000000001</v>
      </c>
      <c r="H50" s="344">
        <v>2.1299200585845157</v>
      </c>
      <c r="I50" s="307">
        <v>1602.2909999999999</v>
      </c>
      <c r="J50" s="350">
        <v>2.3467660961421957</v>
      </c>
      <c r="K50" s="300">
        <v>5164.848</v>
      </c>
      <c r="L50" s="344">
        <v>7.2754233321195949</v>
      </c>
      <c r="M50" s="313">
        <v>2204.694</v>
      </c>
      <c r="N50" s="344">
        <v>3.105625212549155</v>
      </c>
      <c r="O50" s="315">
        <v>1354.171</v>
      </c>
      <c r="P50" s="344">
        <v>1.9075425431841797</v>
      </c>
      <c r="Q50" s="315">
        <v>1605.9829999999999</v>
      </c>
      <c r="R50" s="344">
        <v>2.2622555763862606</v>
      </c>
      <c r="S50" s="307">
        <v>2192.7600000000002</v>
      </c>
      <c r="T50" s="344">
        <v>3.0888144754189404</v>
      </c>
      <c r="U50" s="307">
        <v>1266.884</v>
      </c>
      <c r="V50" s="344">
        <v>1.7845863833144753</v>
      </c>
      <c r="W50" s="307">
        <v>6.7320000000000002</v>
      </c>
      <c r="X50" s="344">
        <v>9.4829799196083052E-3</v>
      </c>
      <c r="Y50" s="307">
        <v>919.14400000000001</v>
      </c>
      <c r="Z50" s="344">
        <v>1.2947451121848568</v>
      </c>
      <c r="AA50" s="300">
        <v>-942.048</v>
      </c>
      <c r="AB50" s="344">
        <v>-1.3270086552743856</v>
      </c>
      <c r="AC50" s="319">
        <v>11548.096</v>
      </c>
      <c r="AD50" s="347">
        <v>16.913706790960759</v>
      </c>
      <c r="AE50" s="300">
        <v>4220.1180000000004</v>
      </c>
      <c r="AF50" s="344">
        <v>6.1809183501120666</v>
      </c>
      <c r="AG50" s="300">
        <v>74758.312000000005</v>
      </c>
      <c r="AH50" s="344">
        <v>109.49338915741291</v>
      </c>
      <c r="AI50" s="109" t="s">
        <v>75</v>
      </c>
    </row>
    <row r="51" spans="1:35" ht="30" customHeight="1">
      <c r="A51" s="109" t="s">
        <v>76</v>
      </c>
      <c r="B51" s="503">
        <v>858654.87300000002</v>
      </c>
      <c r="C51" s="300">
        <v>1677.817</v>
      </c>
      <c r="D51" s="344">
        <v>19.540062634687917</v>
      </c>
      <c r="E51" s="310">
        <v>1364.1389999999999</v>
      </c>
      <c r="F51" s="344">
        <v>15.886930161287278</v>
      </c>
      <c r="G51" s="310">
        <v>163.357</v>
      </c>
      <c r="H51" s="344">
        <v>1.9024756643988672</v>
      </c>
      <c r="I51" s="307">
        <v>150.321</v>
      </c>
      <c r="J51" s="350">
        <v>1.7506568090017698</v>
      </c>
      <c r="K51" s="300">
        <v>427.01100000000002</v>
      </c>
      <c r="L51" s="344">
        <v>4.5908467161169924</v>
      </c>
      <c r="M51" s="313">
        <v>228.81700000000001</v>
      </c>
      <c r="N51" s="344">
        <v>2.4600391396046981</v>
      </c>
      <c r="O51" s="315">
        <v>82.043000000000006</v>
      </c>
      <c r="P51" s="344">
        <v>0.8820541792375054</v>
      </c>
      <c r="Q51" s="315">
        <v>116.151</v>
      </c>
      <c r="R51" s="344">
        <v>1.2487533972747886</v>
      </c>
      <c r="S51" s="307">
        <v>819.73900000000003</v>
      </c>
      <c r="T51" s="344">
        <v>8.8131127681090806</v>
      </c>
      <c r="U51" s="307">
        <v>328.40499999999997</v>
      </c>
      <c r="V51" s="344">
        <v>3.5307217280266801</v>
      </c>
      <c r="W51" s="307">
        <v>0</v>
      </c>
      <c r="X51" s="344">
        <v>0</v>
      </c>
      <c r="Y51" s="307">
        <v>491.334</v>
      </c>
      <c r="Z51" s="344">
        <v>5.2823910400824019</v>
      </c>
      <c r="AA51" s="300">
        <v>-77.183999999999997</v>
      </c>
      <c r="AB51" s="344">
        <v>-0.82981448472468833</v>
      </c>
      <c r="AC51" s="319">
        <v>1406.2629999999999</v>
      </c>
      <c r="AD51" s="347">
        <v>16.377511433513984</v>
      </c>
      <c r="AE51" s="300">
        <v>562.20500000000004</v>
      </c>
      <c r="AF51" s="344">
        <v>6.5475084073738214</v>
      </c>
      <c r="AG51" s="300">
        <v>5884.1059999999998</v>
      </c>
      <c r="AH51" s="344">
        <v>68.527020401595038</v>
      </c>
      <c r="AI51" s="109" t="s">
        <v>76</v>
      </c>
    </row>
    <row r="52" spans="1:35" ht="30" customHeight="1">
      <c r="A52" s="109" t="s">
        <v>77</v>
      </c>
      <c r="B52" s="503">
        <v>1360146.892</v>
      </c>
      <c r="C52" s="300">
        <v>3927.0459999999998</v>
      </c>
      <c r="D52" s="344">
        <v>28.872219780802908</v>
      </c>
      <c r="E52" s="310">
        <v>3385.0659999999998</v>
      </c>
      <c r="F52" s="344">
        <v>24.887503106539466</v>
      </c>
      <c r="G52" s="310">
        <v>307.37599999999998</v>
      </c>
      <c r="H52" s="344">
        <v>2.2598735607741989</v>
      </c>
      <c r="I52" s="307">
        <v>234.60400000000001</v>
      </c>
      <c r="J52" s="350">
        <v>1.7248431134892452</v>
      </c>
      <c r="K52" s="300">
        <v>865.75199999999995</v>
      </c>
      <c r="L52" s="344">
        <v>5.9681534840423556</v>
      </c>
      <c r="M52" s="313">
        <v>425.875</v>
      </c>
      <c r="N52" s="344">
        <v>2.9358146039703494</v>
      </c>
      <c r="O52" s="315">
        <v>182.95099999999999</v>
      </c>
      <c r="P52" s="344">
        <v>1.2611921751945512</v>
      </c>
      <c r="Q52" s="315">
        <v>256.92599999999999</v>
      </c>
      <c r="R52" s="344">
        <v>1.7711467048774547</v>
      </c>
      <c r="S52" s="307">
        <v>942.33799999999997</v>
      </c>
      <c r="T52" s="344">
        <v>6.4961072199030498</v>
      </c>
      <c r="U52" s="307">
        <v>643.93700000000001</v>
      </c>
      <c r="V52" s="344">
        <v>4.4390481916920574</v>
      </c>
      <c r="W52" s="307">
        <v>19.388000000000002</v>
      </c>
      <c r="X52" s="344">
        <v>0.13365323989850811</v>
      </c>
      <c r="Y52" s="307">
        <v>279.01299999999998</v>
      </c>
      <c r="Z52" s="344">
        <v>1.9234057883124842</v>
      </c>
      <c r="AA52" s="300">
        <v>-574.19500000000005</v>
      </c>
      <c r="AB52" s="344">
        <v>-3.958274297685366</v>
      </c>
      <c r="AC52" s="319">
        <v>1839.3530000000001</v>
      </c>
      <c r="AD52" s="347">
        <v>13.523193787513357</v>
      </c>
      <c r="AE52" s="300">
        <v>375.81</v>
      </c>
      <c r="AF52" s="344">
        <v>2.7630103940273534</v>
      </c>
      <c r="AG52" s="300">
        <v>11494.633</v>
      </c>
      <c r="AH52" s="344">
        <v>84.510232443335241</v>
      </c>
      <c r="AI52" s="109" t="s">
        <v>77</v>
      </c>
    </row>
    <row r="53" spans="1:35" ht="30" customHeight="1">
      <c r="A53" s="109" t="s">
        <v>78</v>
      </c>
      <c r="B53" s="503">
        <v>2011418.378</v>
      </c>
      <c r="C53" s="300">
        <v>7226.5439999999999</v>
      </c>
      <c r="D53" s="344">
        <v>35.927602526857292</v>
      </c>
      <c r="E53" s="310">
        <v>6464.4579999999996</v>
      </c>
      <c r="F53" s="344">
        <v>32.138803496604027</v>
      </c>
      <c r="G53" s="310">
        <v>465.27100000000002</v>
      </c>
      <c r="H53" s="344">
        <v>2.3131487963365918</v>
      </c>
      <c r="I53" s="307">
        <v>296.815</v>
      </c>
      <c r="J53" s="350">
        <v>1.4756502339166753</v>
      </c>
      <c r="K53" s="300">
        <v>1457.796</v>
      </c>
      <c r="L53" s="344">
        <v>6.9489766905574122</v>
      </c>
      <c r="M53" s="313">
        <v>806.63300000000004</v>
      </c>
      <c r="N53" s="344">
        <v>3.8450331286643649</v>
      </c>
      <c r="O53" s="315">
        <v>338.84899999999999</v>
      </c>
      <c r="P53" s="344">
        <v>1.6152148878297707</v>
      </c>
      <c r="Q53" s="315">
        <v>312.31400000000002</v>
      </c>
      <c r="R53" s="344">
        <v>1.4887286740632759</v>
      </c>
      <c r="S53" s="307">
        <v>1328.27</v>
      </c>
      <c r="T53" s="344">
        <v>6.3315561771103042</v>
      </c>
      <c r="U53" s="307">
        <v>461.62700000000001</v>
      </c>
      <c r="V53" s="344">
        <v>2.2004692444841023</v>
      </c>
      <c r="W53" s="307">
        <v>0.216</v>
      </c>
      <c r="X53" s="344">
        <v>1.0296220905808501E-3</v>
      </c>
      <c r="Y53" s="307">
        <v>866.42700000000002</v>
      </c>
      <c r="Z53" s="344">
        <v>4.1300573105356211</v>
      </c>
      <c r="AA53" s="300">
        <v>-108.175</v>
      </c>
      <c r="AB53" s="344">
        <v>-0.51564522985455308</v>
      </c>
      <c r="AC53" s="319">
        <v>4263.7039999999997</v>
      </c>
      <c r="AD53" s="347">
        <v>21.197499469202921</v>
      </c>
      <c r="AE53" s="300">
        <v>317.81400000000002</v>
      </c>
      <c r="AF53" s="344">
        <v>1.5800492004851314</v>
      </c>
      <c r="AG53" s="300">
        <v>19036.924999999999</v>
      </c>
      <c r="AH53" s="344">
        <v>94.644282901147861</v>
      </c>
      <c r="AI53" s="109" t="s">
        <v>78</v>
      </c>
    </row>
    <row r="54" spans="1:35" ht="30" customHeight="1">
      <c r="A54" s="109" t="s">
        <v>79</v>
      </c>
      <c r="B54" s="503">
        <v>1239004.6140000001</v>
      </c>
      <c r="C54" s="300">
        <v>3063.058</v>
      </c>
      <c r="D54" s="344">
        <v>24.721925692522078</v>
      </c>
      <c r="E54" s="310">
        <v>2508.3850000000002</v>
      </c>
      <c r="F54" s="344">
        <v>20.245162702840425</v>
      </c>
      <c r="G54" s="310">
        <v>296.887</v>
      </c>
      <c r="H54" s="344">
        <v>2.396173481885032</v>
      </c>
      <c r="I54" s="307">
        <v>257.786</v>
      </c>
      <c r="J54" s="350">
        <v>2.0805895077966192</v>
      </c>
      <c r="K54" s="300">
        <v>880.51300000000003</v>
      </c>
      <c r="L54" s="344">
        <v>6.6575868234841842</v>
      </c>
      <c r="M54" s="313">
        <v>390.19099999999997</v>
      </c>
      <c r="N54" s="344">
        <v>2.9502465724436973</v>
      </c>
      <c r="O54" s="315">
        <v>94.307000000000002</v>
      </c>
      <c r="P54" s="344">
        <v>0.71305822919403017</v>
      </c>
      <c r="Q54" s="315">
        <v>396.01499999999999</v>
      </c>
      <c r="R54" s="344">
        <v>2.9942820218464568</v>
      </c>
      <c r="S54" s="307">
        <v>189.041</v>
      </c>
      <c r="T54" s="344">
        <v>1.4293450189812913</v>
      </c>
      <c r="U54" s="307">
        <v>77.447999999999993</v>
      </c>
      <c r="V54" s="344">
        <v>0.5855867935001563</v>
      </c>
      <c r="W54" s="307">
        <v>3.7679999999999998</v>
      </c>
      <c r="X54" s="344">
        <v>2.8489967951510549E-2</v>
      </c>
      <c r="Y54" s="307">
        <v>107.825</v>
      </c>
      <c r="Z54" s="344">
        <v>0.81526825752962451</v>
      </c>
      <c r="AA54" s="300">
        <v>-102.304</v>
      </c>
      <c r="AB54" s="344">
        <v>-0.77352380077264737</v>
      </c>
      <c r="AC54" s="319">
        <v>4802.2950000000001</v>
      </c>
      <c r="AD54" s="347">
        <v>38.759298760771202</v>
      </c>
      <c r="AE54" s="300">
        <v>164.12200000000001</v>
      </c>
      <c r="AF54" s="344">
        <v>1.3246278354860106</v>
      </c>
      <c r="AG54" s="300">
        <v>9192.4480000000003</v>
      </c>
      <c r="AH54" s="344">
        <v>74.192201515078466</v>
      </c>
      <c r="AI54" s="109" t="s">
        <v>79</v>
      </c>
    </row>
    <row r="55" spans="1:35" ht="30" customHeight="1">
      <c r="A55" s="109" t="s">
        <v>80</v>
      </c>
      <c r="B55" s="503">
        <v>1125662.395</v>
      </c>
      <c r="C55" s="300">
        <v>2177.7159999999999</v>
      </c>
      <c r="D55" s="344">
        <v>19.346084666886288</v>
      </c>
      <c r="E55" s="310">
        <v>1686.002</v>
      </c>
      <c r="F55" s="344">
        <v>14.977865543780556</v>
      </c>
      <c r="G55" s="310">
        <v>323.68599999999998</v>
      </c>
      <c r="H55" s="344">
        <v>2.875515797967116</v>
      </c>
      <c r="I55" s="307">
        <v>168.02799999999999</v>
      </c>
      <c r="J55" s="350">
        <v>1.4927033251386175</v>
      </c>
      <c r="K55" s="300">
        <v>856.71400000000006</v>
      </c>
      <c r="L55" s="344">
        <v>7.1052886737548349</v>
      </c>
      <c r="M55" s="313">
        <v>263.33100000000002</v>
      </c>
      <c r="N55" s="344">
        <v>2.1839759496734432</v>
      </c>
      <c r="O55" s="315">
        <v>436.53199999999998</v>
      </c>
      <c r="P55" s="344">
        <v>3.6204449505103748</v>
      </c>
      <c r="Q55" s="315">
        <v>156.851</v>
      </c>
      <c r="R55" s="344">
        <v>1.3008677735710161</v>
      </c>
      <c r="S55" s="307">
        <v>871.19299999999998</v>
      </c>
      <c r="T55" s="344">
        <v>7.2253724761758242</v>
      </c>
      <c r="U55" s="307">
        <v>209.80600000000001</v>
      </c>
      <c r="V55" s="344">
        <v>1.7400581705047504</v>
      </c>
      <c r="W55" s="307">
        <v>4.8460000000000001</v>
      </c>
      <c r="X55" s="344">
        <v>4.0191042650191224E-2</v>
      </c>
      <c r="Y55" s="307">
        <v>656.54100000000005</v>
      </c>
      <c r="Z55" s="344">
        <v>5.4451232630208839</v>
      </c>
      <c r="AA55" s="300">
        <v>-113.59099999999999</v>
      </c>
      <c r="AB55" s="344">
        <v>-0.94208434289679555</v>
      </c>
      <c r="AC55" s="319">
        <v>2906.1489999999999</v>
      </c>
      <c r="AD55" s="347">
        <v>25.817234482635442</v>
      </c>
      <c r="AE55" s="300">
        <v>399.15100000000001</v>
      </c>
      <c r="AF55" s="344">
        <v>3.5459210663246861</v>
      </c>
      <c r="AG55" s="300">
        <v>3742.5230000000001</v>
      </c>
      <c r="AH55" s="344">
        <v>33.247295251432824</v>
      </c>
      <c r="AI55" s="109" t="s">
        <v>80</v>
      </c>
    </row>
    <row r="56" spans="1:35" ht="30" customHeight="1">
      <c r="A56" s="109" t="s">
        <v>81</v>
      </c>
      <c r="B56" s="503">
        <v>1749842.9210000001</v>
      </c>
      <c r="C56" s="300">
        <v>5489.366</v>
      </c>
      <c r="D56" s="344">
        <v>31.37062152334758</v>
      </c>
      <c r="E56" s="310">
        <v>4882.152</v>
      </c>
      <c r="F56" s="344">
        <v>27.900515762923156</v>
      </c>
      <c r="G56" s="310">
        <v>317.286</v>
      </c>
      <c r="H56" s="344">
        <v>1.8132256112375928</v>
      </c>
      <c r="I56" s="307">
        <v>289.928</v>
      </c>
      <c r="J56" s="350">
        <v>1.6568801491868308</v>
      </c>
      <c r="K56" s="300">
        <v>864.61199999999997</v>
      </c>
      <c r="L56" s="344">
        <v>4.6375732656051598</v>
      </c>
      <c r="M56" s="313">
        <v>393.26499999999999</v>
      </c>
      <c r="N56" s="344">
        <v>2.1093799881313386</v>
      </c>
      <c r="O56" s="315">
        <v>153.35400000000001</v>
      </c>
      <c r="P56" s="344">
        <v>0.82255440657036183</v>
      </c>
      <c r="Q56" s="315">
        <v>317.99299999999999</v>
      </c>
      <c r="R56" s="344">
        <v>1.7056388709034591</v>
      </c>
      <c r="S56" s="307">
        <v>1441.5820000000001</v>
      </c>
      <c r="T56" s="344">
        <v>7.7323032104315201</v>
      </c>
      <c r="U56" s="307">
        <v>722.67600000000004</v>
      </c>
      <c r="V56" s="344">
        <v>3.876262297185876</v>
      </c>
      <c r="W56" s="307">
        <v>1.776</v>
      </c>
      <c r="X56" s="344">
        <v>9.5260418774141039E-3</v>
      </c>
      <c r="Y56" s="307">
        <v>717.13</v>
      </c>
      <c r="Z56" s="344">
        <v>3.8465148713682296</v>
      </c>
      <c r="AA56" s="300">
        <v>-142.15700000000001</v>
      </c>
      <c r="AB56" s="344">
        <v>-0.76249635989164244</v>
      </c>
      <c r="AC56" s="319">
        <v>5309.3890000000001</v>
      </c>
      <c r="AD56" s="347">
        <v>30.342089202874227</v>
      </c>
      <c r="AE56" s="300">
        <v>153.62</v>
      </c>
      <c r="AF56" s="344">
        <v>0.87790737189261114</v>
      </c>
      <c r="AG56" s="300">
        <v>19670.651999999998</v>
      </c>
      <c r="AH56" s="344">
        <v>112.41381591416568</v>
      </c>
      <c r="AI56" s="109" t="s">
        <v>81</v>
      </c>
    </row>
    <row r="57" spans="1:35" ht="30" customHeight="1" thickBot="1">
      <c r="A57" s="110" t="s">
        <v>82</v>
      </c>
      <c r="B57" s="301">
        <v>1598992.5209999999</v>
      </c>
      <c r="C57" s="302">
        <v>9734.3230000000003</v>
      </c>
      <c r="D57" s="345">
        <v>60.877851973392694</v>
      </c>
      <c r="E57" s="311">
        <v>8798.0069999999996</v>
      </c>
      <c r="F57" s="345">
        <v>55.022189812981622</v>
      </c>
      <c r="G57" s="311">
        <v>612.24</v>
      </c>
      <c r="H57" s="345">
        <v>3.8289109671201524</v>
      </c>
      <c r="I57" s="308">
        <v>324.07600000000002</v>
      </c>
      <c r="J57" s="351">
        <v>2.0267511932909161</v>
      </c>
      <c r="K57" s="302">
        <v>1152.645</v>
      </c>
      <c r="L57" s="345">
        <v>6.8502692839967043</v>
      </c>
      <c r="M57" s="313">
        <v>606.51400000000001</v>
      </c>
      <c r="N57" s="345">
        <v>3.6045653471051171</v>
      </c>
      <c r="O57" s="314">
        <v>206.73500000000001</v>
      </c>
      <c r="P57" s="345">
        <v>1.2286440494923059</v>
      </c>
      <c r="Q57" s="314">
        <v>339.39600000000002</v>
      </c>
      <c r="R57" s="345">
        <v>2.0170598873992822</v>
      </c>
      <c r="S57" s="308">
        <v>1711.893</v>
      </c>
      <c r="T57" s="345">
        <v>10.173928690437187</v>
      </c>
      <c r="U57" s="308">
        <v>1145.9010000000001</v>
      </c>
      <c r="V57" s="345">
        <v>6.8101891066209532</v>
      </c>
      <c r="W57" s="308">
        <v>5.0410000000000004</v>
      </c>
      <c r="X57" s="345">
        <v>2.9959100556222768E-2</v>
      </c>
      <c r="Y57" s="308">
        <v>560.95100000000002</v>
      </c>
      <c r="Z57" s="345">
        <v>3.3337804832600115</v>
      </c>
      <c r="AA57" s="302">
        <v>-425.19499999999999</v>
      </c>
      <c r="AB57" s="345">
        <v>-2.5269707917086168</v>
      </c>
      <c r="AC57" s="320">
        <v>6053.1760000000004</v>
      </c>
      <c r="AD57" s="348">
        <v>37.856187070933778</v>
      </c>
      <c r="AE57" s="302">
        <v>419.12599999999998</v>
      </c>
      <c r="AF57" s="345">
        <v>2.6211879949124537</v>
      </c>
      <c r="AG57" s="302">
        <v>24279.142</v>
      </c>
      <c r="AH57" s="345">
        <v>151.84024741288957</v>
      </c>
      <c r="AI57" s="110" t="s">
        <v>102</v>
      </c>
    </row>
    <row r="58" spans="1:35" s="42" customFormat="1" ht="30" customHeight="1">
      <c r="A58" s="244" t="s">
        <v>162</v>
      </c>
      <c r="B58" s="93"/>
      <c r="C58" s="93"/>
      <c r="D58" s="93"/>
      <c r="E58" s="93"/>
      <c r="F58" s="93"/>
      <c r="G58" s="93"/>
      <c r="H58" s="93"/>
      <c r="I58" s="93"/>
      <c r="J58" s="93"/>
      <c r="K58" s="93"/>
      <c r="L58" s="93"/>
      <c r="M58" s="93"/>
      <c r="N58" s="93"/>
      <c r="O58" s="220"/>
      <c r="P58" s="220"/>
    </row>
  </sheetData>
  <mergeCells count="17">
    <mergeCell ref="AA6:AB6"/>
    <mergeCell ref="AA7:AB8"/>
    <mergeCell ref="AI4:AI8"/>
    <mergeCell ref="I7:J8"/>
    <mergeCell ref="U8:V8"/>
    <mergeCell ref="Q8:R8"/>
    <mergeCell ref="O8:P8"/>
    <mergeCell ref="S7:T8"/>
    <mergeCell ref="K7:L8"/>
    <mergeCell ref="B5:B8"/>
    <mergeCell ref="A4:A8"/>
    <mergeCell ref="Y8:Z8"/>
    <mergeCell ref="W8:X8"/>
    <mergeCell ref="M8:N8"/>
    <mergeCell ref="C5:D8"/>
    <mergeCell ref="E7:F8"/>
    <mergeCell ref="G7:H8"/>
  </mergeCells>
  <phoneticPr fontId="2"/>
  <printOptions horizontalCentered="1"/>
  <pageMargins left="0" right="0" top="0.59055118110236227" bottom="0.47244094488188981" header="0" footer="0.39370078740157483"/>
  <pageSetup paperSize="9" scale="33" firstPageNumber="5" orientation="landscape" useFirstPageNumber="1" verticalDpi="1200" r:id="rId1"/>
  <headerFooter alignWithMargins="0">
    <oddFooter>&amp;R&amp;16－&amp;P－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S57"/>
  <sheetViews>
    <sheetView showGridLines="0" zoomScale="55" zoomScaleNormal="55" zoomScaleSheetLayoutView="70" workbookViewId="0"/>
  </sheetViews>
  <sheetFormatPr defaultRowHeight="13.5"/>
  <cols>
    <col min="1" max="1" width="15.5" style="111" customWidth="1"/>
    <col min="2" max="18" width="17.875" style="96" customWidth="1"/>
    <col min="19" max="19" width="18.125" style="42" customWidth="1"/>
    <col min="20" max="16384" width="9" style="96"/>
  </cols>
  <sheetData>
    <row r="1" spans="1:19" s="227" customFormat="1" ht="24">
      <c r="A1" s="224" t="s">
        <v>35</v>
      </c>
      <c r="B1" s="224"/>
      <c r="C1" s="224"/>
      <c r="D1" s="224"/>
      <c r="E1" s="224"/>
      <c r="F1" s="224"/>
      <c r="G1" s="224"/>
      <c r="H1" s="225"/>
      <c r="I1" s="225"/>
      <c r="J1" s="225"/>
      <c r="K1" s="225"/>
      <c r="L1" s="225"/>
      <c r="M1" s="225"/>
      <c r="N1" s="225"/>
      <c r="O1" s="225"/>
      <c r="P1" s="225"/>
      <c r="Q1" s="225"/>
      <c r="R1" s="225"/>
      <c r="S1" s="226"/>
    </row>
    <row r="2" spans="1:19" s="204" customFormat="1" ht="21" customHeight="1">
      <c r="A2" s="202"/>
      <c r="B2" s="202"/>
      <c r="C2" s="202"/>
      <c r="D2" s="202"/>
      <c r="E2" s="202"/>
      <c r="F2" s="202"/>
      <c r="G2" s="202"/>
      <c r="H2" s="202"/>
      <c r="I2" s="202"/>
      <c r="J2" s="202"/>
      <c r="K2" s="202"/>
      <c r="L2" s="202"/>
      <c r="M2" s="202"/>
      <c r="N2" s="202"/>
      <c r="O2" s="202"/>
      <c r="P2" s="202"/>
      <c r="Q2" s="202"/>
      <c r="R2" s="202"/>
      <c r="S2" s="203" t="s">
        <v>105</v>
      </c>
    </row>
    <row r="3" spans="1:19" s="204" customFormat="1" ht="21" customHeight="1" thickBot="1">
      <c r="A3" s="205" t="s">
        <v>197</v>
      </c>
      <c r="B3" s="205"/>
      <c r="C3" s="205"/>
      <c r="D3" s="205"/>
      <c r="E3" s="205"/>
      <c r="F3" s="205"/>
      <c r="G3" s="206"/>
      <c r="H3" s="206"/>
      <c r="I3" s="206"/>
      <c r="J3" s="206"/>
      <c r="K3" s="206"/>
      <c r="L3" s="206"/>
      <c r="M3" s="206"/>
      <c r="N3" s="206"/>
      <c r="O3" s="206"/>
      <c r="P3" s="206"/>
      <c r="Q3" s="206"/>
      <c r="R3" s="206"/>
      <c r="S3" s="182" t="s">
        <v>206</v>
      </c>
    </row>
    <row r="4" spans="1:19" s="53" customFormat="1" ht="24.95" customHeight="1" thickBot="1">
      <c r="A4" s="761" t="s">
        <v>205</v>
      </c>
      <c r="B4" s="116" t="s">
        <v>83</v>
      </c>
      <c r="C4" s="116"/>
      <c r="D4" s="116"/>
      <c r="E4" s="116"/>
      <c r="F4" s="116"/>
      <c r="G4" s="117" t="s">
        <v>84</v>
      </c>
      <c r="H4" s="118"/>
      <c r="I4" s="118"/>
      <c r="J4" s="118"/>
      <c r="K4" s="118"/>
      <c r="L4" s="118"/>
      <c r="M4" s="118"/>
      <c r="N4" s="118"/>
      <c r="O4" s="118"/>
      <c r="P4" s="119"/>
      <c r="Q4" s="119"/>
      <c r="R4" s="120"/>
      <c r="S4" s="761" t="s">
        <v>205</v>
      </c>
    </row>
    <row r="5" spans="1:19" s="53" customFormat="1" ht="24.95" customHeight="1" thickBot="1">
      <c r="A5" s="762"/>
      <c r="B5" s="769" t="s">
        <v>85</v>
      </c>
      <c r="C5" s="776" t="s">
        <v>86</v>
      </c>
      <c r="D5" s="248"/>
      <c r="E5" s="248"/>
      <c r="F5" s="249"/>
      <c r="G5" s="117" t="s">
        <v>87</v>
      </c>
      <c r="H5" s="118"/>
      <c r="I5" s="118"/>
      <c r="J5" s="118"/>
      <c r="K5" s="118"/>
      <c r="L5" s="121"/>
      <c r="M5" s="121"/>
      <c r="N5" s="121"/>
      <c r="O5" s="121"/>
      <c r="P5" s="119" t="s">
        <v>88</v>
      </c>
      <c r="Q5" s="119"/>
      <c r="R5" s="120"/>
      <c r="S5" s="762"/>
    </row>
    <row r="6" spans="1:19" s="53" customFormat="1" ht="24.95" customHeight="1" thickBot="1">
      <c r="A6" s="762"/>
      <c r="B6" s="770"/>
      <c r="C6" s="777"/>
      <c r="D6" s="250"/>
      <c r="E6" s="250"/>
      <c r="F6" s="251"/>
      <c r="G6" s="117" t="s">
        <v>89</v>
      </c>
      <c r="H6" s="118"/>
      <c r="I6" s="118"/>
      <c r="J6" s="118"/>
      <c r="K6" s="118"/>
      <c r="L6" s="363"/>
      <c r="M6" s="363"/>
      <c r="N6" s="363"/>
      <c r="O6" s="246" t="s">
        <v>90</v>
      </c>
      <c r="P6" s="245"/>
      <c r="Q6" s="123"/>
      <c r="R6" s="764" t="s">
        <v>96</v>
      </c>
      <c r="S6" s="762"/>
    </row>
    <row r="7" spans="1:19" s="53" customFormat="1" ht="24.95" customHeight="1">
      <c r="A7" s="762"/>
      <c r="B7" s="770"/>
      <c r="C7" s="777"/>
      <c r="D7" s="772" t="s">
        <v>97</v>
      </c>
      <c r="E7" s="772" t="s">
        <v>124</v>
      </c>
      <c r="F7" s="774" t="s">
        <v>98</v>
      </c>
      <c r="G7" s="759" t="s">
        <v>86</v>
      </c>
      <c r="H7" s="122"/>
      <c r="I7" s="122"/>
      <c r="J7" s="122"/>
      <c r="K7" s="767" t="s">
        <v>92</v>
      </c>
      <c r="L7" s="364"/>
      <c r="M7" s="364"/>
      <c r="N7" s="364"/>
      <c r="O7" s="759" t="s">
        <v>86</v>
      </c>
      <c r="P7" s="123" t="s">
        <v>94</v>
      </c>
      <c r="Q7" s="123" t="s">
        <v>95</v>
      </c>
      <c r="R7" s="765"/>
      <c r="S7" s="762"/>
    </row>
    <row r="8" spans="1:19" s="53" customFormat="1" ht="24.95" customHeight="1" thickBot="1">
      <c r="A8" s="763"/>
      <c r="B8" s="771"/>
      <c r="C8" s="778"/>
      <c r="D8" s="773"/>
      <c r="E8" s="773"/>
      <c r="F8" s="775"/>
      <c r="G8" s="760"/>
      <c r="H8" s="365" t="s">
        <v>97</v>
      </c>
      <c r="I8" s="365" t="s">
        <v>124</v>
      </c>
      <c r="J8" s="365" t="s">
        <v>98</v>
      </c>
      <c r="K8" s="768"/>
      <c r="L8" s="365" t="s">
        <v>97</v>
      </c>
      <c r="M8" s="365" t="s">
        <v>124</v>
      </c>
      <c r="N8" s="365" t="s">
        <v>98</v>
      </c>
      <c r="O8" s="760"/>
      <c r="P8" s="479"/>
      <c r="Q8" s="479"/>
      <c r="R8" s="766"/>
      <c r="S8" s="763"/>
    </row>
    <row r="9" spans="1:19" ht="12" customHeight="1">
      <c r="A9" s="98"/>
      <c r="B9" s="99" t="s">
        <v>108</v>
      </c>
      <c r="C9" s="236" t="s">
        <v>106</v>
      </c>
      <c r="D9" s="102" t="s">
        <v>106</v>
      </c>
      <c r="E9" s="102" t="s">
        <v>106</v>
      </c>
      <c r="F9" s="237" t="s">
        <v>106</v>
      </c>
      <c r="G9" s="103" t="s">
        <v>106</v>
      </c>
      <c r="H9" s="102" t="s">
        <v>106</v>
      </c>
      <c r="I9" s="102" t="s">
        <v>106</v>
      </c>
      <c r="J9" s="103" t="s">
        <v>106</v>
      </c>
      <c r="K9" s="102" t="s">
        <v>106</v>
      </c>
      <c r="L9" s="102" t="s">
        <v>106</v>
      </c>
      <c r="M9" s="102" t="s">
        <v>106</v>
      </c>
      <c r="N9" s="237" t="s">
        <v>106</v>
      </c>
      <c r="O9" s="99" t="s">
        <v>106</v>
      </c>
      <c r="P9" s="124" t="s">
        <v>106</v>
      </c>
      <c r="Q9" s="103" t="s">
        <v>106</v>
      </c>
      <c r="R9" s="99" t="s">
        <v>106</v>
      </c>
      <c r="S9" s="467"/>
    </row>
    <row r="10" spans="1:19" ht="24.95" customHeight="1" thickBot="1">
      <c r="A10" s="106" t="s">
        <v>99</v>
      </c>
      <c r="B10" s="286">
        <v>2.4080987946832266</v>
      </c>
      <c r="C10" s="287">
        <v>8.7950201140630071</v>
      </c>
      <c r="D10" s="288">
        <v>10.016697419863135</v>
      </c>
      <c r="E10" s="288">
        <v>-0.27531724023381798</v>
      </c>
      <c r="F10" s="366">
        <v>7.6803469745152455</v>
      </c>
      <c r="G10" s="289">
        <v>0.55721025369943789</v>
      </c>
      <c r="H10" s="288">
        <v>-4.9809019895223514</v>
      </c>
      <c r="I10" s="288">
        <v>23.408956403524201</v>
      </c>
      <c r="J10" s="288">
        <v>-5.2115333132119872</v>
      </c>
      <c r="K10" s="288">
        <v>12.788157760584113</v>
      </c>
      <c r="L10" s="288">
        <v>7.5874454338432855</v>
      </c>
      <c r="M10" s="288">
        <v>-4.9146813888709886</v>
      </c>
      <c r="N10" s="366">
        <v>15.496538858832736</v>
      </c>
      <c r="O10" s="286">
        <v>22.284518892212432</v>
      </c>
      <c r="P10" s="286">
        <v>-11.919600846290919</v>
      </c>
      <c r="Q10" s="286">
        <v>-26.443543054876358</v>
      </c>
      <c r="R10" s="286">
        <v>-7.1432718209257189</v>
      </c>
      <c r="S10" s="107" t="s">
        <v>99</v>
      </c>
    </row>
    <row r="11" spans="1:19" ht="24.95" customHeight="1">
      <c r="A11" s="108" t="s">
        <v>100</v>
      </c>
      <c r="B11" s="510">
        <v>2.6789709717215828</v>
      </c>
      <c r="C11" s="512">
        <v>-3.6437879806064046</v>
      </c>
      <c r="D11" s="292">
        <v>-0.79434041678355527</v>
      </c>
      <c r="E11" s="292">
        <v>-32.634144156386299</v>
      </c>
      <c r="F11" s="513">
        <v>1.1281992730870911</v>
      </c>
      <c r="G11" s="511">
        <v>-33.90517263799795</v>
      </c>
      <c r="H11" s="292">
        <v>-24.95845432577913</v>
      </c>
      <c r="I11" s="292">
        <v>-36.409383790654026</v>
      </c>
      <c r="J11" s="292">
        <v>-42.48144765551033</v>
      </c>
      <c r="K11" s="292">
        <v>-35.402864329189683</v>
      </c>
      <c r="L11" s="292">
        <v>-54.815863869417463</v>
      </c>
      <c r="M11" s="292">
        <v>-13.367377311455897</v>
      </c>
      <c r="N11" s="513">
        <v>-26.59096232914797</v>
      </c>
      <c r="O11" s="510">
        <v>70.16194583424047</v>
      </c>
      <c r="P11" s="510">
        <v>4.7896322336187609</v>
      </c>
      <c r="Q11" s="510">
        <v>-59.792717829585349</v>
      </c>
      <c r="R11" s="510">
        <v>32.747523848696517</v>
      </c>
      <c r="S11" s="108" t="s">
        <v>100</v>
      </c>
    </row>
    <row r="12" spans="1:19" ht="24.95" customHeight="1">
      <c r="A12" s="109" t="s">
        <v>37</v>
      </c>
      <c r="B12" s="290">
        <v>-1.9132502526080515</v>
      </c>
      <c r="C12" s="293">
        <v>5.2935275558387644</v>
      </c>
      <c r="D12" s="294">
        <v>5.4761719165525022</v>
      </c>
      <c r="E12" s="294">
        <v>1.0581617135824644</v>
      </c>
      <c r="F12" s="368">
        <v>12.883076482266006</v>
      </c>
      <c r="G12" s="293">
        <v>5.3137700348733432</v>
      </c>
      <c r="H12" s="291">
        <v>-35.81055469311552</v>
      </c>
      <c r="I12" s="291">
        <v>129.93905965387142</v>
      </c>
      <c r="J12" s="291">
        <v>-5.8141850906259691</v>
      </c>
      <c r="K12" s="291">
        <v>2.1817095038852301</v>
      </c>
      <c r="L12" s="291">
        <v>321.6776139133309</v>
      </c>
      <c r="M12" s="291" t="s">
        <v>22</v>
      </c>
      <c r="N12" s="367">
        <v>-85.821082335806295</v>
      </c>
      <c r="O12" s="290">
        <v>109.24287769308356</v>
      </c>
      <c r="P12" s="290">
        <v>-45.518994570175465</v>
      </c>
      <c r="Q12" s="290">
        <v>-78.725074859317857</v>
      </c>
      <c r="R12" s="290">
        <v>-37.956938860960889</v>
      </c>
      <c r="S12" s="109" t="s">
        <v>101</v>
      </c>
    </row>
    <row r="13" spans="1:19" ht="24.95" customHeight="1">
      <c r="A13" s="109" t="s">
        <v>38</v>
      </c>
      <c r="B13" s="290">
        <v>-4.182002487522567</v>
      </c>
      <c r="C13" s="293">
        <v>-19.686667559582517</v>
      </c>
      <c r="D13" s="294">
        <v>-36.114153087226128</v>
      </c>
      <c r="E13" s="294">
        <v>143.42631283037952</v>
      </c>
      <c r="F13" s="368">
        <v>-29.914954921461103</v>
      </c>
      <c r="G13" s="293">
        <v>38.559591949243838</v>
      </c>
      <c r="H13" s="291">
        <v>-21.856918165490683</v>
      </c>
      <c r="I13" s="291">
        <v>251.13907195306695</v>
      </c>
      <c r="J13" s="291">
        <v>29.146182968864764</v>
      </c>
      <c r="K13" s="291">
        <v>283.50439997699357</v>
      </c>
      <c r="L13" s="291" t="s">
        <v>209</v>
      </c>
      <c r="M13" s="291" t="s">
        <v>22</v>
      </c>
      <c r="N13" s="367">
        <v>143.11263856184638</v>
      </c>
      <c r="O13" s="290">
        <v>68.280347315976684</v>
      </c>
      <c r="P13" s="290">
        <v>57.268781183281789</v>
      </c>
      <c r="Q13" s="290">
        <v>15.289809359986847</v>
      </c>
      <c r="R13" s="290">
        <v>-0.50746635504749804</v>
      </c>
      <c r="S13" s="109" t="s">
        <v>38</v>
      </c>
    </row>
    <row r="14" spans="1:19" ht="24.95" customHeight="1">
      <c r="A14" s="109" t="s">
        <v>39</v>
      </c>
      <c r="B14" s="290">
        <v>0.28163583031637529</v>
      </c>
      <c r="C14" s="293">
        <v>-3.431064820627455</v>
      </c>
      <c r="D14" s="294">
        <v>-10.792245901530933</v>
      </c>
      <c r="E14" s="294">
        <v>45.99323826033654</v>
      </c>
      <c r="F14" s="368">
        <v>43.692088139854917</v>
      </c>
      <c r="G14" s="293">
        <v>2.7356656670795019</v>
      </c>
      <c r="H14" s="291">
        <v>-6.4870001083042297</v>
      </c>
      <c r="I14" s="291">
        <v>-17.578090767785568</v>
      </c>
      <c r="J14" s="291">
        <v>41.791047193602793</v>
      </c>
      <c r="K14" s="291">
        <v>108.80958116804899</v>
      </c>
      <c r="L14" s="291" t="s">
        <v>209</v>
      </c>
      <c r="M14" s="291" t="s">
        <v>22</v>
      </c>
      <c r="N14" s="367">
        <v>-19.472316270891028</v>
      </c>
      <c r="O14" s="290">
        <v>-34.291268035118023</v>
      </c>
      <c r="P14" s="290">
        <v>-3.1721799250773728</v>
      </c>
      <c r="Q14" s="290">
        <v>-83.610246327757778</v>
      </c>
      <c r="R14" s="290">
        <v>-45.610137120898798</v>
      </c>
      <c r="S14" s="109" t="s">
        <v>39</v>
      </c>
    </row>
    <row r="15" spans="1:19" ht="24.95" customHeight="1">
      <c r="A15" s="109" t="s">
        <v>40</v>
      </c>
      <c r="B15" s="290">
        <v>-0.36047126102810978</v>
      </c>
      <c r="C15" s="293">
        <v>10.234435251216325</v>
      </c>
      <c r="D15" s="294">
        <v>15.091397970942452</v>
      </c>
      <c r="E15" s="294">
        <v>-8.2000087187758908</v>
      </c>
      <c r="F15" s="368">
        <v>9.4137626746141336</v>
      </c>
      <c r="G15" s="293">
        <v>-27.661737571414378</v>
      </c>
      <c r="H15" s="291">
        <v>-48.206062657990692</v>
      </c>
      <c r="I15" s="291">
        <v>70.459358201661502</v>
      </c>
      <c r="J15" s="291">
        <v>-12.24188118231605</v>
      </c>
      <c r="K15" s="291">
        <v>-0.67520344946042599</v>
      </c>
      <c r="L15" s="291">
        <v>1.9881800272768544</v>
      </c>
      <c r="M15" s="291" t="s">
        <v>22</v>
      </c>
      <c r="N15" s="367">
        <v>-10.212165608551743</v>
      </c>
      <c r="O15" s="290">
        <v>21.427100494233926</v>
      </c>
      <c r="P15" s="290">
        <v>-49.326153587958878</v>
      </c>
      <c r="Q15" s="290">
        <v>-14.640647678544809</v>
      </c>
      <c r="R15" s="290">
        <v>-85.350629472195962</v>
      </c>
      <c r="S15" s="109" t="s">
        <v>40</v>
      </c>
    </row>
    <row r="16" spans="1:19" ht="24.95" customHeight="1">
      <c r="A16" s="109" t="s">
        <v>41</v>
      </c>
      <c r="B16" s="290">
        <v>-0.84597609371934368</v>
      </c>
      <c r="C16" s="293">
        <v>2.7545043604561243</v>
      </c>
      <c r="D16" s="294">
        <v>-2.5378456773506741</v>
      </c>
      <c r="E16" s="294">
        <v>24.170058745282972</v>
      </c>
      <c r="F16" s="368">
        <v>47.968877227901942</v>
      </c>
      <c r="G16" s="293">
        <v>-13.974561565919046</v>
      </c>
      <c r="H16" s="291">
        <v>-21.810299652231919</v>
      </c>
      <c r="I16" s="291">
        <v>194.79418242172125</v>
      </c>
      <c r="J16" s="291">
        <v>-63.972252129120442</v>
      </c>
      <c r="K16" s="291" t="s">
        <v>22</v>
      </c>
      <c r="L16" s="291" t="s">
        <v>22</v>
      </c>
      <c r="M16" s="291" t="s">
        <v>22</v>
      </c>
      <c r="N16" s="367" t="s">
        <v>22</v>
      </c>
      <c r="O16" s="290">
        <v>-21.994308145829024</v>
      </c>
      <c r="P16" s="290">
        <v>21.453442476115555</v>
      </c>
      <c r="Q16" s="290">
        <v>43.311637404510549</v>
      </c>
      <c r="R16" s="290">
        <v>74.138741049934907</v>
      </c>
      <c r="S16" s="109" t="s">
        <v>41</v>
      </c>
    </row>
    <row r="17" spans="1:19" ht="24.95" customHeight="1">
      <c r="A17" s="109" t="s">
        <v>42</v>
      </c>
      <c r="B17" s="290">
        <v>0.36704965989338234</v>
      </c>
      <c r="C17" s="293">
        <v>25.775783043209771</v>
      </c>
      <c r="D17" s="294">
        <v>37.905560856566893</v>
      </c>
      <c r="E17" s="294">
        <v>-2.0189631912331976</v>
      </c>
      <c r="F17" s="368">
        <v>-8.2550596159970695</v>
      </c>
      <c r="G17" s="293">
        <v>-20.116423597401507</v>
      </c>
      <c r="H17" s="291">
        <v>-15.438311788862109</v>
      </c>
      <c r="I17" s="291">
        <v>6.1815745514415283</v>
      </c>
      <c r="J17" s="291">
        <v>-31.312735964971068</v>
      </c>
      <c r="K17" s="291">
        <v>96.248665852158496</v>
      </c>
      <c r="L17" s="291">
        <v>74.236352426857991</v>
      </c>
      <c r="M17" s="291" t="s">
        <v>22</v>
      </c>
      <c r="N17" s="367">
        <v>127.98830874083254</v>
      </c>
      <c r="O17" s="290" t="s">
        <v>209</v>
      </c>
      <c r="P17" s="290">
        <v>49.564505584984801</v>
      </c>
      <c r="Q17" s="290">
        <v>-22.296165265298811</v>
      </c>
      <c r="R17" s="290">
        <v>-0.21442856610831029</v>
      </c>
      <c r="S17" s="109" t="s">
        <v>42</v>
      </c>
    </row>
    <row r="18" spans="1:19" ht="24.95" customHeight="1">
      <c r="A18" s="109" t="s">
        <v>43</v>
      </c>
      <c r="B18" s="290">
        <v>3.0253063838612775</v>
      </c>
      <c r="C18" s="293">
        <v>24.381085597381229</v>
      </c>
      <c r="D18" s="294">
        <v>26.358815547066655</v>
      </c>
      <c r="E18" s="294">
        <v>4.2854405441102017</v>
      </c>
      <c r="F18" s="368">
        <v>50.280085795797675</v>
      </c>
      <c r="G18" s="293">
        <v>13.99866887210068</v>
      </c>
      <c r="H18" s="291">
        <v>-9.5087416721142688</v>
      </c>
      <c r="I18" s="291">
        <v>66.464024942301393</v>
      </c>
      <c r="J18" s="291">
        <v>-4.3179491317702059</v>
      </c>
      <c r="K18" s="291">
        <v>59.251734310970988</v>
      </c>
      <c r="L18" s="291">
        <v>478.010643809165</v>
      </c>
      <c r="M18" s="291">
        <v>264.54354913833254</v>
      </c>
      <c r="N18" s="367">
        <v>12.257716284927596</v>
      </c>
      <c r="O18" s="290">
        <v>20.123387421747751</v>
      </c>
      <c r="P18" s="290">
        <v>37.851818935099999</v>
      </c>
      <c r="Q18" s="290">
        <v>-6.3019133098848101</v>
      </c>
      <c r="R18" s="290">
        <v>62.852468699520301</v>
      </c>
      <c r="S18" s="109" t="s">
        <v>43</v>
      </c>
    </row>
    <row r="19" spans="1:19" ht="24.95" customHeight="1">
      <c r="A19" s="109" t="s">
        <v>44</v>
      </c>
      <c r="B19" s="290">
        <v>2.3229176760550558</v>
      </c>
      <c r="C19" s="293">
        <v>13.47386486523483</v>
      </c>
      <c r="D19" s="294">
        <v>7.3186429290177415</v>
      </c>
      <c r="E19" s="294">
        <v>38.608649599485545</v>
      </c>
      <c r="F19" s="368">
        <v>44.671205275369402</v>
      </c>
      <c r="G19" s="293">
        <v>28.288374926136015</v>
      </c>
      <c r="H19" s="291">
        <v>37.92733906875273</v>
      </c>
      <c r="I19" s="291">
        <v>27.920584575845965</v>
      </c>
      <c r="J19" s="291">
        <v>15.596080880992048</v>
      </c>
      <c r="K19" s="291">
        <v>73.009629551673328</v>
      </c>
      <c r="L19" s="291" t="s">
        <v>209</v>
      </c>
      <c r="M19" s="291">
        <v>-97.930188380560395</v>
      </c>
      <c r="N19" s="367">
        <v>70.302091213001148</v>
      </c>
      <c r="O19" s="290">
        <v>1.8325882622650198</v>
      </c>
      <c r="P19" s="290">
        <v>-5.8514987860389311</v>
      </c>
      <c r="Q19" s="290">
        <v>-21.714136399268355</v>
      </c>
      <c r="R19" s="290">
        <v>0.27011927106090639</v>
      </c>
      <c r="S19" s="109" t="s">
        <v>44</v>
      </c>
    </row>
    <row r="20" spans="1:19" ht="24.95" customHeight="1">
      <c r="A20" s="109" t="s">
        <v>45</v>
      </c>
      <c r="B20" s="290">
        <v>16.497887554939865</v>
      </c>
      <c r="C20" s="293">
        <v>13.889465140181372</v>
      </c>
      <c r="D20" s="294">
        <v>15.258749937088936</v>
      </c>
      <c r="E20" s="294">
        <v>10.742550843449465</v>
      </c>
      <c r="F20" s="368">
        <v>6.3357882605328086</v>
      </c>
      <c r="G20" s="293">
        <v>23.297129277031402</v>
      </c>
      <c r="H20" s="291">
        <v>5.4981253668411512</v>
      </c>
      <c r="I20" s="291">
        <v>104.90161967917993</v>
      </c>
      <c r="J20" s="291">
        <v>0.72892636051315662</v>
      </c>
      <c r="K20" s="291">
        <v>14.450788252534991</v>
      </c>
      <c r="L20" s="291">
        <v>39.008677032629123</v>
      </c>
      <c r="M20" s="291" t="s">
        <v>22</v>
      </c>
      <c r="N20" s="367">
        <v>-18.957115216075124</v>
      </c>
      <c r="O20" s="290">
        <v>8.7594824834900606</v>
      </c>
      <c r="P20" s="290">
        <v>-13.055150178082997</v>
      </c>
      <c r="Q20" s="290">
        <v>-53.656055927186067</v>
      </c>
      <c r="R20" s="290">
        <v>-28.439717487265952</v>
      </c>
      <c r="S20" s="109" t="s">
        <v>45</v>
      </c>
    </row>
    <row r="21" spans="1:19" ht="24.95" customHeight="1">
      <c r="A21" s="109" t="s">
        <v>46</v>
      </c>
      <c r="B21" s="290">
        <v>2.1429442769717042</v>
      </c>
      <c r="C21" s="293">
        <v>35.677156155408909</v>
      </c>
      <c r="D21" s="294">
        <v>44.357445927420628</v>
      </c>
      <c r="E21" s="294">
        <v>2.728742044985367</v>
      </c>
      <c r="F21" s="368">
        <v>4.2299241311678486</v>
      </c>
      <c r="G21" s="293">
        <v>-18.704125800919158</v>
      </c>
      <c r="H21" s="291">
        <v>-26.140348729611006</v>
      </c>
      <c r="I21" s="291">
        <v>14.664038708980968</v>
      </c>
      <c r="J21" s="291">
        <v>-20.895634860827968</v>
      </c>
      <c r="K21" s="291">
        <v>-48.968653177565159</v>
      </c>
      <c r="L21" s="291">
        <v>-34.826244702855689</v>
      </c>
      <c r="M21" s="291">
        <v>-98.654536135315226</v>
      </c>
      <c r="N21" s="367">
        <v>-50.294553172705683</v>
      </c>
      <c r="O21" s="290">
        <v>210.59675789000789</v>
      </c>
      <c r="P21" s="290">
        <v>-6.8510339321654641</v>
      </c>
      <c r="Q21" s="290">
        <v>23.744218321424199</v>
      </c>
      <c r="R21" s="290">
        <v>-31.003709832691555</v>
      </c>
      <c r="S21" s="109" t="s">
        <v>46</v>
      </c>
    </row>
    <row r="22" spans="1:19" ht="24.95" customHeight="1">
      <c r="A22" s="109" t="s">
        <v>47</v>
      </c>
      <c r="B22" s="290">
        <v>1.0591016950757961</v>
      </c>
      <c r="C22" s="293">
        <v>14.97256031565388</v>
      </c>
      <c r="D22" s="294">
        <v>17.247098251606104</v>
      </c>
      <c r="E22" s="294">
        <v>-3.4926255273309579</v>
      </c>
      <c r="F22" s="368">
        <v>17.716459042559833</v>
      </c>
      <c r="G22" s="293">
        <v>11.539370927568044</v>
      </c>
      <c r="H22" s="291">
        <v>7.5497886197759811</v>
      </c>
      <c r="I22" s="291">
        <v>31.447408071617019</v>
      </c>
      <c r="J22" s="291">
        <v>6.5096319710428219</v>
      </c>
      <c r="K22" s="291">
        <v>45.210737307286337</v>
      </c>
      <c r="L22" s="291">
        <v>74.33504186703604</v>
      </c>
      <c r="M22" s="291">
        <v>34.130892255892263</v>
      </c>
      <c r="N22" s="367">
        <v>33.579632974841161</v>
      </c>
      <c r="O22" s="290">
        <v>10.646335375994269</v>
      </c>
      <c r="P22" s="290">
        <v>-35.390219608526763</v>
      </c>
      <c r="Q22" s="290">
        <v>-62.767873239136293</v>
      </c>
      <c r="R22" s="290">
        <v>-8.6633647164033221</v>
      </c>
      <c r="S22" s="109" t="s">
        <v>47</v>
      </c>
    </row>
    <row r="23" spans="1:19" ht="24.95" customHeight="1">
      <c r="A23" s="109" t="s">
        <v>48</v>
      </c>
      <c r="B23" s="290">
        <v>4.3517616727755808</v>
      </c>
      <c r="C23" s="293">
        <v>18.661070715491917</v>
      </c>
      <c r="D23" s="294">
        <v>21.888530884545503</v>
      </c>
      <c r="E23" s="294">
        <v>3.4579232021244337</v>
      </c>
      <c r="F23" s="368">
        <v>11.071257710636573</v>
      </c>
      <c r="G23" s="293">
        <v>13.644872544695176</v>
      </c>
      <c r="H23" s="291">
        <v>19.626545123895255</v>
      </c>
      <c r="I23" s="291">
        <v>9.8856759002100603</v>
      </c>
      <c r="J23" s="291">
        <v>7.6961938573426778</v>
      </c>
      <c r="K23" s="291">
        <v>15.426800231348665</v>
      </c>
      <c r="L23" s="291">
        <v>23.4468809866611</v>
      </c>
      <c r="M23" s="291">
        <v>-10.534708319754188</v>
      </c>
      <c r="N23" s="367">
        <v>13.707378295497065</v>
      </c>
      <c r="O23" s="290">
        <v>85.383839806235386</v>
      </c>
      <c r="P23" s="290">
        <v>-0.42939854007909162</v>
      </c>
      <c r="Q23" s="290">
        <v>-26.042918321912907</v>
      </c>
      <c r="R23" s="290">
        <v>-23.079208565693719</v>
      </c>
      <c r="S23" s="109" t="s">
        <v>48</v>
      </c>
    </row>
    <row r="24" spans="1:19" ht="24.95" customHeight="1">
      <c r="A24" s="109" t="s">
        <v>49</v>
      </c>
      <c r="B24" s="290">
        <v>2.9448738122669624</v>
      </c>
      <c r="C24" s="293">
        <v>16.171089426103791</v>
      </c>
      <c r="D24" s="294">
        <v>17.814311813332878</v>
      </c>
      <c r="E24" s="294">
        <v>5.9617203669999839</v>
      </c>
      <c r="F24" s="368">
        <v>13.393224013627673</v>
      </c>
      <c r="G24" s="293">
        <v>24.666561436779702</v>
      </c>
      <c r="H24" s="291">
        <v>18.822379937981367</v>
      </c>
      <c r="I24" s="291">
        <v>84.492635858722679</v>
      </c>
      <c r="J24" s="291">
        <v>6.5582746099209714</v>
      </c>
      <c r="K24" s="291">
        <v>0.24086134001674964</v>
      </c>
      <c r="L24" s="291">
        <v>-68.808834556080029</v>
      </c>
      <c r="M24" s="291">
        <v>270.62928928696056</v>
      </c>
      <c r="N24" s="367">
        <v>27.691945968697169</v>
      </c>
      <c r="O24" s="290">
        <v>-24.826983110321549</v>
      </c>
      <c r="P24" s="290">
        <v>0.25884082973219336</v>
      </c>
      <c r="Q24" s="290">
        <v>-41.634610686859816</v>
      </c>
      <c r="R24" s="290">
        <v>-14.423410777890027</v>
      </c>
      <c r="S24" s="109" t="s">
        <v>49</v>
      </c>
    </row>
    <row r="25" spans="1:19" ht="24.95" customHeight="1">
      <c r="A25" s="109" t="s">
        <v>50</v>
      </c>
      <c r="B25" s="290">
        <v>1.5949318395010152</v>
      </c>
      <c r="C25" s="293">
        <v>8.9360215807154049</v>
      </c>
      <c r="D25" s="294">
        <v>11.164731318215232</v>
      </c>
      <c r="E25" s="294">
        <v>-3.8399166944489025</v>
      </c>
      <c r="F25" s="368">
        <v>10.28142257565716</v>
      </c>
      <c r="G25" s="293">
        <v>10.099748214101183</v>
      </c>
      <c r="H25" s="291">
        <v>-20.770751344910991</v>
      </c>
      <c r="I25" s="291">
        <v>82.949935416422051</v>
      </c>
      <c r="J25" s="291">
        <v>-1.3917118220993245</v>
      </c>
      <c r="K25" s="291" t="s">
        <v>209</v>
      </c>
      <c r="L25" s="291" t="s">
        <v>209</v>
      </c>
      <c r="M25" s="291" t="s">
        <v>22</v>
      </c>
      <c r="N25" s="367">
        <v>374.51806660586817</v>
      </c>
      <c r="O25" s="290">
        <v>-15.276598771725986</v>
      </c>
      <c r="P25" s="290">
        <v>18.634665061744784</v>
      </c>
      <c r="Q25" s="290">
        <v>-56.587716363440585</v>
      </c>
      <c r="R25" s="290">
        <v>-31.837019955269938</v>
      </c>
      <c r="S25" s="109" t="s">
        <v>50</v>
      </c>
    </row>
    <row r="26" spans="1:19" ht="24.95" customHeight="1">
      <c r="A26" s="109" t="s">
        <v>51</v>
      </c>
      <c r="B26" s="290">
        <v>-2.5124465695737968</v>
      </c>
      <c r="C26" s="293">
        <v>-10.529720293345179</v>
      </c>
      <c r="D26" s="294">
        <v>-3.4031472678653643</v>
      </c>
      <c r="E26" s="294">
        <v>-43.142133016916581</v>
      </c>
      <c r="F26" s="368">
        <v>-29.819097574059725</v>
      </c>
      <c r="G26" s="293">
        <v>26.183809746954068</v>
      </c>
      <c r="H26" s="291">
        <v>16.513478638087236</v>
      </c>
      <c r="I26" s="291">
        <v>282.73550674459187</v>
      </c>
      <c r="J26" s="291">
        <v>-2.1964384683968348</v>
      </c>
      <c r="K26" s="291">
        <v>-66.201156721681485</v>
      </c>
      <c r="L26" s="291" t="s">
        <v>22</v>
      </c>
      <c r="M26" s="291" t="s">
        <v>22</v>
      </c>
      <c r="N26" s="367">
        <v>-73.01849696713218</v>
      </c>
      <c r="O26" s="290">
        <v>-25.739856507696473</v>
      </c>
      <c r="P26" s="290">
        <v>-17.27743133192476</v>
      </c>
      <c r="Q26" s="290">
        <v>-40.911677387431965</v>
      </c>
      <c r="R26" s="290">
        <v>-34.569421178862626</v>
      </c>
      <c r="S26" s="109" t="s">
        <v>51</v>
      </c>
    </row>
    <row r="27" spans="1:19" ht="24.95" customHeight="1">
      <c r="A27" s="109" t="s">
        <v>52</v>
      </c>
      <c r="B27" s="290">
        <v>-3.7361127299408992</v>
      </c>
      <c r="C27" s="293">
        <v>-37.949153823828539</v>
      </c>
      <c r="D27" s="294">
        <v>-41.219822822559429</v>
      </c>
      <c r="E27" s="294">
        <v>-41.163752255129758</v>
      </c>
      <c r="F27" s="368">
        <v>32.652470140402187</v>
      </c>
      <c r="G27" s="293">
        <v>-31.331613868598765</v>
      </c>
      <c r="H27" s="291">
        <v>-45.796283724441111</v>
      </c>
      <c r="I27" s="291">
        <v>64.174297660596437</v>
      </c>
      <c r="J27" s="291">
        <v>-37.107632842033723</v>
      </c>
      <c r="K27" s="291">
        <v>16.953563892192307</v>
      </c>
      <c r="L27" s="291">
        <v>-14.651788009638295</v>
      </c>
      <c r="M27" s="291" t="s">
        <v>209</v>
      </c>
      <c r="N27" s="367">
        <v>40.22362353360856</v>
      </c>
      <c r="O27" s="290">
        <v>-81.194414372439127</v>
      </c>
      <c r="P27" s="290">
        <v>-23.649272624188669</v>
      </c>
      <c r="Q27" s="290">
        <v>79.177510707232614</v>
      </c>
      <c r="R27" s="290">
        <v>1.9685239833291632</v>
      </c>
      <c r="S27" s="109" t="s">
        <v>52</v>
      </c>
    </row>
    <row r="28" spans="1:19" ht="24.95" customHeight="1">
      <c r="A28" s="109" t="s">
        <v>53</v>
      </c>
      <c r="B28" s="290">
        <v>1.5152951924110027</v>
      </c>
      <c r="C28" s="293">
        <v>21.283709181606596</v>
      </c>
      <c r="D28" s="294">
        <v>32.361950220857381</v>
      </c>
      <c r="E28" s="294">
        <v>17.250681105616607</v>
      </c>
      <c r="F28" s="368">
        <v>-37.364253466313023</v>
      </c>
      <c r="G28" s="293">
        <v>-8.3558847683129187</v>
      </c>
      <c r="H28" s="291">
        <v>-46.484126407297829</v>
      </c>
      <c r="I28" s="291">
        <v>220.86880865079854</v>
      </c>
      <c r="J28" s="291">
        <v>31.020251127977332</v>
      </c>
      <c r="K28" s="291">
        <v>81.529228080729951</v>
      </c>
      <c r="L28" s="291">
        <v>301.9427308719271</v>
      </c>
      <c r="M28" s="291" t="s">
        <v>22</v>
      </c>
      <c r="N28" s="367">
        <v>-17.925922841498192</v>
      </c>
      <c r="O28" s="290">
        <v>17.33974294303988</v>
      </c>
      <c r="P28" s="290">
        <v>-32.528571656098066</v>
      </c>
      <c r="Q28" s="290">
        <v>19.1792483941271</v>
      </c>
      <c r="R28" s="290">
        <v>32.598086173489833</v>
      </c>
      <c r="S28" s="109" t="s">
        <v>53</v>
      </c>
    </row>
    <row r="29" spans="1:19" ht="24.95" customHeight="1">
      <c r="A29" s="109" t="s">
        <v>54</v>
      </c>
      <c r="B29" s="290">
        <v>-1.764720557441521</v>
      </c>
      <c r="C29" s="293">
        <v>23.849545216851425</v>
      </c>
      <c r="D29" s="294">
        <v>36.024080395585855</v>
      </c>
      <c r="E29" s="294">
        <v>-4.7614435828081696</v>
      </c>
      <c r="F29" s="368">
        <v>-2.7173580674752884</v>
      </c>
      <c r="G29" s="293">
        <v>52.911633324527486</v>
      </c>
      <c r="H29" s="291">
        <v>105.830031162236</v>
      </c>
      <c r="I29" s="291">
        <v>-2.2997887863207609</v>
      </c>
      <c r="J29" s="291">
        <v>49.159055865259177</v>
      </c>
      <c r="K29" s="291">
        <v>-92.668637989342486</v>
      </c>
      <c r="L29" s="291">
        <v>90.394163542405494</v>
      </c>
      <c r="M29" s="291">
        <v>-12.561819980217606</v>
      </c>
      <c r="N29" s="367">
        <v>-93.756302240169077</v>
      </c>
      <c r="O29" s="290">
        <v>-32.191081357086119</v>
      </c>
      <c r="P29" s="290">
        <v>7.5980405703831622</v>
      </c>
      <c r="Q29" s="290">
        <v>9.9424918784234251</v>
      </c>
      <c r="R29" s="290">
        <v>-50.917758144964935</v>
      </c>
      <c r="S29" s="109" t="s">
        <v>54</v>
      </c>
    </row>
    <row r="30" spans="1:19" ht="24.95" customHeight="1">
      <c r="A30" s="109" t="s">
        <v>55</v>
      </c>
      <c r="B30" s="290">
        <v>0.83649230344586556</v>
      </c>
      <c r="C30" s="293">
        <v>38.906430289060722</v>
      </c>
      <c r="D30" s="294">
        <v>46.52478702048171</v>
      </c>
      <c r="E30" s="294">
        <v>4.2873341932219802</v>
      </c>
      <c r="F30" s="368">
        <v>35.701541709172972</v>
      </c>
      <c r="G30" s="293">
        <v>-18.833809942870417</v>
      </c>
      <c r="H30" s="291">
        <v>-20.828100506247921</v>
      </c>
      <c r="I30" s="291">
        <v>-27.698693398198117</v>
      </c>
      <c r="J30" s="291">
        <v>-1.7800608131225317</v>
      </c>
      <c r="K30" s="291">
        <v>-50.602593470952542</v>
      </c>
      <c r="L30" s="291">
        <v>-76.009128880850881</v>
      </c>
      <c r="M30" s="291" t="s">
        <v>22</v>
      </c>
      <c r="N30" s="367">
        <v>64.646504631462278</v>
      </c>
      <c r="O30" s="290">
        <v>183.20701345252746</v>
      </c>
      <c r="P30" s="290">
        <v>-57.9238819105001</v>
      </c>
      <c r="Q30" s="290">
        <v>202.82313172193869</v>
      </c>
      <c r="R30" s="290">
        <v>-27.685896562621465</v>
      </c>
      <c r="S30" s="109" t="s">
        <v>55</v>
      </c>
    </row>
    <row r="31" spans="1:19" ht="24.95" customHeight="1">
      <c r="A31" s="109" t="s">
        <v>56</v>
      </c>
      <c r="B31" s="290">
        <v>20.9180297334171</v>
      </c>
      <c r="C31" s="293">
        <v>11.280558708872235</v>
      </c>
      <c r="D31" s="294">
        <v>9.2564852477131581</v>
      </c>
      <c r="E31" s="294">
        <v>1.1218008506193087</v>
      </c>
      <c r="F31" s="368">
        <v>46.178984495697222</v>
      </c>
      <c r="G31" s="293">
        <v>2.028642760829257</v>
      </c>
      <c r="H31" s="291">
        <v>11.069593647828114</v>
      </c>
      <c r="I31" s="291">
        <v>-12.882991679023291</v>
      </c>
      <c r="J31" s="291">
        <v>8.8947212811229122</v>
      </c>
      <c r="K31" s="291">
        <v>32.421817761153733</v>
      </c>
      <c r="L31" s="291" t="s">
        <v>209</v>
      </c>
      <c r="M31" s="291" t="s">
        <v>22</v>
      </c>
      <c r="N31" s="367">
        <v>-27.724251265535088</v>
      </c>
      <c r="O31" s="290">
        <v>-27.915747058942642</v>
      </c>
      <c r="P31" s="290">
        <v>52.114559429620698</v>
      </c>
      <c r="Q31" s="290">
        <v>-59.453040929162491</v>
      </c>
      <c r="R31" s="290">
        <v>66.058480455899428</v>
      </c>
      <c r="S31" s="109" t="s">
        <v>56</v>
      </c>
    </row>
    <row r="32" spans="1:19" ht="24.95" customHeight="1">
      <c r="A32" s="109" t="s">
        <v>57</v>
      </c>
      <c r="B32" s="290">
        <v>1.706326632820037</v>
      </c>
      <c r="C32" s="293">
        <v>-6.7076626150624037</v>
      </c>
      <c r="D32" s="294">
        <v>-4.4571982777333972</v>
      </c>
      <c r="E32" s="294">
        <v>1.0179917906445866</v>
      </c>
      <c r="F32" s="368">
        <v>-33.099286193891928</v>
      </c>
      <c r="G32" s="293">
        <v>14.558948383705953</v>
      </c>
      <c r="H32" s="291">
        <v>4.5975376880704317</v>
      </c>
      <c r="I32" s="291">
        <v>67.610949067297753</v>
      </c>
      <c r="J32" s="291">
        <v>-7.5232551279277828</v>
      </c>
      <c r="K32" s="291">
        <v>107.8690459441292</v>
      </c>
      <c r="L32" s="291">
        <v>-55.201982341347119</v>
      </c>
      <c r="M32" s="291">
        <v>-84.264384389971625</v>
      </c>
      <c r="N32" s="367">
        <v>479.63251111734644</v>
      </c>
      <c r="O32" s="290">
        <v>7.3051089626164867</v>
      </c>
      <c r="P32" s="290">
        <v>23.001907704974656</v>
      </c>
      <c r="Q32" s="290">
        <v>-57.914808986799542</v>
      </c>
      <c r="R32" s="290">
        <v>23.353568883084463</v>
      </c>
      <c r="S32" s="109" t="s">
        <v>57</v>
      </c>
    </row>
    <row r="33" spans="1:19" ht="24.95" customHeight="1">
      <c r="A33" s="109" t="s">
        <v>58</v>
      </c>
      <c r="B33" s="290">
        <v>3.538616041094528</v>
      </c>
      <c r="C33" s="293">
        <v>-4.4780812965568657</v>
      </c>
      <c r="D33" s="294">
        <v>-5.5556056847656663</v>
      </c>
      <c r="E33" s="294">
        <v>-10.876287450187306</v>
      </c>
      <c r="F33" s="368">
        <v>15.433746943891435</v>
      </c>
      <c r="G33" s="293">
        <v>13.877474488791279</v>
      </c>
      <c r="H33" s="291">
        <v>20.530416321234512</v>
      </c>
      <c r="I33" s="291">
        <v>50.527724687079967</v>
      </c>
      <c r="J33" s="291">
        <v>-5.3473563019780812</v>
      </c>
      <c r="K33" s="291">
        <v>-27.237368810363947</v>
      </c>
      <c r="L33" s="291">
        <v>3.1075133189165172</v>
      </c>
      <c r="M33" s="291">
        <v>-66.705738000721766</v>
      </c>
      <c r="N33" s="367">
        <v>-28.865469044370272</v>
      </c>
      <c r="O33" s="290">
        <v>-1.021496805523185</v>
      </c>
      <c r="P33" s="290">
        <v>-14.104676936690637</v>
      </c>
      <c r="Q33" s="290">
        <v>-36.691042053108511</v>
      </c>
      <c r="R33" s="290">
        <v>36.311716067279178</v>
      </c>
      <c r="S33" s="109" t="s">
        <v>58</v>
      </c>
    </row>
    <row r="34" spans="1:19" ht="24.95" customHeight="1">
      <c r="A34" s="109" t="s">
        <v>59</v>
      </c>
      <c r="B34" s="290">
        <v>1.3532363910549776</v>
      </c>
      <c r="C34" s="293">
        <v>97.759919344102343</v>
      </c>
      <c r="D34" s="294">
        <v>118.32683142130054</v>
      </c>
      <c r="E34" s="294">
        <v>19.029183631690287</v>
      </c>
      <c r="F34" s="368">
        <v>30.312659445983741</v>
      </c>
      <c r="G34" s="293">
        <v>46.207523211518975</v>
      </c>
      <c r="H34" s="291">
        <v>17.887787332483953</v>
      </c>
      <c r="I34" s="291">
        <v>185.96423358947754</v>
      </c>
      <c r="J34" s="291">
        <v>19.194377285115351</v>
      </c>
      <c r="K34" s="291">
        <v>29.18087777819423</v>
      </c>
      <c r="L34" s="291" t="s">
        <v>209</v>
      </c>
      <c r="M34" s="291" t="s">
        <v>209</v>
      </c>
      <c r="N34" s="367">
        <v>-11.00237667061424</v>
      </c>
      <c r="O34" s="290">
        <v>390.71133583685702</v>
      </c>
      <c r="P34" s="290">
        <v>-17.128991754572581</v>
      </c>
      <c r="Q34" s="290">
        <v>-91.860099865090532</v>
      </c>
      <c r="R34" s="290">
        <v>140.67287658595239</v>
      </c>
      <c r="S34" s="109" t="s">
        <v>59</v>
      </c>
    </row>
    <row r="35" spans="1:19" ht="24.95" customHeight="1">
      <c r="A35" s="109" t="s">
        <v>60</v>
      </c>
      <c r="B35" s="290">
        <v>-2.3452824952369298</v>
      </c>
      <c r="C35" s="293">
        <v>-10.518741932022095</v>
      </c>
      <c r="D35" s="294">
        <v>-9.2637468135450547</v>
      </c>
      <c r="E35" s="294">
        <v>-24.244523929911296</v>
      </c>
      <c r="F35" s="368">
        <v>-13.020233211964779</v>
      </c>
      <c r="G35" s="293">
        <v>-10.738000763508907</v>
      </c>
      <c r="H35" s="291">
        <v>-2.5654984688669629</v>
      </c>
      <c r="I35" s="291">
        <v>58.017443662283597</v>
      </c>
      <c r="J35" s="291">
        <v>-51.498713374249469</v>
      </c>
      <c r="K35" s="291">
        <v>12.414546828338075</v>
      </c>
      <c r="L35" s="291">
        <v>-94.164963318383471</v>
      </c>
      <c r="M35" s="291" t="s">
        <v>22</v>
      </c>
      <c r="N35" s="367" t="s">
        <v>209</v>
      </c>
      <c r="O35" s="290">
        <v>127.1465723499428</v>
      </c>
      <c r="P35" s="290">
        <v>-41.852813011290927</v>
      </c>
      <c r="Q35" s="290">
        <v>80.992669001742968</v>
      </c>
      <c r="R35" s="290">
        <v>93.992130548690398</v>
      </c>
      <c r="S35" s="109" t="s">
        <v>60</v>
      </c>
    </row>
    <row r="36" spans="1:19" ht="24.95" customHeight="1">
      <c r="A36" s="109" t="s">
        <v>61</v>
      </c>
      <c r="B36" s="290">
        <v>1.7279876875506943</v>
      </c>
      <c r="C36" s="293">
        <v>6.4521491269686777</v>
      </c>
      <c r="D36" s="294">
        <v>4.7245924587920882</v>
      </c>
      <c r="E36" s="294">
        <v>4.2128676510215968</v>
      </c>
      <c r="F36" s="368">
        <v>25.095314611255162</v>
      </c>
      <c r="G36" s="293">
        <v>-16.341189515674245</v>
      </c>
      <c r="H36" s="291">
        <v>-28.459300959847369</v>
      </c>
      <c r="I36" s="291">
        <v>190.1351287278934</v>
      </c>
      <c r="J36" s="291">
        <v>-45.926139658403621</v>
      </c>
      <c r="K36" s="291">
        <v>38.435266369276519</v>
      </c>
      <c r="L36" s="291">
        <v>258.53622019081206</v>
      </c>
      <c r="M36" s="291">
        <v>-58.008619141677144</v>
      </c>
      <c r="N36" s="367">
        <v>24.47822604276449</v>
      </c>
      <c r="O36" s="290">
        <v>33.341298450007741</v>
      </c>
      <c r="P36" s="290">
        <v>-32.694400625383579</v>
      </c>
      <c r="Q36" s="290">
        <v>6.4978479214703242</v>
      </c>
      <c r="R36" s="290">
        <v>-32.700300069760871</v>
      </c>
      <c r="S36" s="109" t="s">
        <v>61</v>
      </c>
    </row>
    <row r="37" spans="1:19" ht="24.95" customHeight="1">
      <c r="A37" s="109" t="s">
        <v>62</v>
      </c>
      <c r="B37" s="290">
        <v>2.7945779037271734</v>
      </c>
      <c r="C37" s="293">
        <v>-2.0667451106617989</v>
      </c>
      <c r="D37" s="294">
        <v>-2.9604791663764018</v>
      </c>
      <c r="E37" s="294">
        <v>-2.8771133084559892</v>
      </c>
      <c r="F37" s="368">
        <v>6.3362716745773326</v>
      </c>
      <c r="G37" s="293">
        <v>-0.39099257830420697</v>
      </c>
      <c r="H37" s="291">
        <v>-1.430855496562117</v>
      </c>
      <c r="I37" s="291">
        <v>2.8229803212762192</v>
      </c>
      <c r="J37" s="291">
        <v>-1.9108377802771059</v>
      </c>
      <c r="K37" s="291">
        <v>95.546530985119261</v>
      </c>
      <c r="L37" s="291">
        <v>12.039253323219086</v>
      </c>
      <c r="M37" s="291">
        <v>252.89140989280395</v>
      </c>
      <c r="N37" s="367">
        <v>145.32055771824116</v>
      </c>
      <c r="O37" s="290">
        <v>2.8078642298903276</v>
      </c>
      <c r="P37" s="290">
        <v>-13.500210598509682</v>
      </c>
      <c r="Q37" s="290">
        <v>6.7782194031631917</v>
      </c>
      <c r="R37" s="290">
        <v>0.21444662811016713</v>
      </c>
      <c r="S37" s="109" t="s">
        <v>62</v>
      </c>
    </row>
    <row r="38" spans="1:19" ht="24.95" customHeight="1">
      <c r="A38" s="109" t="s">
        <v>63</v>
      </c>
      <c r="B38" s="290">
        <v>2.3239788766925358</v>
      </c>
      <c r="C38" s="293">
        <v>9.6713884363574607</v>
      </c>
      <c r="D38" s="294">
        <v>13.021833877086863</v>
      </c>
      <c r="E38" s="294">
        <v>-5.959108063153721</v>
      </c>
      <c r="F38" s="368">
        <v>-2.022920911790294</v>
      </c>
      <c r="G38" s="293">
        <v>14.893176989652972</v>
      </c>
      <c r="H38" s="291">
        <v>-6.5092470619962768</v>
      </c>
      <c r="I38" s="291">
        <v>104.15606621291218</v>
      </c>
      <c r="J38" s="291">
        <v>10.178823770034583</v>
      </c>
      <c r="K38" s="291">
        <v>68.64935072388306</v>
      </c>
      <c r="L38" s="291">
        <v>75.680585115953022</v>
      </c>
      <c r="M38" s="291">
        <v>229.72497288840691</v>
      </c>
      <c r="N38" s="367">
        <v>63.912968927527061</v>
      </c>
      <c r="O38" s="290">
        <v>5.5075410711603325</v>
      </c>
      <c r="P38" s="290">
        <v>-8.6656753194858567</v>
      </c>
      <c r="Q38" s="290">
        <v>0.95904895358364683</v>
      </c>
      <c r="R38" s="290">
        <v>-31.288120104460475</v>
      </c>
      <c r="S38" s="109" t="s">
        <v>63</v>
      </c>
    </row>
    <row r="39" spans="1:19" ht="24.95" customHeight="1">
      <c r="A39" s="109" t="s">
        <v>64</v>
      </c>
      <c r="B39" s="290">
        <v>0.30731037368063596</v>
      </c>
      <c r="C39" s="293">
        <v>5.9145484454726329</v>
      </c>
      <c r="D39" s="294">
        <v>3.9642155690392116</v>
      </c>
      <c r="E39" s="294">
        <v>33.980836936445741</v>
      </c>
      <c r="F39" s="368">
        <v>10.435326182081866</v>
      </c>
      <c r="G39" s="293">
        <v>-2.5537597960788645</v>
      </c>
      <c r="H39" s="291">
        <v>-8.1531099282023689</v>
      </c>
      <c r="I39" s="291">
        <v>81.608771360269174</v>
      </c>
      <c r="J39" s="291">
        <v>-21.887525390557428</v>
      </c>
      <c r="K39" s="291">
        <v>-12.999623626204169</v>
      </c>
      <c r="L39" s="291">
        <v>-79.852499509505535</v>
      </c>
      <c r="M39" s="291" t="s">
        <v>209</v>
      </c>
      <c r="N39" s="367">
        <v>53.03802549169589</v>
      </c>
      <c r="O39" s="290">
        <v>-42.445845900740331</v>
      </c>
      <c r="P39" s="290">
        <v>-44.733419245396874</v>
      </c>
      <c r="Q39" s="290">
        <v>-84.552866442755558</v>
      </c>
      <c r="R39" s="290">
        <v>-1.7557428507447952</v>
      </c>
      <c r="S39" s="109" t="s">
        <v>64</v>
      </c>
    </row>
    <row r="40" spans="1:19" ht="24.95" customHeight="1">
      <c r="A40" s="109" t="s">
        <v>65</v>
      </c>
      <c r="B40" s="290">
        <v>1.2308775284849389</v>
      </c>
      <c r="C40" s="293">
        <v>-3.0030953079640739</v>
      </c>
      <c r="D40" s="294">
        <v>0.57433718209725271</v>
      </c>
      <c r="E40" s="294">
        <v>24.869548377379076</v>
      </c>
      <c r="F40" s="368">
        <v>-41.287104170539756</v>
      </c>
      <c r="G40" s="293">
        <v>19.733729339423192</v>
      </c>
      <c r="H40" s="291">
        <v>3.1540497938727725</v>
      </c>
      <c r="I40" s="291">
        <v>20.365109370780445</v>
      </c>
      <c r="J40" s="291">
        <v>40.582794307891334</v>
      </c>
      <c r="K40" s="291">
        <v>-65.233980279428494</v>
      </c>
      <c r="L40" s="291">
        <v>-77.841822147090738</v>
      </c>
      <c r="M40" s="291">
        <v>-76.555652936021033</v>
      </c>
      <c r="N40" s="367">
        <v>-45.675428823783278</v>
      </c>
      <c r="O40" s="290">
        <v>32.550894733029054</v>
      </c>
      <c r="P40" s="290">
        <v>-57.267128244025713</v>
      </c>
      <c r="Q40" s="290">
        <v>206.65320437878626</v>
      </c>
      <c r="R40" s="290">
        <v>-9.3952332617227228</v>
      </c>
      <c r="S40" s="109" t="s">
        <v>65</v>
      </c>
    </row>
    <row r="41" spans="1:19" ht="24.95" customHeight="1">
      <c r="A41" s="109" t="s">
        <v>66</v>
      </c>
      <c r="B41" s="290">
        <v>11.079460024184613</v>
      </c>
      <c r="C41" s="293">
        <v>5.8910511000107135E-2</v>
      </c>
      <c r="D41" s="294">
        <v>3.216521531008226</v>
      </c>
      <c r="E41" s="294">
        <v>12.420302386281918</v>
      </c>
      <c r="F41" s="368">
        <v>-31.759267976669221</v>
      </c>
      <c r="G41" s="293">
        <v>0.44746866973530075</v>
      </c>
      <c r="H41" s="291">
        <v>50.123127803090682</v>
      </c>
      <c r="I41" s="291">
        <v>-68.198617163799867</v>
      </c>
      <c r="J41" s="291">
        <v>39.529361323197179</v>
      </c>
      <c r="K41" s="291">
        <v>49.305688871824401</v>
      </c>
      <c r="L41" s="291">
        <v>-81.813355982588376</v>
      </c>
      <c r="M41" s="291" t="s">
        <v>22</v>
      </c>
      <c r="N41" s="367">
        <v>82.272703005712458</v>
      </c>
      <c r="O41" s="290">
        <v>-66.777856635912002</v>
      </c>
      <c r="P41" s="290">
        <v>1.347853995856795</v>
      </c>
      <c r="Q41" s="290">
        <v>-41.708273932894933</v>
      </c>
      <c r="R41" s="290">
        <v>169.47287489138358</v>
      </c>
      <c r="S41" s="109" t="s">
        <v>66</v>
      </c>
    </row>
    <row r="42" spans="1:19" ht="24.95" customHeight="1">
      <c r="A42" s="109" t="s">
        <v>67</v>
      </c>
      <c r="B42" s="290">
        <v>-0.26744324948624865</v>
      </c>
      <c r="C42" s="293">
        <v>18.065348972618665</v>
      </c>
      <c r="D42" s="294">
        <v>33.06257086898259</v>
      </c>
      <c r="E42" s="294">
        <v>-29.275910213725695</v>
      </c>
      <c r="F42" s="368">
        <v>-31.37202146887978</v>
      </c>
      <c r="G42" s="293">
        <v>-34.371155089358325</v>
      </c>
      <c r="H42" s="291">
        <v>-19.786032673015455</v>
      </c>
      <c r="I42" s="291">
        <v>-44.758761394336055</v>
      </c>
      <c r="J42" s="291">
        <v>-52.659924812791957</v>
      </c>
      <c r="K42" s="291" t="s">
        <v>22</v>
      </c>
      <c r="L42" s="291" t="s">
        <v>22</v>
      </c>
      <c r="M42" s="291" t="s">
        <v>22</v>
      </c>
      <c r="N42" s="367" t="s">
        <v>22</v>
      </c>
      <c r="O42" s="290">
        <v>16.467690316084727</v>
      </c>
      <c r="P42" s="290">
        <v>-9.2908681746037445</v>
      </c>
      <c r="Q42" s="290">
        <v>92.916122111338609</v>
      </c>
      <c r="R42" s="290">
        <v>-44.132579512709547</v>
      </c>
      <c r="S42" s="109" t="s">
        <v>67</v>
      </c>
    </row>
    <row r="43" spans="1:19" ht="24.95" customHeight="1">
      <c r="A43" s="109" t="s">
        <v>68</v>
      </c>
      <c r="B43" s="290">
        <v>1.6654715341935002</v>
      </c>
      <c r="C43" s="293">
        <v>5.9189125829616387</v>
      </c>
      <c r="D43" s="294">
        <v>9.6527162105087001</v>
      </c>
      <c r="E43" s="294">
        <v>-29.043192204546017</v>
      </c>
      <c r="F43" s="368">
        <v>27.009922633909667</v>
      </c>
      <c r="G43" s="293">
        <v>20.299141729423582</v>
      </c>
      <c r="H43" s="291">
        <v>34.889904641492251</v>
      </c>
      <c r="I43" s="291">
        <v>32.425991632685481</v>
      </c>
      <c r="J43" s="291">
        <v>-16.149516779679345</v>
      </c>
      <c r="K43" s="291">
        <v>-7.6413335805715406</v>
      </c>
      <c r="L43" s="291">
        <v>-25.259224237871024</v>
      </c>
      <c r="M43" s="291">
        <v>13.650465356773523</v>
      </c>
      <c r="N43" s="367">
        <v>5.602311515807628</v>
      </c>
      <c r="O43" s="290">
        <v>-25.340946947613901</v>
      </c>
      <c r="P43" s="290">
        <v>-42.309657259962485</v>
      </c>
      <c r="Q43" s="290">
        <v>-11.48588004214524</v>
      </c>
      <c r="R43" s="290">
        <v>-42.361189533736564</v>
      </c>
      <c r="S43" s="109" t="s">
        <v>68</v>
      </c>
    </row>
    <row r="44" spans="1:19" ht="24.95" customHeight="1">
      <c r="A44" s="109" t="s">
        <v>69</v>
      </c>
      <c r="B44" s="290">
        <v>0.86493824296182709</v>
      </c>
      <c r="C44" s="293">
        <v>1.7177107021498728</v>
      </c>
      <c r="D44" s="294">
        <v>-1.5340095500291824</v>
      </c>
      <c r="E44" s="294">
        <v>17.6659040894654</v>
      </c>
      <c r="F44" s="368">
        <v>14.886231680500401</v>
      </c>
      <c r="G44" s="293">
        <v>-9.8955471000668638</v>
      </c>
      <c r="H44" s="291">
        <v>-24.830579864463886</v>
      </c>
      <c r="I44" s="291">
        <v>39.470502584603196</v>
      </c>
      <c r="J44" s="291">
        <v>-2.7624259053410611</v>
      </c>
      <c r="K44" s="291">
        <v>-11.278440330743194</v>
      </c>
      <c r="L44" s="291">
        <v>-46.74268238727656</v>
      </c>
      <c r="M44" s="291" t="s">
        <v>22</v>
      </c>
      <c r="N44" s="367">
        <v>5.625355158549894</v>
      </c>
      <c r="O44" s="290">
        <v>-44.687277389941585</v>
      </c>
      <c r="P44" s="290">
        <v>0.5165764856021724</v>
      </c>
      <c r="Q44" s="290">
        <v>-91.733757879807882</v>
      </c>
      <c r="R44" s="290">
        <v>-6.4344430261715786</v>
      </c>
      <c r="S44" s="109" t="s">
        <v>69</v>
      </c>
    </row>
    <row r="45" spans="1:19" ht="24.95" customHeight="1">
      <c r="A45" s="109" t="s">
        <v>70</v>
      </c>
      <c r="B45" s="290">
        <v>-0.65108515021147184</v>
      </c>
      <c r="C45" s="293">
        <v>-17.683167633361322</v>
      </c>
      <c r="D45" s="294">
        <v>-24.677585528198435</v>
      </c>
      <c r="E45" s="294">
        <v>41.49077681903259</v>
      </c>
      <c r="F45" s="368">
        <v>18.081775135658248</v>
      </c>
      <c r="G45" s="293">
        <v>-21.092548347006996</v>
      </c>
      <c r="H45" s="291">
        <v>-1.2127610003113318</v>
      </c>
      <c r="I45" s="291">
        <v>-49.24565348727932</v>
      </c>
      <c r="J45" s="291">
        <v>-19.382623366349421</v>
      </c>
      <c r="K45" s="291">
        <v>10.982599631875829</v>
      </c>
      <c r="L45" s="291">
        <v>-96.644868841495139</v>
      </c>
      <c r="M45" s="291" t="s">
        <v>22</v>
      </c>
      <c r="N45" s="367">
        <v>46.010828851543152</v>
      </c>
      <c r="O45" s="290">
        <v>-65.889896308170108</v>
      </c>
      <c r="P45" s="290">
        <v>-1.2851377770034276</v>
      </c>
      <c r="Q45" s="290">
        <v>-61.390508470771771</v>
      </c>
      <c r="R45" s="290">
        <v>233.94784801790604</v>
      </c>
      <c r="S45" s="109" t="s">
        <v>70</v>
      </c>
    </row>
    <row r="46" spans="1:19" ht="24.95" customHeight="1">
      <c r="A46" s="109" t="s">
        <v>71</v>
      </c>
      <c r="B46" s="290">
        <v>-1.4373327287434989</v>
      </c>
      <c r="C46" s="293">
        <v>20.831625256211566</v>
      </c>
      <c r="D46" s="294">
        <v>17.27924873225075</v>
      </c>
      <c r="E46" s="294">
        <v>12.135880494110893</v>
      </c>
      <c r="F46" s="368">
        <v>64.682880587729954</v>
      </c>
      <c r="G46" s="293">
        <v>32.539865156639593</v>
      </c>
      <c r="H46" s="291">
        <v>33.118783847374772</v>
      </c>
      <c r="I46" s="291">
        <v>62.734981057189231</v>
      </c>
      <c r="J46" s="291">
        <v>19.741586538461547</v>
      </c>
      <c r="K46" s="291">
        <v>-94.460930604009917</v>
      </c>
      <c r="L46" s="291" t="s">
        <v>22</v>
      </c>
      <c r="M46" s="291">
        <v>420.45454545454538</v>
      </c>
      <c r="N46" s="367">
        <v>-91.548814753869323</v>
      </c>
      <c r="O46" s="290" t="s">
        <v>209</v>
      </c>
      <c r="P46" s="290">
        <v>-38.801061200055933</v>
      </c>
      <c r="Q46" s="290">
        <v>-12.802104396685934</v>
      </c>
      <c r="R46" s="290">
        <v>270.22118164297757</v>
      </c>
      <c r="S46" s="109" t="s">
        <v>71</v>
      </c>
    </row>
    <row r="47" spans="1:19" ht="24.95" customHeight="1">
      <c r="A47" s="109" t="s">
        <v>72</v>
      </c>
      <c r="B47" s="290">
        <v>-3.5564351822682312</v>
      </c>
      <c r="C47" s="293">
        <v>-14.550802035564331</v>
      </c>
      <c r="D47" s="294">
        <v>-23.14277977468906</v>
      </c>
      <c r="E47" s="294">
        <v>23.942557420354447</v>
      </c>
      <c r="F47" s="368">
        <v>32.207353878256981</v>
      </c>
      <c r="G47" s="293">
        <v>48.212128886464569</v>
      </c>
      <c r="H47" s="291">
        <v>-6.0069555081687724</v>
      </c>
      <c r="I47" s="291">
        <v>209.54166931536457</v>
      </c>
      <c r="J47" s="291">
        <v>90.644653163902234</v>
      </c>
      <c r="K47" s="291">
        <v>38.735120923448164</v>
      </c>
      <c r="L47" s="291">
        <v>22.956546793682804</v>
      </c>
      <c r="M47" s="291" t="s">
        <v>22</v>
      </c>
      <c r="N47" s="367" t="s">
        <v>22</v>
      </c>
      <c r="O47" s="290">
        <v>-71.986589964599048</v>
      </c>
      <c r="P47" s="290">
        <v>5.4804413784632686</v>
      </c>
      <c r="Q47" s="290">
        <v>-85.091835641664375</v>
      </c>
      <c r="R47" s="290">
        <v>-63.230971150225237</v>
      </c>
      <c r="S47" s="109" t="s">
        <v>72</v>
      </c>
    </row>
    <row r="48" spans="1:19" ht="24.95" customHeight="1">
      <c r="A48" s="109" t="s">
        <v>73</v>
      </c>
      <c r="B48" s="290">
        <v>-0.36736706616832748</v>
      </c>
      <c r="C48" s="293">
        <v>-25.094439343515432</v>
      </c>
      <c r="D48" s="294">
        <v>-28.839740610332569</v>
      </c>
      <c r="E48" s="294">
        <v>7.0123955179463167</v>
      </c>
      <c r="F48" s="368">
        <v>7.5531958083913366</v>
      </c>
      <c r="G48" s="293">
        <v>28.788728030644421</v>
      </c>
      <c r="H48" s="291">
        <v>-24.976660998249173</v>
      </c>
      <c r="I48" s="291">
        <v>49.443670177522904</v>
      </c>
      <c r="J48" s="291">
        <v>84.009883515707742</v>
      </c>
      <c r="K48" s="291">
        <v>25.379087516015829</v>
      </c>
      <c r="L48" s="291" t="s">
        <v>22</v>
      </c>
      <c r="M48" s="291" t="s">
        <v>22</v>
      </c>
      <c r="N48" s="367">
        <v>225.21457677080019</v>
      </c>
      <c r="O48" s="290">
        <v>-34.221619993977711</v>
      </c>
      <c r="P48" s="290">
        <v>-32.020715573960445</v>
      </c>
      <c r="Q48" s="290">
        <v>41.072502104124084</v>
      </c>
      <c r="R48" s="290">
        <v>-4.0244051301774135</v>
      </c>
      <c r="S48" s="109" t="s">
        <v>73</v>
      </c>
    </row>
    <row r="49" spans="1:19" ht="24.95" customHeight="1">
      <c r="A49" s="109" t="s">
        <v>74</v>
      </c>
      <c r="B49" s="290">
        <v>4.0744915249159703</v>
      </c>
      <c r="C49" s="293">
        <v>43.069857526767521</v>
      </c>
      <c r="D49" s="294">
        <v>47.596117603300996</v>
      </c>
      <c r="E49" s="294">
        <v>-0.99575592255925471</v>
      </c>
      <c r="F49" s="368">
        <v>27.265928515928508</v>
      </c>
      <c r="G49" s="293">
        <v>8.3452591280524189</v>
      </c>
      <c r="H49" s="291">
        <v>0.85092229444127554</v>
      </c>
      <c r="I49" s="291">
        <v>19.501671730414387</v>
      </c>
      <c r="J49" s="291">
        <v>13.714731999291189</v>
      </c>
      <c r="K49" s="291" t="s">
        <v>22</v>
      </c>
      <c r="L49" s="291" t="s">
        <v>22</v>
      </c>
      <c r="M49" s="291" t="s">
        <v>22</v>
      </c>
      <c r="N49" s="367" t="s">
        <v>22</v>
      </c>
      <c r="O49" s="290">
        <v>-6.813965950781153</v>
      </c>
      <c r="P49" s="290">
        <v>-27.226391205829444</v>
      </c>
      <c r="Q49" s="290">
        <v>-26.625239005736134</v>
      </c>
      <c r="R49" s="290">
        <v>29.082726305992935</v>
      </c>
      <c r="S49" s="109" t="s">
        <v>74</v>
      </c>
    </row>
    <row r="50" spans="1:19" ht="24.95" customHeight="1">
      <c r="A50" s="109" t="s">
        <v>75</v>
      </c>
      <c r="B50" s="290">
        <v>2.4147835271400169</v>
      </c>
      <c r="C50" s="293">
        <v>16.743035765001508</v>
      </c>
      <c r="D50" s="294">
        <v>22.86770055073481</v>
      </c>
      <c r="E50" s="294">
        <v>-3.5120172402811107</v>
      </c>
      <c r="F50" s="368">
        <v>-14.299765838024953</v>
      </c>
      <c r="G50" s="293">
        <v>8.0262182013952383</v>
      </c>
      <c r="H50" s="291">
        <v>-4.606274273609003</v>
      </c>
      <c r="I50" s="291">
        <v>-10.654816179332855</v>
      </c>
      <c r="J50" s="291">
        <v>68.290523236074506</v>
      </c>
      <c r="K50" s="291">
        <v>-24.48903128762187</v>
      </c>
      <c r="L50" s="291">
        <v>-6.5074417149300672</v>
      </c>
      <c r="M50" s="291">
        <v>-74.505794137695972</v>
      </c>
      <c r="N50" s="367">
        <v>-39.626359507785601</v>
      </c>
      <c r="O50" s="290">
        <v>41.293141332437415</v>
      </c>
      <c r="P50" s="290">
        <v>-18.004233383232375</v>
      </c>
      <c r="Q50" s="290">
        <v>205.2235157294204</v>
      </c>
      <c r="R50" s="290">
        <v>9.4416936358598775</v>
      </c>
      <c r="S50" s="109" t="s">
        <v>75</v>
      </c>
    </row>
    <row r="51" spans="1:19" ht="24.95" customHeight="1">
      <c r="A51" s="109" t="s">
        <v>76</v>
      </c>
      <c r="B51" s="290">
        <v>-2.9867958417632394</v>
      </c>
      <c r="C51" s="293">
        <v>46.528093145440209</v>
      </c>
      <c r="D51" s="294">
        <v>51.907897960365432</v>
      </c>
      <c r="E51" s="294">
        <v>14.360421158746604</v>
      </c>
      <c r="F51" s="368">
        <v>44.26199616122841</v>
      </c>
      <c r="G51" s="293">
        <v>-3.1738653267060926</v>
      </c>
      <c r="H51" s="291">
        <v>-14.705180678878421</v>
      </c>
      <c r="I51" s="291">
        <v>42.129790035340591</v>
      </c>
      <c r="J51" s="291">
        <v>0.98506320749795862</v>
      </c>
      <c r="K51" s="291">
        <v>117.8175701888176</v>
      </c>
      <c r="L51" s="291">
        <v>128.0305239622825</v>
      </c>
      <c r="M51" s="291" t="s">
        <v>22</v>
      </c>
      <c r="N51" s="367">
        <v>124.03220952606767</v>
      </c>
      <c r="O51" s="290">
        <v>62.325180340280554</v>
      </c>
      <c r="P51" s="290">
        <v>-26.458103339987133</v>
      </c>
      <c r="Q51" s="290">
        <v>95.978331724015334</v>
      </c>
      <c r="R51" s="290">
        <v>-19.988006575986233</v>
      </c>
      <c r="S51" s="109" t="s">
        <v>76</v>
      </c>
    </row>
    <row r="52" spans="1:19" ht="24.95" customHeight="1">
      <c r="A52" s="109" t="s">
        <v>77</v>
      </c>
      <c r="B52" s="290">
        <v>-0.70003564899863591</v>
      </c>
      <c r="C52" s="293">
        <v>6.7197605070311397</v>
      </c>
      <c r="D52" s="294">
        <v>12.322220784348858</v>
      </c>
      <c r="E52" s="294">
        <v>-32.105062035726036</v>
      </c>
      <c r="F52" s="368">
        <v>9.9666730726864614</v>
      </c>
      <c r="G52" s="293">
        <v>21.70737159076053</v>
      </c>
      <c r="H52" s="291">
        <v>11.375975479632601</v>
      </c>
      <c r="I52" s="291">
        <v>72.621339070048293</v>
      </c>
      <c r="J52" s="291">
        <v>15.224303633974486</v>
      </c>
      <c r="K52" s="291">
        <v>92.157014681892321</v>
      </c>
      <c r="L52" s="291">
        <v>88.575704153171245</v>
      </c>
      <c r="M52" s="291" t="s">
        <v>209</v>
      </c>
      <c r="N52" s="367">
        <v>90.690760472125589</v>
      </c>
      <c r="O52" s="290">
        <v>213.06635407011612</v>
      </c>
      <c r="P52" s="290">
        <v>-56.629036981564155</v>
      </c>
      <c r="Q52" s="290">
        <v>-41.032947238601523</v>
      </c>
      <c r="R52" s="290">
        <v>16.864627806047935</v>
      </c>
      <c r="S52" s="109" t="s">
        <v>77</v>
      </c>
    </row>
    <row r="53" spans="1:19" ht="24.95" customHeight="1">
      <c r="A53" s="109" t="s">
        <v>78</v>
      </c>
      <c r="B53" s="290">
        <v>3.293742308787742</v>
      </c>
      <c r="C53" s="293">
        <v>27.157637206768513</v>
      </c>
      <c r="D53" s="294">
        <v>32.090805995157268</v>
      </c>
      <c r="E53" s="294">
        <v>-8.4090569068560654</v>
      </c>
      <c r="F53" s="368">
        <v>5.5529871977240362</v>
      </c>
      <c r="G53" s="293">
        <v>-14.196468143188341</v>
      </c>
      <c r="H53" s="291">
        <v>7.7995806332197901</v>
      </c>
      <c r="I53" s="291">
        <v>-26.084898457779815</v>
      </c>
      <c r="J53" s="291">
        <v>-36.559196574390803</v>
      </c>
      <c r="K53" s="291">
        <v>85.377679091052443</v>
      </c>
      <c r="L53" s="291">
        <v>3.3712368890123088</v>
      </c>
      <c r="M53" s="291" t="s">
        <v>22</v>
      </c>
      <c r="N53" s="367">
        <v>220.95951457497529</v>
      </c>
      <c r="O53" s="290">
        <v>-66.687914957564999</v>
      </c>
      <c r="P53" s="290">
        <v>-34.411980428062293</v>
      </c>
      <c r="Q53" s="290">
        <v>-53.287789219331948</v>
      </c>
      <c r="R53" s="290">
        <v>-24.349787898811343</v>
      </c>
      <c r="S53" s="109" t="s">
        <v>78</v>
      </c>
    </row>
    <row r="54" spans="1:19" ht="24.95" customHeight="1">
      <c r="A54" s="109" t="s">
        <v>79</v>
      </c>
      <c r="B54" s="290">
        <v>-0.57464439709092119</v>
      </c>
      <c r="C54" s="293">
        <v>-8.0557046407726602</v>
      </c>
      <c r="D54" s="294">
        <v>-9.3953574053772968</v>
      </c>
      <c r="E54" s="294">
        <v>1.7150825165050065</v>
      </c>
      <c r="F54" s="368">
        <v>-4.8942638312943672</v>
      </c>
      <c r="G54" s="293">
        <v>5.5224392161374425</v>
      </c>
      <c r="H54" s="291">
        <v>-26.206965678450118</v>
      </c>
      <c r="I54" s="291">
        <v>-1.0814155950407951</v>
      </c>
      <c r="J54" s="291">
        <v>88.282698616459868</v>
      </c>
      <c r="K54" s="291">
        <v>121.13162081227773</v>
      </c>
      <c r="L54" s="291">
        <v>12.517433751743368</v>
      </c>
      <c r="M54" s="291">
        <v>111.44781144781146</v>
      </c>
      <c r="N54" s="367" t="s">
        <v>209</v>
      </c>
      <c r="O54" s="290">
        <v>2.7066099108505455</v>
      </c>
      <c r="P54" s="290">
        <v>6.1570160790810178</v>
      </c>
      <c r="Q54" s="290">
        <v>-73.403664000907497</v>
      </c>
      <c r="R54" s="290">
        <v>-9.1576342606866916</v>
      </c>
      <c r="S54" s="109" t="s">
        <v>79</v>
      </c>
    </row>
    <row r="55" spans="1:19" ht="24.95" customHeight="1">
      <c r="A55" s="109" t="s">
        <v>80</v>
      </c>
      <c r="B55" s="290">
        <v>-1.7820489232096293</v>
      </c>
      <c r="C55" s="293">
        <v>-2.6266945857763631</v>
      </c>
      <c r="D55" s="294">
        <v>-5.0621093530041037</v>
      </c>
      <c r="E55" s="294">
        <v>1.3523626423519062</v>
      </c>
      <c r="F55" s="368">
        <v>19.005056872105058</v>
      </c>
      <c r="G55" s="293">
        <v>13.056066552473155</v>
      </c>
      <c r="H55" s="291">
        <v>-14.517909197738049</v>
      </c>
      <c r="I55" s="291">
        <v>152.09893797030475</v>
      </c>
      <c r="J55" s="291">
        <v>-43.286026792978141</v>
      </c>
      <c r="K55" s="291">
        <v>42.372734552466852</v>
      </c>
      <c r="L55" s="291">
        <v>-31.175494190433071</v>
      </c>
      <c r="M55" s="291" t="s">
        <v>209</v>
      </c>
      <c r="N55" s="367">
        <v>113.94759996089547</v>
      </c>
      <c r="O55" s="290">
        <v>5.3407151865865359</v>
      </c>
      <c r="P55" s="290">
        <v>-7.8916574911683739</v>
      </c>
      <c r="Q55" s="290">
        <v>-4.8140163781961007</v>
      </c>
      <c r="R55" s="290">
        <v>-79.298984110456956</v>
      </c>
      <c r="S55" s="109" t="s">
        <v>80</v>
      </c>
    </row>
    <row r="56" spans="1:19" ht="24.95" customHeight="1">
      <c r="A56" s="109" t="s">
        <v>81</v>
      </c>
      <c r="B56" s="290">
        <v>-0.2428478075429723</v>
      </c>
      <c r="C56" s="293">
        <v>-3.4408406577546344</v>
      </c>
      <c r="D56" s="294">
        <v>-4.7423636269981557</v>
      </c>
      <c r="E56" s="294">
        <v>1.7565240259261259</v>
      </c>
      <c r="F56" s="368">
        <v>16.925310533957088</v>
      </c>
      <c r="G56" s="293">
        <v>-36.103238469957631</v>
      </c>
      <c r="H56" s="291">
        <v>-22.741212086683703</v>
      </c>
      <c r="I56" s="291">
        <v>-68.293081311083597</v>
      </c>
      <c r="J56" s="291">
        <v>-11.780111248283418</v>
      </c>
      <c r="K56" s="291">
        <v>83.671670049396766</v>
      </c>
      <c r="L56" s="291" t="s">
        <v>209</v>
      </c>
      <c r="M56" s="291" t="s">
        <v>22</v>
      </c>
      <c r="N56" s="367">
        <v>3.5290211279297239</v>
      </c>
      <c r="O56" s="290">
        <v>153.50321878845162</v>
      </c>
      <c r="P56" s="290">
        <v>20.924070986726434</v>
      </c>
      <c r="Q56" s="290">
        <v>-73.62769418288255</v>
      </c>
      <c r="R56" s="290">
        <v>32.677401241406528</v>
      </c>
      <c r="S56" s="109" t="s">
        <v>81</v>
      </c>
    </row>
    <row r="57" spans="1:19" ht="24.95" customHeight="1" thickBot="1">
      <c r="A57" s="110" t="s">
        <v>82</v>
      </c>
      <c r="B57" s="286">
        <v>1.4883220976613813</v>
      </c>
      <c r="C57" s="296">
        <v>55.473494836834902</v>
      </c>
      <c r="D57" s="295">
        <v>62.628926483576493</v>
      </c>
      <c r="E57" s="295">
        <v>6.1622813862272068</v>
      </c>
      <c r="F57" s="369">
        <v>18.054452596224607</v>
      </c>
      <c r="G57" s="289">
        <v>-20.0390007970814</v>
      </c>
      <c r="H57" s="288">
        <v>-23.002881771210212</v>
      </c>
      <c r="I57" s="288">
        <v>26.439558423289796</v>
      </c>
      <c r="J57" s="288">
        <v>-30.777043977695016</v>
      </c>
      <c r="K57" s="288">
        <v>66.391565597559975</v>
      </c>
      <c r="L57" s="288">
        <v>117.02588247771791</v>
      </c>
      <c r="M57" s="288">
        <v>-90.548597570121501</v>
      </c>
      <c r="N57" s="366">
        <v>25.353299247367573</v>
      </c>
      <c r="O57" s="286">
        <v>48.092227852950913</v>
      </c>
      <c r="P57" s="286">
        <v>13.334004867247856</v>
      </c>
      <c r="Q57" s="286">
        <v>80.611048866672405</v>
      </c>
      <c r="R57" s="286">
        <v>102.32812231117214</v>
      </c>
      <c r="S57" s="110" t="s">
        <v>102</v>
      </c>
    </row>
  </sheetData>
  <mergeCells count="11">
    <mergeCell ref="G7:G8"/>
    <mergeCell ref="S4:S8"/>
    <mergeCell ref="R6:R8"/>
    <mergeCell ref="A4:A8"/>
    <mergeCell ref="O7:O8"/>
    <mergeCell ref="K7:K8"/>
    <mergeCell ref="B5:B8"/>
    <mergeCell ref="D7:D8"/>
    <mergeCell ref="E7:E8"/>
    <mergeCell ref="F7:F8"/>
    <mergeCell ref="C5:C8"/>
  </mergeCells>
  <phoneticPr fontId="2"/>
  <printOptions horizontalCentered="1"/>
  <pageMargins left="0" right="0" top="0.59055118110236227" bottom="0.47244094488188981" header="0" footer="0.39370078740157483"/>
  <pageSetup paperSize="9" scale="40" firstPageNumber="6" orientation="landscape" useFirstPageNumber="1" verticalDpi="1200" r:id="rId1"/>
  <headerFooter alignWithMargins="0">
    <oddFooter>&amp;R&amp;12－&amp;P－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AE055-DCC1-444E-8878-9D5A5646D5A9}">
  <sheetPr>
    <pageSetUpPr fitToPage="1"/>
  </sheetPr>
  <dimension ref="A1:P22"/>
  <sheetViews>
    <sheetView showGridLines="0" zoomScaleNormal="100" zoomScaleSheetLayoutView="100" workbookViewId="0"/>
  </sheetViews>
  <sheetFormatPr defaultRowHeight="13.5"/>
  <cols>
    <col min="1" max="1" width="4.625" style="546" customWidth="1"/>
    <col min="2" max="2" width="4.625" style="544" customWidth="1"/>
    <col min="3" max="3" width="3.125" style="544" customWidth="1"/>
    <col min="4" max="4" width="10.5" style="545" bestFit="1" customWidth="1"/>
    <col min="5" max="5" width="11.625" style="545" customWidth="1"/>
    <col min="6" max="6" width="9.625" style="545" customWidth="1"/>
    <col min="7" max="7" width="11.625" style="545" customWidth="1"/>
    <col min="8" max="8" width="9.625" style="545" customWidth="1"/>
    <col min="9" max="9" width="11.625" style="545" customWidth="1"/>
    <col min="10" max="10" width="9.625" style="545" customWidth="1"/>
    <col min="11" max="11" width="11.625" style="545" customWidth="1"/>
    <col min="12" max="12" width="9.625" style="545" customWidth="1"/>
    <col min="13" max="15" width="10.625" style="545" customWidth="1"/>
    <col min="16" max="16" width="10.625" style="544" customWidth="1"/>
    <col min="17" max="16384" width="9" style="544"/>
  </cols>
  <sheetData>
    <row r="1" spans="1:16" s="547" customFormat="1" ht="41.1" customHeight="1">
      <c r="A1" s="636" t="s">
        <v>333</v>
      </c>
      <c r="B1" s="633"/>
      <c r="C1" s="633"/>
      <c r="D1" s="633"/>
      <c r="E1" s="633"/>
      <c r="F1" s="633"/>
      <c r="G1" s="633"/>
      <c r="H1" s="633"/>
      <c r="I1" s="633"/>
      <c r="J1" s="633"/>
      <c r="K1" s="633"/>
      <c r="L1" s="633"/>
    </row>
    <row r="2" spans="1:16" s="547" customFormat="1" ht="32.25" customHeight="1">
      <c r="A2" s="635" t="s">
        <v>332</v>
      </c>
      <c r="B2" s="633"/>
      <c r="C2" s="633"/>
      <c r="D2" s="633"/>
      <c r="E2" s="633"/>
      <c r="F2" s="633"/>
      <c r="G2" s="633"/>
      <c r="H2" s="633"/>
      <c r="I2" s="633"/>
      <c r="J2" s="633"/>
      <c r="K2" s="633"/>
      <c r="L2" s="633"/>
    </row>
    <row r="3" spans="1:16" s="547" customFormat="1" ht="32.25" customHeight="1">
      <c r="A3" s="634" t="s">
        <v>331</v>
      </c>
      <c r="B3" s="633"/>
      <c r="C3" s="633"/>
      <c r="D3" s="633"/>
      <c r="E3" s="633"/>
      <c r="F3" s="633"/>
      <c r="G3" s="633"/>
      <c r="H3" s="633"/>
      <c r="I3" s="633"/>
      <c r="J3" s="633"/>
      <c r="K3" s="633"/>
      <c r="L3" s="633"/>
    </row>
    <row r="4" spans="1:16" s="547" customFormat="1" ht="32.25" customHeight="1">
      <c r="D4" s="633"/>
    </row>
    <row r="5" spans="1:16" s="547" customFormat="1" ht="32.25" customHeight="1">
      <c r="B5" s="632"/>
      <c r="C5" s="632"/>
      <c r="D5" s="632"/>
      <c r="E5" s="632"/>
      <c r="F5" s="632"/>
      <c r="G5" s="632"/>
      <c r="H5" s="632"/>
      <c r="I5" s="632"/>
    </row>
    <row r="6" spans="1:16" s="629" customFormat="1" ht="18.75" customHeight="1" thickBot="1">
      <c r="A6" s="629" t="s">
        <v>201</v>
      </c>
      <c r="B6" s="631"/>
      <c r="C6" s="631"/>
      <c r="D6" s="631"/>
      <c r="E6" s="631"/>
      <c r="F6" s="631"/>
      <c r="G6" s="631"/>
      <c r="H6" s="631"/>
      <c r="I6" s="631"/>
      <c r="L6" s="630" t="str">
        <f>A2</f>
        <v>令和8年5月審査分</v>
      </c>
    </row>
    <row r="7" spans="1:16" s="547" customFormat="1" ht="23.25" customHeight="1">
      <c r="A7" s="800" t="s">
        <v>330</v>
      </c>
      <c r="B7" s="801"/>
      <c r="C7" s="801"/>
      <c r="D7" s="802"/>
      <c r="E7" s="806" t="s">
        <v>326</v>
      </c>
      <c r="F7" s="779" t="s">
        <v>329</v>
      </c>
      <c r="G7" s="781" t="s">
        <v>324</v>
      </c>
      <c r="H7" s="783" t="s">
        <v>328</v>
      </c>
      <c r="I7" s="785" t="s">
        <v>327</v>
      </c>
      <c r="J7" s="786"/>
      <c r="K7" s="786"/>
      <c r="L7" s="787"/>
    </row>
    <row r="8" spans="1:16" s="547" customFormat="1" ht="36.75" customHeight="1" thickBot="1">
      <c r="A8" s="803"/>
      <c r="B8" s="804"/>
      <c r="C8" s="804"/>
      <c r="D8" s="805"/>
      <c r="E8" s="807"/>
      <c r="F8" s="780"/>
      <c r="G8" s="782"/>
      <c r="H8" s="784"/>
      <c r="I8" s="628" t="s">
        <v>326</v>
      </c>
      <c r="J8" s="627" t="s">
        <v>325</v>
      </c>
      <c r="K8" s="626" t="s">
        <v>324</v>
      </c>
      <c r="L8" s="625" t="s">
        <v>323</v>
      </c>
    </row>
    <row r="9" spans="1:16" s="547" customFormat="1" ht="12" customHeight="1" thickTop="1">
      <c r="A9" s="788" t="s">
        <v>322</v>
      </c>
      <c r="B9" s="624"/>
      <c r="C9" s="624"/>
      <c r="D9" s="624"/>
      <c r="E9" s="622" t="s">
        <v>321</v>
      </c>
      <c r="F9" s="621" t="s">
        <v>15</v>
      </c>
      <c r="G9" s="621" t="s">
        <v>320</v>
      </c>
      <c r="H9" s="623" t="s">
        <v>129</v>
      </c>
      <c r="I9" s="622" t="s">
        <v>319</v>
      </c>
      <c r="J9" s="621" t="s">
        <v>319</v>
      </c>
      <c r="K9" s="621" t="s">
        <v>319</v>
      </c>
      <c r="L9" s="620" t="s">
        <v>319</v>
      </c>
    </row>
    <row r="10" spans="1:16" s="547" customFormat="1" ht="33.75" customHeight="1">
      <c r="A10" s="789"/>
      <c r="B10" s="619" t="s">
        <v>318</v>
      </c>
      <c r="C10" s="618"/>
      <c r="D10" s="617"/>
      <c r="E10" s="616">
        <v>4551</v>
      </c>
      <c r="F10" s="615" t="s">
        <v>22</v>
      </c>
      <c r="G10" s="614">
        <v>2885276.5630000001</v>
      </c>
      <c r="H10" s="569" t="s">
        <v>22</v>
      </c>
      <c r="I10" s="613">
        <v>10.060459492140268</v>
      </c>
      <c r="J10" s="612" t="s">
        <v>22</v>
      </c>
      <c r="K10" s="611">
        <v>13.891546786695301</v>
      </c>
      <c r="L10" s="610" t="s">
        <v>22</v>
      </c>
    </row>
    <row r="11" spans="1:16" s="547" customFormat="1" ht="33.75" customHeight="1" thickBot="1">
      <c r="A11" s="790"/>
      <c r="B11" s="609" t="s">
        <v>317</v>
      </c>
      <c r="C11" s="609"/>
      <c r="D11" s="609"/>
      <c r="E11" s="608">
        <v>2221</v>
      </c>
      <c r="F11" s="607">
        <v>4880.2460997582948</v>
      </c>
      <c r="G11" s="606">
        <v>38211.463000000003</v>
      </c>
      <c r="H11" s="605">
        <v>132.43604959750959</v>
      </c>
      <c r="I11" s="604">
        <v>8.2886396879571009</v>
      </c>
      <c r="J11" s="603">
        <v>-1.6098604461211607</v>
      </c>
      <c r="K11" s="603">
        <v>7.6690266441756592</v>
      </c>
      <c r="L11" s="602">
        <v>-5.4635487163710508</v>
      </c>
      <c r="O11" s="601"/>
      <c r="P11" s="601"/>
    </row>
    <row r="12" spans="1:16" s="547" customFormat="1" ht="33.75" customHeight="1">
      <c r="A12" s="791" t="s">
        <v>316</v>
      </c>
      <c r="B12" s="794" t="s">
        <v>5</v>
      </c>
      <c r="C12" s="600" t="s">
        <v>6</v>
      </c>
      <c r="D12" s="599"/>
      <c r="E12" s="598">
        <v>2070</v>
      </c>
      <c r="F12" s="595">
        <v>4548.4508899143048</v>
      </c>
      <c r="G12" s="594" t="s">
        <v>22</v>
      </c>
      <c r="H12" s="597" t="s">
        <v>22</v>
      </c>
      <c r="I12" s="596">
        <v>5.7201225740551678</v>
      </c>
      <c r="J12" s="595">
        <v>-3.9435933105431644</v>
      </c>
      <c r="K12" s="594" t="s">
        <v>22</v>
      </c>
      <c r="L12" s="593" t="s">
        <v>22</v>
      </c>
      <c r="O12" s="592"/>
      <c r="P12" s="591"/>
    </row>
    <row r="13" spans="1:16" s="547" customFormat="1" ht="33.75" customHeight="1">
      <c r="A13" s="792"/>
      <c r="B13" s="795"/>
      <c r="C13" s="590" t="s">
        <v>3</v>
      </c>
      <c r="D13" s="589"/>
      <c r="E13" s="562">
        <v>220</v>
      </c>
      <c r="F13" s="558">
        <v>483.4102395078005</v>
      </c>
      <c r="G13" s="588">
        <v>1006.78</v>
      </c>
      <c r="H13" s="560">
        <v>3.4893708731796189</v>
      </c>
      <c r="I13" s="559">
        <v>39.240506329113941</v>
      </c>
      <c r="J13" s="558">
        <v>26.512743061060434</v>
      </c>
      <c r="K13" s="587">
        <v>90.019081556194323</v>
      </c>
      <c r="L13" s="557">
        <v>66.84212912840357</v>
      </c>
      <c r="O13" s="586"/>
      <c r="P13" s="586"/>
    </row>
    <row r="14" spans="1:16" s="547" customFormat="1" ht="33.75" customHeight="1">
      <c r="A14" s="792"/>
      <c r="B14" s="795"/>
      <c r="C14" s="585"/>
      <c r="D14" s="582" t="s">
        <v>7</v>
      </c>
      <c r="E14" s="581">
        <v>198</v>
      </c>
      <c r="F14" s="580">
        <v>435.06921555702041</v>
      </c>
      <c r="G14" s="579">
        <v>893.89300000000003</v>
      </c>
      <c r="H14" s="578">
        <v>3.0981189514483294</v>
      </c>
      <c r="I14" s="584">
        <v>51.145038167938935</v>
      </c>
      <c r="J14" s="580">
        <v>37.329099719715998</v>
      </c>
      <c r="K14" s="558">
        <v>94.344422147480316</v>
      </c>
      <c r="L14" s="557">
        <v>70.639900528757607</v>
      </c>
      <c r="P14" s="583"/>
    </row>
    <row r="15" spans="1:16" s="547" customFormat="1" ht="33.75" customHeight="1">
      <c r="A15" s="792"/>
      <c r="B15" s="795"/>
      <c r="C15" s="572"/>
      <c r="D15" s="582" t="s">
        <v>8</v>
      </c>
      <c r="E15" s="581">
        <v>22</v>
      </c>
      <c r="F15" s="580">
        <v>48.341023950780048</v>
      </c>
      <c r="G15" s="579">
        <v>112.88699999999994</v>
      </c>
      <c r="H15" s="578">
        <v>0.39125192173128925</v>
      </c>
      <c r="I15" s="577">
        <v>-18.518518518518519</v>
      </c>
      <c r="J15" s="576">
        <v>-25.96661702352759</v>
      </c>
      <c r="K15" s="575">
        <v>61.548699161395405</v>
      </c>
      <c r="L15" s="574">
        <v>41.844327976294835</v>
      </c>
      <c r="O15" s="573"/>
    </row>
    <row r="16" spans="1:16" s="547" customFormat="1" ht="33.75" customHeight="1" thickBot="1">
      <c r="A16" s="792"/>
      <c r="B16" s="796"/>
      <c r="C16" s="556" t="s">
        <v>9</v>
      </c>
      <c r="D16" s="555"/>
      <c r="E16" s="554">
        <v>2290</v>
      </c>
      <c r="F16" s="551">
        <v>5031.8611294221046</v>
      </c>
      <c r="G16" s="550" t="s">
        <v>22</v>
      </c>
      <c r="H16" s="553" t="s">
        <v>22</v>
      </c>
      <c r="I16" s="552">
        <v>8.2230623818525572</v>
      </c>
      <c r="J16" s="551">
        <v>-1.6694434302438594</v>
      </c>
      <c r="K16" s="550" t="s">
        <v>22</v>
      </c>
      <c r="L16" s="549" t="s">
        <v>22</v>
      </c>
    </row>
    <row r="17" spans="1:12" s="547" customFormat="1" ht="33.75" customHeight="1">
      <c r="A17" s="792"/>
      <c r="B17" s="797" t="s">
        <v>10</v>
      </c>
      <c r="C17" s="572" t="s">
        <v>6</v>
      </c>
      <c r="D17" s="571"/>
      <c r="E17" s="570">
        <v>235</v>
      </c>
      <c r="F17" s="567">
        <v>516.37002856515051</v>
      </c>
      <c r="G17" s="566" t="s">
        <v>22</v>
      </c>
      <c r="H17" s="569" t="s">
        <v>22</v>
      </c>
      <c r="I17" s="568">
        <v>-12.31343283582089</v>
      </c>
      <c r="J17" s="567">
        <v>-20.328728801608307</v>
      </c>
      <c r="K17" s="566" t="s">
        <v>22</v>
      </c>
      <c r="L17" s="565" t="s">
        <v>22</v>
      </c>
    </row>
    <row r="18" spans="1:12" s="547" customFormat="1" ht="33.75" customHeight="1">
      <c r="A18" s="792"/>
      <c r="B18" s="798"/>
      <c r="C18" s="564" t="s">
        <v>3</v>
      </c>
      <c r="D18" s="563"/>
      <c r="E18" s="562">
        <v>10</v>
      </c>
      <c r="F18" s="558">
        <v>21.973192704900022</v>
      </c>
      <c r="G18" s="561">
        <v>-181.04300000000001</v>
      </c>
      <c r="H18" s="560">
        <v>-0.62747191143353831</v>
      </c>
      <c r="I18" s="559">
        <v>11.111111111111114</v>
      </c>
      <c r="J18" s="558">
        <v>0.95461314973508138</v>
      </c>
      <c r="K18" s="558">
        <v>168.70547375920205</v>
      </c>
      <c r="L18" s="557">
        <v>135.9310074719188</v>
      </c>
    </row>
    <row r="19" spans="1:12" s="547" customFormat="1" ht="33.75" customHeight="1" thickBot="1">
      <c r="A19" s="793"/>
      <c r="B19" s="799"/>
      <c r="C19" s="556" t="s">
        <v>9</v>
      </c>
      <c r="D19" s="555"/>
      <c r="E19" s="554">
        <v>245</v>
      </c>
      <c r="F19" s="551">
        <v>538.34322127005055</v>
      </c>
      <c r="G19" s="550" t="s">
        <v>22</v>
      </c>
      <c r="H19" s="553" t="s">
        <v>22</v>
      </c>
      <c r="I19" s="552">
        <v>-11.552346570397106</v>
      </c>
      <c r="J19" s="551">
        <v>-19.637212276113388</v>
      </c>
      <c r="K19" s="550" t="s">
        <v>22</v>
      </c>
      <c r="L19" s="549" t="s">
        <v>22</v>
      </c>
    </row>
    <row r="20" spans="1:12" s="547" customFormat="1" ht="18.75" customHeight="1">
      <c r="A20" s="548"/>
    </row>
    <row r="21" spans="1:12" s="547" customFormat="1" ht="18.75" customHeight="1">
      <c r="A21" s="547" t="s">
        <v>315</v>
      </c>
    </row>
    <row r="22" spans="1:12" ht="14.25">
      <c r="A22" s="547" t="s">
        <v>314</v>
      </c>
    </row>
  </sheetData>
  <mergeCells count="10">
    <mergeCell ref="A12:A19"/>
    <mergeCell ref="B12:B16"/>
    <mergeCell ref="B17:B19"/>
    <mergeCell ref="A7:D8"/>
    <mergeCell ref="E7:E8"/>
    <mergeCell ref="F7:F8"/>
    <mergeCell ref="G7:G8"/>
    <mergeCell ref="H7:H8"/>
    <mergeCell ref="I7:L7"/>
    <mergeCell ref="A9:A11"/>
  </mergeCells>
  <phoneticPr fontId="2"/>
  <pageMargins left="0.39370078740157483" right="0.39370078740157483" top="0.78740157480314965" bottom="0.39370078740157483" header="0.51181102362204722" footer="0.31496062992125984"/>
  <pageSetup paperSize="9" scale="90" firstPageNumber="7" orientation="portrait" useFirstPageNumber="1"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bestFit="1" customWidth="1"/>
    <col min="15" max="15" width="16" style="127" customWidth="1"/>
    <col min="16" max="17" width="12.625" style="127" customWidth="1"/>
    <col min="18" max="18" width="2.5" style="126" customWidth="1"/>
    <col min="19" max="16384" width="9" style="126"/>
  </cols>
  <sheetData>
    <row r="1" spans="1:18" ht="19.5" thickBot="1">
      <c r="A1" s="488" t="s">
        <v>134</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180" t="s">
        <v>196</v>
      </c>
      <c r="B4" s="128"/>
      <c r="C4" s="128"/>
      <c r="D4" s="128"/>
      <c r="E4" s="128"/>
      <c r="F4" s="128"/>
      <c r="G4" s="128"/>
      <c r="H4" s="128"/>
      <c r="I4" s="128"/>
      <c r="J4" s="135" t="s">
        <v>206</v>
      </c>
      <c r="L4" s="132"/>
      <c r="M4" s="136" t="s">
        <v>109</v>
      </c>
      <c r="N4" s="133"/>
      <c r="O4" s="133"/>
      <c r="P4" s="133"/>
      <c r="Q4" s="133"/>
      <c r="R4" s="134"/>
    </row>
    <row r="5" spans="1:18">
      <c r="L5" s="132"/>
      <c r="M5" s="137"/>
      <c r="N5" s="810" t="s">
        <v>207</v>
      </c>
      <c r="O5" s="812" t="s">
        <v>206</v>
      </c>
      <c r="P5" s="133"/>
      <c r="Q5" s="133"/>
      <c r="R5" s="134"/>
    </row>
    <row r="6" spans="1:18" ht="14.25" thickBot="1">
      <c r="L6" s="132"/>
      <c r="M6" s="138"/>
      <c r="N6" s="811"/>
      <c r="O6" s="813"/>
      <c r="P6" s="133"/>
      <c r="Q6" s="133"/>
      <c r="R6" s="134"/>
    </row>
    <row r="7" spans="1:18" ht="14.25" thickTop="1">
      <c r="L7" s="132"/>
      <c r="M7" s="139" t="s">
        <v>139</v>
      </c>
      <c r="N7" s="140">
        <v>660439</v>
      </c>
      <c r="O7" s="141">
        <v>622578</v>
      </c>
      <c r="P7" s="133"/>
      <c r="Q7" s="133"/>
      <c r="R7" s="134"/>
    </row>
    <row r="8" spans="1:18">
      <c r="L8" s="132"/>
      <c r="M8" s="139" t="s">
        <v>140</v>
      </c>
      <c r="N8" s="140">
        <v>223025</v>
      </c>
      <c r="O8" s="141">
        <v>186282</v>
      </c>
      <c r="P8" s="133"/>
      <c r="Q8" s="133"/>
      <c r="R8" s="134"/>
    </row>
    <row r="9" spans="1:18">
      <c r="L9" s="132"/>
      <c r="M9" s="139" t="s">
        <v>141</v>
      </c>
      <c r="N9" s="140">
        <v>161292</v>
      </c>
      <c r="O9" s="141">
        <v>172075</v>
      </c>
      <c r="P9" s="133"/>
      <c r="Q9" s="133"/>
      <c r="R9" s="134"/>
    </row>
    <row r="10" spans="1:18">
      <c r="L10" s="132"/>
      <c r="M10" s="142" t="s">
        <v>194</v>
      </c>
      <c r="N10" s="140">
        <v>269745</v>
      </c>
      <c r="O10" s="141">
        <v>256595</v>
      </c>
      <c r="P10" s="133"/>
      <c r="Q10" s="133"/>
      <c r="R10" s="134"/>
    </row>
    <row r="11" spans="1:18">
      <c r="L11" s="132"/>
      <c r="M11" s="142" t="s">
        <v>144</v>
      </c>
      <c r="N11" s="140">
        <v>88346</v>
      </c>
      <c r="O11" s="141">
        <v>74457</v>
      </c>
      <c r="P11" s="133"/>
      <c r="Q11" s="133"/>
      <c r="R11" s="134"/>
    </row>
    <row r="12" spans="1:18">
      <c r="L12" s="132"/>
      <c r="M12" s="142" t="s">
        <v>145</v>
      </c>
      <c r="N12" s="140">
        <v>63386</v>
      </c>
      <c r="O12" s="141">
        <v>68840</v>
      </c>
      <c r="P12" s="133"/>
      <c r="Q12" s="133"/>
      <c r="R12" s="134"/>
    </row>
    <row r="13" spans="1:18">
      <c r="L13" s="132"/>
      <c r="M13" s="142" t="s">
        <v>146</v>
      </c>
      <c r="N13" s="140">
        <v>713</v>
      </c>
      <c r="O13" s="141">
        <v>654</v>
      </c>
      <c r="P13" s="133"/>
      <c r="Q13" s="133"/>
      <c r="R13" s="134"/>
    </row>
    <row r="14" spans="1:18">
      <c r="L14" s="132"/>
      <c r="M14" s="142" t="s">
        <v>147</v>
      </c>
      <c r="N14" s="140">
        <v>204</v>
      </c>
      <c r="O14" s="141">
        <v>194</v>
      </c>
      <c r="P14" s="133"/>
      <c r="Q14" s="133"/>
      <c r="R14" s="134"/>
    </row>
    <row r="15" spans="1:18">
      <c r="L15" s="132"/>
      <c r="M15" s="142" t="s">
        <v>148</v>
      </c>
      <c r="N15" s="140">
        <v>125</v>
      </c>
      <c r="O15" s="141">
        <v>130</v>
      </c>
      <c r="P15" s="133"/>
      <c r="Q15" s="133"/>
      <c r="R15" s="134"/>
    </row>
    <row r="16" spans="1:18">
      <c r="L16" s="132"/>
      <c r="M16" s="142" t="s">
        <v>149</v>
      </c>
      <c r="N16" s="140">
        <v>56962</v>
      </c>
      <c r="O16" s="141">
        <v>52806</v>
      </c>
      <c r="P16" s="133"/>
      <c r="Q16" s="133"/>
      <c r="R16" s="134"/>
    </row>
    <row r="17" spans="2:28">
      <c r="L17" s="132"/>
      <c r="M17" s="142" t="s">
        <v>150</v>
      </c>
      <c r="N17" s="140">
        <v>18681</v>
      </c>
      <c r="O17" s="141">
        <v>14918</v>
      </c>
      <c r="P17" s="133"/>
      <c r="Q17" s="133"/>
      <c r="R17" s="134"/>
    </row>
    <row r="18" spans="2:28">
      <c r="L18" s="132"/>
      <c r="M18" s="142" t="s">
        <v>151</v>
      </c>
      <c r="N18" s="140">
        <v>13230</v>
      </c>
      <c r="O18" s="141">
        <v>13825</v>
      </c>
      <c r="P18" s="133"/>
      <c r="Q18" s="133"/>
      <c r="R18" s="134"/>
    </row>
    <row r="19" spans="2:28">
      <c r="L19" s="132"/>
      <c r="M19" s="142" t="s">
        <v>152</v>
      </c>
      <c r="N19" s="140">
        <v>176929</v>
      </c>
      <c r="O19" s="141">
        <v>164996</v>
      </c>
      <c r="P19" s="133"/>
      <c r="Q19" s="133"/>
      <c r="R19" s="134"/>
    </row>
    <row r="20" spans="2:28">
      <c r="L20" s="132"/>
      <c r="M20" s="142" t="s">
        <v>153</v>
      </c>
      <c r="N20" s="140">
        <v>57575</v>
      </c>
      <c r="O20" s="141">
        <v>44358</v>
      </c>
      <c r="P20" s="133"/>
      <c r="Q20" s="133"/>
      <c r="R20" s="134"/>
    </row>
    <row r="21" spans="2:28">
      <c r="L21" s="132"/>
      <c r="M21" s="142" t="s">
        <v>154</v>
      </c>
      <c r="N21" s="140">
        <v>43410</v>
      </c>
      <c r="O21" s="141">
        <v>45979</v>
      </c>
      <c r="P21" s="133"/>
      <c r="Q21" s="133"/>
      <c r="R21" s="134"/>
    </row>
    <row r="22" spans="2:28">
      <c r="L22" s="132"/>
      <c r="M22" s="370" t="s">
        <v>155</v>
      </c>
      <c r="N22" s="514">
        <v>156090</v>
      </c>
      <c r="O22" s="144">
        <v>147527</v>
      </c>
      <c r="P22" s="133"/>
      <c r="Q22" s="133"/>
      <c r="R22" s="134"/>
    </row>
    <row r="23" spans="2:28">
      <c r="L23" s="132"/>
      <c r="M23" s="370" t="s">
        <v>156</v>
      </c>
      <c r="N23" s="515">
        <v>58219</v>
      </c>
      <c r="O23" s="141">
        <v>52355</v>
      </c>
      <c r="P23" s="133"/>
      <c r="Q23" s="133"/>
      <c r="R23" s="134"/>
    </row>
    <row r="24" spans="2:28" ht="14.25" thickBot="1">
      <c r="L24" s="132"/>
      <c r="M24" s="145" t="s">
        <v>157</v>
      </c>
      <c r="N24" s="516">
        <v>41141</v>
      </c>
      <c r="O24" s="517">
        <v>43301</v>
      </c>
      <c r="P24" s="133"/>
      <c r="Q24" s="133"/>
      <c r="R24" s="134"/>
    </row>
    <row r="25" spans="2:28">
      <c r="L25" s="132"/>
      <c r="M25" s="133"/>
      <c r="N25" s="133"/>
      <c r="O25" s="133"/>
      <c r="P25" s="133"/>
      <c r="Q25" s="133"/>
      <c r="R25" s="134"/>
    </row>
    <row r="26" spans="2:28" ht="14.25" thickBot="1">
      <c r="L26" s="132"/>
      <c r="M26" s="148" t="s">
        <v>111</v>
      </c>
      <c r="N26" s="149"/>
      <c r="O26" s="150"/>
      <c r="P26" s="151" t="s">
        <v>112</v>
      </c>
      <c r="Q26" s="133"/>
      <c r="R26" s="134"/>
    </row>
    <row r="27" spans="2:28">
      <c r="L27" s="132"/>
      <c r="M27" s="137"/>
      <c r="N27" s="810" t="str">
        <f>N5</f>
        <v>令和7年5月審査分</v>
      </c>
      <c r="O27" s="814" t="str">
        <f>O5</f>
        <v>令和8年5月審査分</v>
      </c>
      <c r="P27" s="808" t="s">
        <v>113</v>
      </c>
      <c r="Q27" s="152"/>
      <c r="R27" s="134"/>
    </row>
    <row r="28" spans="2:28" ht="14.25" thickBot="1">
      <c r="B28" s="167"/>
      <c r="C28" s="167"/>
      <c r="L28" s="132"/>
      <c r="M28" s="138"/>
      <c r="N28" s="811"/>
      <c r="O28" s="815"/>
      <c r="P28" s="809"/>
      <c r="Q28" s="133"/>
      <c r="R28" s="134"/>
      <c r="AB28" s="487"/>
    </row>
    <row r="29" spans="2:28" ht="14.25" thickTop="1">
      <c r="L29" s="132"/>
      <c r="M29" s="139" t="s">
        <v>110</v>
      </c>
      <c r="N29" s="153">
        <v>0</v>
      </c>
      <c r="O29" s="154">
        <v>0</v>
      </c>
      <c r="P29" s="485" t="s">
        <v>18</v>
      </c>
      <c r="Q29" s="152"/>
      <c r="R29" s="134"/>
    </row>
    <row r="30" spans="2:28">
      <c r="L30" s="132"/>
      <c r="M30" s="142" t="s">
        <v>110</v>
      </c>
      <c r="N30" s="155">
        <v>104.4756</v>
      </c>
      <c r="O30" s="156">
        <v>98.093500000000006</v>
      </c>
      <c r="P30" s="518">
        <v>-6.1086990646619768</v>
      </c>
      <c r="Q30" s="157"/>
      <c r="R30" s="134"/>
    </row>
    <row r="31" spans="2:28">
      <c r="L31" s="132"/>
      <c r="M31" s="142" t="s">
        <v>142</v>
      </c>
      <c r="N31" s="155">
        <v>26.974499999999999</v>
      </c>
      <c r="O31" s="156">
        <v>25.659500000000001</v>
      </c>
      <c r="P31" s="518">
        <v>-4.8749745129659487</v>
      </c>
      <c r="Q31" s="157"/>
      <c r="R31" s="134"/>
    </row>
    <row r="32" spans="2:28">
      <c r="L32" s="132"/>
      <c r="M32" s="142" t="s">
        <v>144</v>
      </c>
      <c r="N32" s="155">
        <v>8.8346</v>
      </c>
      <c r="O32" s="156">
        <v>7.4457000000000004</v>
      </c>
      <c r="P32" s="518">
        <v>-15.721141873995421</v>
      </c>
      <c r="Q32" s="157"/>
      <c r="R32" s="134"/>
    </row>
    <row r="33" spans="12:18" ht="13.5" customHeight="1">
      <c r="L33" s="132"/>
      <c r="M33" s="142" t="s">
        <v>145</v>
      </c>
      <c r="N33" s="155">
        <v>6.3385999999999996</v>
      </c>
      <c r="O33" s="156">
        <v>6.8840000000000003</v>
      </c>
      <c r="P33" s="518">
        <v>8.6044236897737818</v>
      </c>
      <c r="Q33" s="157"/>
      <c r="R33" s="134"/>
    </row>
    <row r="34" spans="12:18">
      <c r="L34" s="132"/>
      <c r="M34" s="142" t="s">
        <v>149</v>
      </c>
      <c r="N34" s="520">
        <v>5.6962000000000002</v>
      </c>
      <c r="O34" s="156">
        <v>5.2805999999999997</v>
      </c>
      <c r="P34" s="518">
        <v>-7.2960921315965095</v>
      </c>
      <c r="Q34" s="157"/>
      <c r="R34" s="134"/>
    </row>
    <row r="35" spans="12:18">
      <c r="L35" s="132"/>
      <c r="M35" s="142" t="s">
        <v>150</v>
      </c>
      <c r="N35" s="520">
        <v>1.8681000000000001</v>
      </c>
      <c r="O35" s="156">
        <v>1.4918</v>
      </c>
      <c r="P35" s="518">
        <v>-20.143461270809908</v>
      </c>
      <c r="Q35" s="157"/>
      <c r="R35" s="134"/>
    </row>
    <row r="36" spans="12:18">
      <c r="L36" s="132"/>
      <c r="M36" s="142" t="s">
        <v>151</v>
      </c>
      <c r="N36" s="520">
        <v>1.323</v>
      </c>
      <c r="O36" s="156">
        <v>1.3825000000000001</v>
      </c>
      <c r="P36" s="518">
        <v>4.4973544973545074</v>
      </c>
      <c r="Q36" s="157"/>
      <c r="R36" s="134"/>
    </row>
    <row r="37" spans="12:18">
      <c r="L37" s="132"/>
      <c r="M37" s="142" t="s">
        <v>152</v>
      </c>
      <c r="N37" s="520">
        <v>17.692900000000002</v>
      </c>
      <c r="O37" s="156">
        <v>16.499600000000001</v>
      </c>
      <c r="P37" s="518">
        <v>-6.7445133358578886</v>
      </c>
      <c r="Q37" s="157"/>
      <c r="R37" s="134"/>
    </row>
    <row r="38" spans="12:18">
      <c r="L38" s="132"/>
      <c r="M38" s="370" t="s">
        <v>153</v>
      </c>
      <c r="N38" s="520">
        <v>5.7575000000000003</v>
      </c>
      <c r="O38" s="156">
        <v>4.4358000000000004</v>
      </c>
      <c r="P38" s="518">
        <v>-22.956144159791563</v>
      </c>
      <c r="Q38" s="157"/>
      <c r="R38" s="134"/>
    </row>
    <row r="39" spans="12:18">
      <c r="L39" s="132"/>
      <c r="M39" s="370" t="s">
        <v>154</v>
      </c>
      <c r="N39" s="520">
        <v>4.3410000000000002</v>
      </c>
      <c r="O39" s="156">
        <v>4.5979000000000001</v>
      </c>
      <c r="P39" s="518">
        <v>5.9179912462566335</v>
      </c>
      <c r="Q39" s="157"/>
      <c r="R39" s="134"/>
    </row>
    <row r="40" spans="12:18">
      <c r="L40" s="132"/>
      <c r="M40" s="370" t="s">
        <v>155</v>
      </c>
      <c r="N40" s="520">
        <v>15.680300000000001</v>
      </c>
      <c r="O40" s="155">
        <v>14.818099999999999</v>
      </c>
      <c r="P40" s="518">
        <v>-5.4986192866207944</v>
      </c>
      <c r="Q40" s="157"/>
      <c r="R40" s="134"/>
    </row>
    <row r="41" spans="12:18">
      <c r="L41" s="132"/>
      <c r="M41" s="370" t="s">
        <v>156</v>
      </c>
      <c r="N41" s="520">
        <v>5.8422999999999998</v>
      </c>
      <c r="O41" s="155">
        <v>5.2549000000000001</v>
      </c>
      <c r="P41" s="518">
        <v>-10.05425945261284</v>
      </c>
      <c r="Q41" s="157"/>
      <c r="R41" s="134"/>
    </row>
    <row r="42" spans="12:18" ht="14.25" thickBot="1">
      <c r="L42" s="132"/>
      <c r="M42" s="145" t="s">
        <v>157</v>
      </c>
      <c r="N42" s="521">
        <v>4.1265999999999998</v>
      </c>
      <c r="O42" s="158">
        <v>4.3430999999999997</v>
      </c>
      <c r="P42" s="519">
        <v>5.2464498618717528</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令和7年5月審査分</v>
      </c>
      <c r="O45" s="162"/>
      <c r="P45" s="163" t="str">
        <f>O5</f>
        <v>令和8年5月審査分</v>
      </c>
      <c r="Q45" s="439"/>
      <c r="R45" s="134"/>
    </row>
    <row r="46" spans="12:18" ht="14.25" thickTop="1">
      <c r="L46" s="132"/>
      <c r="M46" s="139" t="s">
        <v>110</v>
      </c>
      <c r="N46" s="164" t="s">
        <v>210</v>
      </c>
      <c r="O46" s="165"/>
      <c r="P46" s="527" t="s">
        <v>211</v>
      </c>
      <c r="Q46" s="440"/>
      <c r="R46" s="134"/>
    </row>
    <row r="47" spans="12:18">
      <c r="L47" s="132"/>
      <c r="M47" s="142" t="s">
        <v>142</v>
      </c>
      <c r="N47" s="166" t="s">
        <v>212</v>
      </c>
      <c r="O47" s="143"/>
      <c r="P47" s="528" t="s">
        <v>213</v>
      </c>
      <c r="Q47" s="386"/>
      <c r="R47" s="134"/>
    </row>
    <row r="48" spans="12:18">
      <c r="L48" s="132"/>
      <c r="M48" s="142" t="s">
        <v>144</v>
      </c>
      <c r="N48" s="166" t="s">
        <v>214</v>
      </c>
      <c r="O48" s="143"/>
      <c r="P48" s="528" t="s">
        <v>215</v>
      </c>
      <c r="Q48" s="386"/>
      <c r="R48" s="134"/>
    </row>
    <row r="49" spans="1:18">
      <c r="L49" s="132"/>
      <c r="M49" s="142" t="s">
        <v>145</v>
      </c>
      <c r="N49" s="166" t="s">
        <v>216</v>
      </c>
      <c r="O49" s="143"/>
      <c r="P49" s="528" t="s">
        <v>217</v>
      </c>
      <c r="Q49" s="386"/>
      <c r="R49" s="134"/>
    </row>
    <row r="50" spans="1:18">
      <c r="L50" s="132"/>
      <c r="M50" s="142" t="s">
        <v>149</v>
      </c>
      <c r="N50" s="166" t="s">
        <v>218</v>
      </c>
      <c r="O50" s="143"/>
      <c r="P50" s="528" t="s">
        <v>219</v>
      </c>
      <c r="Q50" s="386"/>
      <c r="R50" s="134"/>
    </row>
    <row r="51" spans="1:18">
      <c r="L51" s="132"/>
      <c r="M51" s="142" t="s">
        <v>150</v>
      </c>
      <c r="N51" s="166" t="s">
        <v>220</v>
      </c>
      <c r="O51" s="143"/>
      <c r="P51" s="528" t="s">
        <v>221</v>
      </c>
      <c r="Q51" s="386"/>
      <c r="R51" s="134"/>
    </row>
    <row r="52" spans="1:18">
      <c r="L52" s="132"/>
      <c r="M52" s="142" t="s">
        <v>151</v>
      </c>
      <c r="N52" s="166" t="s">
        <v>222</v>
      </c>
      <c r="O52" s="143"/>
      <c r="P52" s="528" t="s">
        <v>223</v>
      </c>
      <c r="Q52" s="386"/>
      <c r="R52" s="134"/>
    </row>
    <row r="53" spans="1:18">
      <c r="L53" s="132"/>
      <c r="M53" s="142" t="s">
        <v>152</v>
      </c>
      <c r="N53" s="166" t="s">
        <v>224</v>
      </c>
      <c r="O53" s="143"/>
      <c r="P53" s="528" t="s">
        <v>225</v>
      </c>
      <c r="Q53" s="386"/>
      <c r="R53" s="134"/>
    </row>
    <row r="54" spans="1:18">
      <c r="L54" s="132"/>
      <c r="M54" s="370" t="s">
        <v>153</v>
      </c>
      <c r="N54" s="166" t="s">
        <v>226</v>
      </c>
      <c r="O54" s="371"/>
      <c r="P54" s="528" t="s">
        <v>227</v>
      </c>
      <c r="Q54" s="441"/>
      <c r="R54" s="134"/>
    </row>
    <row r="55" spans="1:18">
      <c r="L55" s="132"/>
      <c r="M55" s="370" t="s">
        <v>154</v>
      </c>
      <c r="N55" s="166" t="s">
        <v>228</v>
      </c>
      <c r="O55" s="371"/>
      <c r="P55" s="528" t="s">
        <v>229</v>
      </c>
      <c r="Q55" s="441"/>
      <c r="R55" s="134"/>
    </row>
    <row r="56" spans="1:18">
      <c r="L56" s="132"/>
      <c r="M56" s="370" t="s">
        <v>155</v>
      </c>
      <c r="N56" s="166" t="s">
        <v>230</v>
      </c>
      <c r="O56" s="371"/>
      <c r="P56" s="528" t="s">
        <v>231</v>
      </c>
      <c r="Q56" s="441"/>
      <c r="R56" s="134"/>
    </row>
    <row r="57" spans="1:18">
      <c r="L57" s="132"/>
      <c r="M57" s="370" t="s">
        <v>156</v>
      </c>
      <c r="N57" s="166" t="s">
        <v>232</v>
      </c>
      <c r="O57" s="371"/>
      <c r="P57" s="528" t="s">
        <v>233</v>
      </c>
      <c r="Q57" s="441"/>
      <c r="R57" s="134"/>
    </row>
    <row r="58" spans="1:18" ht="14.25" thickBot="1">
      <c r="L58" s="132"/>
      <c r="M58" s="145" t="s">
        <v>157</v>
      </c>
      <c r="N58" s="168" t="s">
        <v>234</v>
      </c>
      <c r="O58" s="146"/>
      <c r="P58" s="522" t="s">
        <v>235</v>
      </c>
      <c r="Q58" s="442"/>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令和7年5月審査分</v>
      </c>
      <c r="N61" s="170"/>
      <c r="O61" s="171" t="str">
        <f>O5</f>
        <v>令和8年5月審査分</v>
      </c>
      <c r="P61" s="172"/>
      <c r="Q61" s="149"/>
      <c r="R61" s="134"/>
    </row>
    <row r="62" spans="1:18" ht="14.2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8" orientation="portrait" useFirstPageNumber="1" r:id="rId1"/>
  <headerFooter alignWithMargins="0">
    <oddFooter>&amp;C&amp;10－&amp;P－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8" t="s">
        <v>135</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180" t="s">
        <v>196</v>
      </c>
      <c r="B4" s="128"/>
      <c r="C4" s="128"/>
      <c r="D4" s="128"/>
      <c r="E4" s="128"/>
      <c r="F4" s="128"/>
      <c r="G4" s="128"/>
      <c r="H4" s="128"/>
      <c r="I4" s="128"/>
      <c r="J4" s="135" t="s">
        <v>206</v>
      </c>
      <c r="L4" s="132"/>
      <c r="M4" s="136" t="s">
        <v>119</v>
      </c>
      <c r="N4" s="133"/>
      <c r="O4" s="133"/>
      <c r="P4" s="133"/>
      <c r="Q4" s="133"/>
      <c r="R4" s="134"/>
    </row>
    <row r="5" spans="1:18" ht="13.5" customHeight="1">
      <c r="L5" s="132"/>
      <c r="M5" s="137"/>
      <c r="N5" s="810" t="s">
        <v>207</v>
      </c>
      <c r="O5" s="812" t="s">
        <v>206</v>
      </c>
      <c r="P5" s="133"/>
      <c r="Q5" s="133"/>
      <c r="R5" s="134"/>
    </row>
    <row r="6" spans="1:18" ht="14.25" thickBot="1">
      <c r="L6" s="132"/>
      <c r="M6" s="138"/>
      <c r="N6" s="811"/>
      <c r="O6" s="813"/>
      <c r="P6" s="133"/>
      <c r="Q6" s="133"/>
      <c r="R6" s="134"/>
    </row>
    <row r="7" spans="1:18" ht="14.25" thickTop="1">
      <c r="L7" s="132"/>
      <c r="M7" s="139" t="s">
        <v>139</v>
      </c>
      <c r="N7" s="140">
        <v>387689.239</v>
      </c>
      <c r="O7" s="141">
        <v>426522.897</v>
      </c>
      <c r="P7" s="133"/>
      <c r="Q7" s="133"/>
      <c r="R7" s="134"/>
    </row>
    <row r="8" spans="1:18">
      <c r="L8" s="132"/>
      <c r="M8" s="139" t="s">
        <v>140</v>
      </c>
      <c r="N8" s="140">
        <v>47129.267999999996</v>
      </c>
      <c r="O8" s="141">
        <v>46999.512999999999</v>
      </c>
      <c r="P8" s="133"/>
      <c r="Q8" s="133"/>
      <c r="R8" s="134"/>
    </row>
    <row r="9" spans="1:18">
      <c r="L9" s="132"/>
      <c r="M9" s="139" t="s">
        <v>141</v>
      </c>
      <c r="N9" s="140">
        <v>41404.769999999997</v>
      </c>
      <c r="O9" s="141">
        <v>44584.800000000003</v>
      </c>
      <c r="P9" s="133"/>
      <c r="Q9" s="133"/>
      <c r="R9" s="134"/>
    </row>
    <row r="10" spans="1:18">
      <c r="L10" s="132"/>
      <c r="M10" s="142" t="s">
        <v>142</v>
      </c>
      <c r="N10" s="140">
        <v>164541.50599999999</v>
      </c>
      <c r="O10" s="141">
        <v>181421.997</v>
      </c>
      <c r="P10" s="133"/>
      <c r="Q10" s="133"/>
      <c r="R10" s="134"/>
    </row>
    <row r="11" spans="1:18">
      <c r="L11" s="132"/>
      <c r="M11" s="142" t="s">
        <v>144</v>
      </c>
      <c r="N11" s="140">
        <v>17875.623</v>
      </c>
      <c r="O11" s="141">
        <v>18353.643</v>
      </c>
      <c r="P11" s="133"/>
      <c r="Q11" s="133"/>
      <c r="R11" s="134"/>
    </row>
    <row r="12" spans="1:18">
      <c r="L12" s="132"/>
      <c r="M12" s="142" t="s">
        <v>145</v>
      </c>
      <c r="N12" s="140">
        <v>16042.92</v>
      </c>
      <c r="O12" s="141">
        <v>18155.54</v>
      </c>
      <c r="P12" s="133"/>
      <c r="Q12" s="133"/>
      <c r="R12" s="134"/>
    </row>
    <row r="13" spans="1:18">
      <c r="L13" s="132"/>
      <c r="M13" s="142" t="s">
        <v>146</v>
      </c>
      <c r="N13" s="140">
        <v>504.89100000000002</v>
      </c>
      <c r="O13" s="141">
        <v>637.58199999999999</v>
      </c>
      <c r="P13" s="133"/>
      <c r="Q13" s="133"/>
      <c r="R13" s="134"/>
    </row>
    <row r="14" spans="1:18">
      <c r="L14" s="132"/>
      <c r="M14" s="142" t="s">
        <v>147</v>
      </c>
      <c r="N14" s="140">
        <v>36.064999999999998</v>
      </c>
      <c r="O14" s="141">
        <v>40.966999999999999</v>
      </c>
      <c r="P14" s="133"/>
      <c r="Q14" s="133"/>
      <c r="R14" s="134"/>
    </row>
    <row r="15" spans="1:18">
      <c r="L15" s="132"/>
      <c r="M15" s="142" t="s">
        <v>148</v>
      </c>
      <c r="N15" s="140">
        <v>38.241</v>
      </c>
      <c r="O15" s="141">
        <v>32.058999999999997</v>
      </c>
      <c r="P15" s="133"/>
      <c r="Q15" s="133"/>
      <c r="R15" s="134"/>
    </row>
    <row r="16" spans="1:18">
      <c r="L16" s="132"/>
      <c r="M16" s="142" t="s">
        <v>149</v>
      </c>
      <c r="N16" s="140">
        <v>28746.87</v>
      </c>
      <c r="O16" s="141">
        <v>32613.942999999999</v>
      </c>
      <c r="P16" s="133"/>
      <c r="Q16" s="133"/>
      <c r="R16" s="134"/>
    </row>
    <row r="17" spans="2:28">
      <c r="L17" s="132"/>
      <c r="M17" s="142" t="s">
        <v>150</v>
      </c>
      <c r="N17" s="140">
        <v>3345.297</v>
      </c>
      <c r="O17" s="141">
        <v>3294.0439999999999</v>
      </c>
      <c r="P17" s="133"/>
      <c r="Q17" s="133"/>
      <c r="R17" s="134"/>
    </row>
    <row r="18" spans="2:28">
      <c r="L18" s="132"/>
      <c r="M18" s="142" t="s">
        <v>151</v>
      </c>
      <c r="N18" s="140">
        <v>3500.4960000000001</v>
      </c>
      <c r="O18" s="141">
        <v>3277.1790000000001</v>
      </c>
      <c r="P18" s="133"/>
      <c r="Q18" s="133"/>
      <c r="R18" s="134"/>
    </row>
    <row r="19" spans="2:28">
      <c r="L19" s="132"/>
      <c r="M19" s="142" t="s">
        <v>152</v>
      </c>
      <c r="N19" s="140">
        <v>92103.53</v>
      </c>
      <c r="O19" s="141">
        <v>102727.28</v>
      </c>
      <c r="P19" s="133"/>
      <c r="Q19" s="133"/>
      <c r="R19" s="134"/>
    </row>
    <row r="20" spans="2:28">
      <c r="L20" s="132"/>
      <c r="M20" s="370" t="s">
        <v>153</v>
      </c>
      <c r="N20" s="140">
        <v>10115.168</v>
      </c>
      <c r="O20" s="141">
        <v>10201.849</v>
      </c>
      <c r="P20" s="133"/>
      <c r="Q20" s="133"/>
      <c r="R20" s="134"/>
    </row>
    <row r="21" spans="2:28">
      <c r="L21" s="132"/>
      <c r="M21" s="370" t="s">
        <v>154</v>
      </c>
      <c r="N21" s="140">
        <v>10772.052</v>
      </c>
      <c r="O21" s="141">
        <v>11386.074000000001</v>
      </c>
      <c r="P21" s="133"/>
      <c r="Q21" s="133"/>
      <c r="R21" s="134"/>
    </row>
    <row r="22" spans="2:28">
      <c r="L22" s="132"/>
      <c r="M22" s="370" t="s">
        <v>155</v>
      </c>
      <c r="N22" s="514">
        <v>101792.44200000001</v>
      </c>
      <c r="O22" s="144">
        <v>109122.095</v>
      </c>
      <c r="P22" s="133"/>
      <c r="Q22" s="133"/>
      <c r="R22" s="134"/>
    </row>
    <row r="23" spans="2:28">
      <c r="L23" s="132"/>
      <c r="M23" s="370" t="s">
        <v>156</v>
      </c>
      <c r="N23" s="515">
        <v>15757.115000000002</v>
      </c>
      <c r="O23" s="141">
        <v>15109.009999999998</v>
      </c>
      <c r="P23" s="133"/>
      <c r="Q23" s="133"/>
      <c r="R23" s="134"/>
    </row>
    <row r="24" spans="2:28" ht="14.25" thickBot="1">
      <c r="L24" s="132"/>
      <c r="M24" s="145" t="s">
        <v>157</v>
      </c>
      <c r="N24" s="516">
        <v>11051.061</v>
      </c>
      <c r="O24" s="517">
        <v>11733.948</v>
      </c>
      <c r="P24" s="133"/>
      <c r="Q24" s="133"/>
      <c r="R24" s="134"/>
    </row>
    <row r="25" spans="2:28">
      <c r="L25" s="132"/>
      <c r="M25" s="133"/>
      <c r="N25" s="133"/>
      <c r="O25" s="133"/>
      <c r="P25" s="133"/>
      <c r="Q25" s="133"/>
      <c r="R25" s="134"/>
    </row>
    <row r="26" spans="2:28" ht="14.25" thickBot="1">
      <c r="L26" s="132"/>
      <c r="M26" s="148" t="s">
        <v>111</v>
      </c>
      <c r="N26" s="149"/>
      <c r="O26" s="150"/>
      <c r="P26" s="178" t="s">
        <v>120</v>
      </c>
      <c r="Q26" s="133"/>
      <c r="R26" s="134"/>
    </row>
    <row r="27" spans="2:28">
      <c r="L27" s="132"/>
      <c r="M27" s="137"/>
      <c r="N27" s="810" t="str">
        <f>N5</f>
        <v>令和7年5月審査分</v>
      </c>
      <c r="O27" s="814" t="str">
        <f>O5</f>
        <v>令和8年5月審査分</v>
      </c>
      <c r="P27" s="808" t="s">
        <v>113</v>
      </c>
      <c r="Q27" s="152"/>
      <c r="R27" s="134"/>
    </row>
    <row r="28" spans="2:28" ht="14.25" thickBot="1">
      <c r="B28" s="167"/>
      <c r="C28" s="167"/>
      <c r="L28" s="132"/>
      <c r="M28" s="138"/>
      <c r="N28" s="811"/>
      <c r="O28" s="815"/>
      <c r="P28" s="809"/>
      <c r="Q28" s="133"/>
      <c r="R28" s="134"/>
      <c r="AB28" s="487"/>
    </row>
    <row r="29" spans="2:28" ht="14.25" thickTop="1">
      <c r="L29" s="132"/>
      <c r="M29" s="139" t="s">
        <v>110</v>
      </c>
      <c r="N29" s="153">
        <v>0</v>
      </c>
      <c r="O29" s="154">
        <v>0</v>
      </c>
      <c r="P29" s="485" t="s">
        <v>18</v>
      </c>
      <c r="Q29" s="152"/>
      <c r="R29" s="134"/>
    </row>
    <row r="30" spans="2:28">
      <c r="L30" s="132"/>
      <c r="M30" s="142" t="s">
        <v>110</v>
      </c>
      <c r="N30" s="523">
        <v>476.223277</v>
      </c>
      <c r="O30" s="156">
        <v>518.10721000000001</v>
      </c>
      <c r="P30" s="518">
        <v>8.7950201140630071</v>
      </c>
      <c r="Q30" s="157"/>
      <c r="R30" s="134"/>
    </row>
    <row r="31" spans="2:28">
      <c r="L31" s="132"/>
      <c r="M31" s="142" t="s">
        <v>142</v>
      </c>
      <c r="N31" s="523">
        <v>164.541506</v>
      </c>
      <c r="O31" s="156">
        <v>181.421997</v>
      </c>
      <c r="P31" s="518">
        <v>10.25910811828841</v>
      </c>
      <c r="Q31" s="157"/>
      <c r="R31" s="134"/>
    </row>
    <row r="32" spans="2:28">
      <c r="L32" s="132"/>
      <c r="M32" s="142" t="s">
        <v>144</v>
      </c>
      <c r="N32" s="523">
        <v>17.875623000000001</v>
      </c>
      <c r="O32" s="156">
        <v>18.353643000000002</v>
      </c>
      <c r="P32" s="518">
        <v>2.6741445598847093</v>
      </c>
      <c r="Q32" s="157"/>
      <c r="R32" s="134"/>
    </row>
    <row r="33" spans="12:18" ht="13.5" customHeight="1">
      <c r="L33" s="132"/>
      <c r="M33" s="142" t="s">
        <v>145</v>
      </c>
      <c r="N33" s="523">
        <v>16.042919999999999</v>
      </c>
      <c r="O33" s="156">
        <v>18.155540000000002</v>
      </c>
      <c r="P33" s="518">
        <v>13.16855036364953</v>
      </c>
      <c r="Q33" s="157"/>
      <c r="R33" s="134"/>
    </row>
    <row r="34" spans="12:18">
      <c r="L34" s="132"/>
      <c r="M34" s="142" t="s">
        <v>149</v>
      </c>
      <c r="N34" s="524">
        <v>28.746869999999998</v>
      </c>
      <c r="O34" s="156">
        <v>32.613942999999999</v>
      </c>
      <c r="P34" s="518">
        <v>13.452153225725112</v>
      </c>
      <c r="Q34" s="157"/>
      <c r="R34" s="134"/>
    </row>
    <row r="35" spans="12:18">
      <c r="L35" s="132"/>
      <c r="M35" s="142" t="s">
        <v>150</v>
      </c>
      <c r="N35" s="524">
        <v>3.345297</v>
      </c>
      <c r="O35" s="156">
        <v>3.294044</v>
      </c>
      <c r="P35" s="518">
        <v>-1.5320911715760985</v>
      </c>
      <c r="Q35" s="157"/>
      <c r="R35" s="134"/>
    </row>
    <row r="36" spans="12:18">
      <c r="L36" s="132"/>
      <c r="M36" s="142" t="s">
        <v>151</v>
      </c>
      <c r="N36" s="524">
        <v>3.5004960000000001</v>
      </c>
      <c r="O36" s="156">
        <v>3.2771790000000003</v>
      </c>
      <c r="P36" s="518">
        <v>-6.3795816364309417</v>
      </c>
      <c r="Q36" s="157"/>
      <c r="R36" s="134"/>
    </row>
    <row r="37" spans="12:18">
      <c r="L37" s="132"/>
      <c r="M37" s="142" t="s">
        <v>152</v>
      </c>
      <c r="N37" s="524">
        <v>92.103529999999992</v>
      </c>
      <c r="O37" s="156">
        <v>102.72727999999999</v>
      </c>
      <c r="P37" s="518">
        <v>11.534574190587477</v>
      </c>
      <c r="Q37" s="157"/>
      <c r="R37" s="134"/>
    </row>
    <row r="38" spans="12:18">
      <c r="L38" s="132"/>
      <c r="M38" s="370" t="s">
        <v>153</v>
      </c>
      <c r="N38" s="524">
        <v>10.115167999999999</v>
      </c>
      <c r="O38" s="156">
        <v>10.201848999999999</v>
      </c>
      <c r="P38" s="518">
        <v>0.85694078437452958</v>
      </c>
      <c r="Q38" s="157"/>
      <c r="R38" s="134"/>
    </row>
    <row r="39" spans="12:18">
      <c r="L39" s="132"/>
      <c r="M39" s="370" t="s">
        <v>154</v>
      </c>
      <c r="N39" s="524">
        <v>10.772052</v>
      </c>
      <c r="O39" s="156">
        <v>11.386074000000001</v>
      </c>
      <c r="P39" s="518">
        <v>5.7001395834331419</v>
      </c>
      <c r="Q39" s="157"/>
      <c r="R39" s="134"/>
    </row>
    <row r="40" spans="12:18">
      <c r="L40" s="132"/>
      <c r="M40" s="370" t="s">
        <v>155</v>
      </c>
      <c r="N40" s="520">
        <v>102.29733300000001</v>
      </c>
      <c r="O40" s="156">
        <v>109.759677</v>
      </c>
      <c r="P40" s="518">
        <v>7.2947590921065313</v>
      </c>
      <c r="Q40" s="157"/>
      <c r="R40" s="134"/>
    </row>
    <row r="41" spans="12:18">
      <c r="L41" s="132"/>
      <c r="M41" s="370" t="s">
        <v>156</v>
      </c>
      <c r="N41" s="520">
        <v>15.793180000000001</v>
      </c>
      <c r="O41" s="156">
        <v>15.149977</v>
      </c>
      <c r="P41" s="518">
        <v>-4.0726630102360843</v>
      </c>
      <c r="Q41" s="157"/>
      <c r="R41" s="134"/>
    </row>
    <row r="42" spans="12:18" ht="14.25" thickBot="1">
      <c r="L42" s="132"/>
      <c r="M42" s="145" t="s">
        <v>157</v>
      </c>
      <c r="N42" s="521">
        <v>11.089302</v>
      </c>
      <c r="O42" s="159">
        <v>11.766007</v>
      </c>
      <c r="P42" s="519">
        <v>6.1023227611620712</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令和7年5月審査分</v>
      </c>
      <c r="O45" s="162"/>
      <c r="P45" s="163" t="str">
        <f>O5</f>
        <v>令和8年5月審査分</v>
      </c>
      <c r="Q45" s="439"/>
      <c r="R45" s="134"/>
    </row>
    <row r="46" spans="12:18" ht="14.25" thickTop="1">
      <c r="L46" s="132"/>
      <c r="M46" s="179" t="s">
        <v>110</v>
      </c>
      <c r="N46" s="526" t="s">
        <v>236</v>
      </c>
      <c r="O46" s="165"/>
      <c r="P46" s="527" t="s">
        <v>237</v>
      </c>
      <c r="Q46" s="440"/>
      <c r="R46" s="134"/>
    </row>
    <row r="47" spans="12:18">
      <c r="L47" s="132"/>
      <c r="M47" s="142" t="s">
        <v>142</v>
      </c>
      <c r="N47" s="166" t="s">
        <v>238</v>
      </c>
      <c r="O47" s="143"/>
      <c r="P47" s="528" t="s">
        <v>239</v>
      </c>
      <c r="Q47" s="386"/>
      <c r="R47" s="134"/>
    </row>
    <row r="48" spans="12:18">
      <c r="L48" s="132"/>
      <c r="M48" s="142" t="s">
        <v>144</v>
      </c>
      <c r="N48" s="166" t="s">
        <v>240</v>
      </c>
      <c r="O48" s="143"/>
      <c r="P48" s="528" t="s">
        <v>241</v>
      </c>
      <c r="Q48" s="386"/>
      <c r="R48" s="134"/>
    </row>
    <row r="49" spans="1:18">
      <c r="L49" s="132"/>
      <c r="M49" s="142" t="s">
        <v>145</v>
      </c>
      <c r="N49" s="166" t="s">
        <v>242</v>
      </c>
      <c r="O49" s="143"/>
      <c r="P49" s="528" t="s">
        <v>243</v>
      </c>
      <c r="Q49" s="386"/>
      <c r="R49" s="134"/>
    </row>
    <row r="50" spans="1:18">
      <c r="L50" s="132"/>
      <c r="M50" s="142" t="s">
        <v>149</v>
      </c>
      <c r="N50" s="166" t="s">
        <v>244</v>
      </c>
      <c r="O50" s="143"/>
      <c r="P50" s="528" t="s">
        <v>245</v>
      </c>
      <c r="Q50" s="386"/>
      <c r="R50" s="134"/>
    </row>
    <row r="51" spans="1:18">
      <c r="L51" s="132"/>
      <c r="M51" s="142" t="s">
        <v>150</v>
      </c>
      <c r="N51" s="166" t="s">
        <v>246</v>
      </c>
      <c r="O51" s="143"/>
      <c r="P51" s="528" t="s">
        <v>247</v>
      </c>
      <c r="Q51" s="386"/>
      <c r="R51" s="134"/>
    </row>
    <row r="52" spans="1:18">
      <c r="L52" s="132"/>
      <c r="M52" s="142" t="s">
        <v>151</v>
      </c>
      <c r="N52" s="166" t="s">
        <v>248</v>
      </c>
      <c r="O52" s="143"/>
      <c r="P52" s="528" t="s">
        <v>249</v>
      </c>
      <c r="Q52" s="386"/>
      <c r="R52" s="134"/>
    </row>
    <row r="53" spans="1:18">
      <c r="L53" s="132"/>
      <c r="M53" s="142" t="s">
        <v>152</v>
      </c>
      <c r="N53" s="166" t="s">
        <v>250</v>
      </c>
      <c r="O53" s="143"/>
      <c r="P53" s="528" t="s">
        <v>251</v>
      </c>
      <c r="Q53" s="386"/>
      <c r="R53" s="134"/>
    </row>
    <row r="54" spans="1:18">
      <c r="L54" s="132"/>
      <c r="M54" s="370" t="s">
        <v>153</v>
      </c>
      <c r="N54" s="166" t="s">
        <v>252</v>
      </c>
      <c r="O54" s="371"/>
      <c r="P54" s="528" t="s">
        <v>253</v>
      </c>
      <c r="Q54" s="441"/>
      <c r="R54" s="134"/>
    </row>
    <row r="55" spans="1:18">
      <c r="L55" s="132"/>
      <c r="M55" s="370" t="s">
        <v>154</v>
      </c>
      <c r="N55" s="166" t="s">
        <v>254</v>
      </c>
      <c r="O55" s="371"/>
      <c r="P55" s="528" t="s">
        <v>255</v>
      </c>
      <c r="Q55" s="441"/>
      <c r="R55" s="134"/>
    </row>
    <row r="56" spans="1:18">
      <c r="L56" s="132"/>
      <c r="M56" s="370" t="s">
        <v>155</v>
      </c>
      <c r="N56" s="166" t="s">
        <v>256</v>
      </c>
      <c r="O56" s="371"/>
      <c r="P56" s="528" t="s">
        <v>257</v>
      </c>
      <c r="Q56" s="441"/>
      <c r="R56" s="134"/>
    </row>
    <row r="57" spans="1:18">
      <c r="L57" s="132"/>
      <c r="M57" s="370" t="s">
        <v>156</v>
      </c>
      <c r="N57" s="166" t="s">
        <v>258</v>
      </c>
      <c r="O57" s="371"/>
      <c r="P57" s="528" t="s">
        <v>259</v>
      </c>
      <c r="Q57" s="441"/>
      <c r="R57" s="134"/>
    </row>
    <row r="58" spans="1:18" ht="14.25" thickBot="1">
      <c r="L58" s="132"/>
      <c r="M58" s="145" t="s">
        <v>157</v>
      </c>
      <c r="N58" s="168" t="s">
        <v>260</v>
      </c>
      <c r="O58" s="146"/>
      <c r="P58" s="522" t="s">
        <v>261</v>
      </c>
      <c r="Q58" s="442"/>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令和7年5月審査分</v>
      </c>
      <c r="N61" s="170"/>
      <c r="O61" s="171" t="str">
        <f>O5</f>
        <v>令和8年5月審査分</v>
      </c>
      <c r="P61" s="172"/>
      <c r="Q61" s="149"/>
      <c r="R61" s="134"/>
    </row>
    <row r="62" spans="1:18" ht="14.2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9" orientation="portrait" useFirstPageNumber="1" r:id="rId1"/>
  <headerFooter alignWithMargins="0">
    <oddFooter>&amp;C&amp;10－&amp;P－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8" t="s">
        <v>158</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180" t="s">
        <v>196</v>
      </c>
      <c r="B4" s="128"/>
      <c r="C4" s="128"/>
      <c r="D4" s="128"/>
      <c r="E4" s="128"/>
      <c r="F4" s="128"/>
      <c r="G4" s="128"/>
      <c r="H4" s="128"/>
      <c r="I4" s="128"/>
      <c r="J4" s="135" t="s">
        <v>206</v>
      </c>
      <c r="L4" s="132"/>
      <c r="M4" s="136" t="s">
        <v>121</v>
      </c>
      <c r="N4" s="133"/>
      <c r="O4" s="133"/>
      <c r="P4" s="133"/>
      <c r="Q4" s="133"/>
      <c r="R4" s="134"/>
    </row>
    <row r="5" spans="1:18">
      <c r="L5" s="132"/>
      <c r="M5" s="137"/>
      <c r="N5" s="810" t="s">
        <v>207</v>
      </c>
      <c r="O5" s="812" t="s">
        <v>206</v>
      </c>
      <c r="P5" s="133"/>
      <c r="Q5" s="133"/>
      <c r="R5" s="134"/>
    </row>
    <row r="6" spans="1:18" ht="14.25" thickBot="1">
      <c r="L6" s="132"/>
      <c r="M6" s="138"/>
      <c r="N6" s="811"/>
      <c r="O6" s="813"/>
      <c r="P6" s="133"/>
      <c r="Q6" s="133"/>
      <c r="R6" s="134"/>
    </row>
    <row r="7" spans="1:18" ht="14.25" thickTop="1">
      <c r="L7" s="132"/>
      <c r="M7" s="139" t="s">
        <v>139</v>
      </c>
      <c r="N7" s="530">
        <v>90304</v>
      </c>
      <c r="O7" s="529">
        <v>87087</v>
      </c>
      <c r="P7" s="133"/>
      <c r="Q7" s="133"/>
      <c r="R7" s="134"/>
    </row>
    <row r="8" spans="1:18">
      <c r="L8" s="132"/>
      <c r="M8" s="139" t="s">
        <v>140</v>
      </c>
      <c r="N8" s="514">
        <v>40687</v>
      </c>
      <c r="O8" s="144">
        <v>42852</v>
      </c>
      <c r="P8" s="133"/>
      <c r="Q8" s="133"/>
      <c r="R8" s="134"/>
    </row>
    <row r="9" spans="1:18">
      <c r="L9" s="132"/>
      <c r="M9" s="139" t="s">
        <v>141</v>
      </c>
      <c r="N9" s="514">
        <v>63925</v>
      </c>
      <c r="O9" s="144">
        <v>53402</v>
      </c>
      <c r="P9" s="133"/>
      <c r="Q9" s="133"/>
      <c r="R9" s="134"/>
    </row>
    <row r="10" spans="1:18">
      <c r="L10" s="132"/>
      <c r="M10" s="142" t="s">
        <v>143</v>
      </c>
      <c r="N10" s="514">
        <v>29177</v>
      </c>
      <c r="O10" s="144">
        <v>27764</v>
      </c>
      <c r="P10" s="133"/>
      <c r="Q10" s="133"/>
      <c r="R10" s="134"/>
    </row>
    <row r="11" spans="1:18">
      <c r="L11" s="132"/>
      <c r="M11" s="142" t="s">
        <v>144</v>
      </c>
      <c r="N11" s="514">
        <v>17344</v>
      </c>
      <c r="O11" s="144">
        <v>20265</v>
      </c>
      <c r="P11" s="133"/>
      <c r="Q11" s="133"/>
      <c r="R11" s="134"/>
    </row>
    <row r="12" spans="1:18">
      <c r="L12" s="132"/>
      <c r="M12" s="142" t="s">
        <v>145</v>
      </c>
      <c r="N12" s="514">
        <v>19837</v>
      </c>
      <c r="O12" s="144">
        <v>18503</v>
      </c>
      <c r="P12" s="133"/>
      <c r="Q12" s="133"/>
      <c r="R12" s="134"/>
    </row>
    <row r="13" spans="1:18">
      <c r="L13" s="132"/>
      <c r="M13" s="142" t="s">
        <v>146</v>
      </c>
      <c r="N13" s="514">
        <v>236</v>
      </c>
      <c r="O13" s="144">
        <v>265</v>
      </c>
      <c r="P13" s="133"/>
      <c r="Q13" s="133"/>
      <c r="R13" s="134"/>
    </row>
    <row r="14" spans="1:18">
      <c r="L14" s="132"/>
      <c r="M14" s="142" t="s">
        <v>147</v>
      </c>
      <c r="N14" s="514">
        <v>92</v>
      </c>
      <c r="O14" s="144">
        <v>115</v>
      </c>
      <c r="P14" s="133"/>
      <c r="Q14" s="133"/>
      <c r="R14" s="134"/>
    </row>
    <row r="15" spans="1:18">
      <c r="L15" s="132"/>
      <c r="M15" s="142" t="s">
        <v>148</v>
      </c>
      <c r="N15" s="514">
        <v>166</v>
      </c>
      <c r="O15" s="144">
        <v>174</v>
      </c>
      <c r="P15" s="133"/>
      <c r="Q15" s="133"/>
      <c r="R15" s="134"/>
    </row>
    <row r="16" spans="1:18">
      <c r="L16" s="132"/>
      <c r="M16" s="142" t="s">
        <v>149</v>
      </c>
      <c r="N16" s="514">
        <v>10337</v>
      </c>
      <c r="O16" s="144">
        <v>10325</v>
      </c>
      <c r="P16" s="133"/>
      <c r="Q16" s="133"/>
      <c r="R16" s="134"/>
    </row>
    <row r="17" spans="2:28">
      <c r="L17" s="132"/>
      <c r="M17" s="142" t="s">
        <v>150</v>
      </c>
      <c r="N17" s="514">
        <v>4060</v>
      </c>
      <c r="O17" s="144">
        <v>3627</v>
      </c>
      <c r="P17" s="133"/>
      <c r="Q17" s="133"/>
      <c r="R17" s="134"/>
    </row>
    <row r="18" spans="2:28">
      <c r="L18" s="132"/>
      <c r="M18" s="142" t="s">
        <v>151</v>
      </c>
      <c r="N18" s="514">
        <v>7233</v>
      </c>
      <c r="O18" s="144">
        <v>5333</v>
      </c>
      <c r="P18" s="133"/>
      <c r="Q18" s="133"/>
      <c r="R18" s="134"/>
    </row>
    <row r="19" spans="2:28">
      <c r="L19" s="132"/>
      <c r="M19" s="142" t="s">
        <v>152</v>
      </c>
      <c r="N19" s="514">
        <v>39869</v>
      </c>
      <c r="O19" s="144">
        <v>39693</v>
      </c>
      <c r="P19" s="133"/>
      <c r="Q19" s="133"/>
      <c r="R19" s="134"/>
    </row>
    <row r="20" spans="2:28">
      <c r="L20" s="132"/>
      <c r="M20" s="142" t="s">
        <v>153</v>
      </c>
      <c r="N20" s="514">
        <v>12987</v>
      </c>
      <c r="O20" s="144">
        <v>12690</v>
      </c>
      <c r="P20" s="133"/>
      <c r="Q20" s="133"/>
      <c r="R20" s="134"/>
    </row>
    <row r="21" spans="2:28">
      <c r="L21" s="132"/>
      <c r="M21" s="142" t="s">
        <v>154</v>
      </c>
      <c r="N21" s="514">
        <v>28429</v>
      </c>
      <c r="O21" s="144">
        <v>22896</v>
      </c>
      <c r="P21" s="133"/>
      <c r="Q21" s="133"/>
      <c r="R21" s="134"/>
    </row>
    <row r="22" spans="2:28">
      <c r="L22" s="132"/>
      <c r="M22" s="370" t="s">
        <v>155</v>
      </c>
      <c r="N22" s="514">
        <v>10685</v>
      </c>
      <c r="O22" s="144">
        <v>9040</v>
      </c>
      <c r="P22" s="133"/>
      <c r="Q22" s="133"/>
      <c r="R22" s="134"/>
    </row>
    <row r="23" spans="2:28">
      <c r="L23" s="132"/>
      <c r="M23" s="370" t="s">
        <v>156</v>
      </c>
      <c r="N23" s="514">
        <v>6204</v>
      </c>
      <c r="O23" s="144">
        <v>6155</v>
      </c>
      <c r="P23" s="133"/>
      <c r="Q23" s="133"/>
      <c r="R23" s="134"/>
    </row>
    <row r="24" spans="2:28" ht="14.25" thickBot="1">
      <c r="L24" s="132"/>
      <c r="M24" s="145" t="s">
        <v>157</v>
      </c>
      <c r="N24" s="531">
        <v>8260</v>
      </c>
      <c r="O24" s="147">
        <v>6496</v>
      </c>
      <c r="P24" s="133"/>
      <c r="Q24" s="133"/>
      <c r="R24" s="134"/>
    </row>
    <row r="25" spans="2:28">
      <c r="L25" s="132"/>
      <c r="M25" s="133"/>
      <c r="N25" s="133"/>
      <c r="O25" s="133"/>
      <c r="P25" s="133"/>
      <c r="Q25" s="133"/>
      <c r="R25" s="134"/>
    </row>
    <row r="26" spans="2:28" ht="14.25" thickBot="1">
      <c r="L26" s="132"/>
      <c r="M26" s="148" t="s">
        <v>111</v>
      </c>
      <c r="N26" s="149"/>
      <c r="O26" s="150"/>
      <c r="P26" s="151" t="s">
        <v>112</v>
      </c>
      <c r="Q26" s="133"/>
      <c r="R26" s="134"/>
    </row>
    <row r="27" spans="2:28">
      <c r="L27" s="132"/>
      <c r="M27" s="137"/>
      <c r="N27" s="810" t="str">
        <f>N5</f>
        <v>令和7年5月審査分</v>
      </c>
      <c r="O27" s="814" t="str">
        <f>O5</f>
        <v>令和8年5月審査分</v>
      </c>
      <c r="P27" s="808" t="s">
        <v>113</v>
      </c>
      <c r="Q27" s="152"/>
      <c r="R27" s="134"/>
    </row>
    <row r="28" spans="2:28" ht="14.25" thickBot="1">
      <c r="B28" s="167"/>
      <c r="C28" s="167"/>
      <c r="L28" s="132"/>
      <c r="M28" s="138"/>
      <c r="N28" s="811"/>
      <c r="O28" s="815"/>
      <c r="P28" s="809"/>
      <c r="Q28" s="133"/>
      <c r="R28" s="134"/>
      <c r="AB28" s="487"/>
    </row>
    <row r="29" spans="2:28" ht="14.25" thickTop="1">
      <c r="L29" s="132"/>
      <c r="M29" s="139" t="s">
        <v>110</v>
      </c>
      <c r="N29" s="153">
        <v>0</v>
      </c>
      <c r="O29" s="154">
        <v>0</v>
      </c>
      <c r="P29" s="485" t="s">
        <v>195</v>
      </c>
      <c r="Q29" s="152"/>
      <c r="R29" s="134"/>
    </row>
    <row r="30" spans="2:28">
      <c r="L30" s="132"/>
      <c r="M30" s="142" t="s">
        <v>110</v>
      </c>
      <c r="N30" s="523">
        <v>19.491599999999998</v>
      </c>
      <c r="O30" s="156">
        <v>18.334099999999999</v>
      </c>
      <c r="P30" s="484">
        <v>-5.9384555398222716</v>
      </c>
      <c r="Q30" s="157"/>
      <c r="R30" s="134"/>
    </row>
    <row r="31" spans="2:28">
      <c r="L31" s="132"/>
      <c r="M31" s="142" t="s">
        <v>142</v>
      </c>
      <c r="N31" s="523">
        <v>2.9177</v>
      </c>
      <c r="O31" s="156">
        <v>2.7764000000000002</v>
      </c>
      <c r="P31" s="484">
        <v>-4.8428556739897743</v>
      </c>
      <c r="Q31" s="157"/>
      <c r="R31" s="134"/>
    </row>
    <row r="32" spans="2:28">
      <c r="L32" s="132"/>
      <c r="M32" s="142" t="s">
        <v>144</v>
      </c>
      <c r="N32" s="523">
        <v>1.7343999999999999</v>
      </c>
      <c r="O32" s="156">
        <v>2.0265</v>
      </c>
      <c r="P32" s="484">
        <v>16.841559040590411</v>
      </c>
      <c r="Q32" s="157"/>
      <c r="R32" s="134"/>
    </row>
    <row r="33" spans="12:18" ht="13.5" customHeight="1">
      <c r="L33" s="132"/>
      <c r="M33" s="142" t="s">
        <v>145</v>
      </c>
      <c r="N33" s="523">
        <v>1.9837</v>
      </c>
      <c r="O33" s="156">
        <v>1.8503000000000001</v>
      </c>
      <c r="P33" s="484">
        <v>-6.724807178504804</v>
      </c>
      <c r="Q33" s="157"/>
      <c r="R33" s="134"/>
    </row>
    <row r="34" spans="12:18">
      <c r="L34" s="132"/>
      <c r="M34" s="142" t="s">
        <v>149</v>
      </c>
      <c r="N34" s="523">
        <v>1.0337000000000001</v>
      </c>
      <c r="O34" s="156">
        <v>1.0325</v>
      </c>
      <c r="P34" s="484">
        <v>-0.11608783979879433</v>
      </c>
      <c r="Q34" s="157"/>
      <c r="R34" s="134"/>
    </row>
    <row r="35" spans="12:18">
      <c r="L35" s="132"/>
      <c r="M35" s="142" t="s">
        <v>150</v>
      </c>
      <c r="N35" s="523">
        <v>0.40600000000000003</v>
      </c>
      <c r="O35" s="156">
        <v>0.36270000000000002</v>
      </c>
      <c r="P35" s="484">
        <v>-10.665024630541879</v>
      </c>
      <c r="Q35" s="157"/>
      <c r="R35" s="134"/>
    </row>
    <row r="36" spans="12:18">
      <c r="L36" s="132"/>
      <c r="M36" s="142" t="s">
        <v>151</v>
      </c>
      <c r="N36" s="523">
        <v>0.72330000000000005</v>
      </c>
      <c r="O36" s="156">
        <v>0.5333</v>
      </c>
      <c r="P36" s="484">
        <v>-26.268491635559243</v>
      </c>
      <c r="Q36" s="157"/>
      <c r="R36" s="134"/>
    </row>
    <row r="37" spans="12:18">
      <c r="L37" s="132"/>
      <c r="M37" s="142" t="s">
        <v>152</v>
      </c>
      <c r="N37" s="523">
        <v>3.9868999999999999</v>
      </c>
      <c r="O37" s="156">
        <v>3.9693000000000001</v>
      </c>
      <c r="P37" s="484">
        <v>-0.44144573478141069</v>
      </c>
      <c r="Q37" s="157"/>
      <c r="R37" s="134"/>
    </row>
    <row r="38" spans="12:18">
      <c r="L38" s="132"/>
      <c r="M38" s="370" t="s">
        <v>153</v>
      </c>
      <c r="N38" s="523">
        <v>1.2987</v>
      </c>
      <c r="O38" s="156">
        <v>1.2689999999999999</v>
      </c>
      <c r="P38" s="484">
        <v>-2.2869022869022899</v>
      </c>
      <c r="Q38" s="157"/>
      <c r="R38" s="134"/>
    </row>
    <row r="39" spans="12:18">
      <c r="L39" s="132"/>
      <c r="M39" s="370" t="s">
        <v>154</v>
      </c>
      <c r="N39" s="523">
        <v>2.8429000000000002</v>
      </c>
      <c r="O39" s="156">
        <v>2.2896000000000001</v>
      </c>
      <c r="P39" s="484">
        <v>-19.462520665517616</v>
      </c>
      <c r="Q39" s="157"/>
      <c r="R39" s="134"/>
    </row>
    <row r="40" spans="12:18">
      <c r="L40" s="132"/>
      <c r="M40" s="370" t="s">
        <v>155</v>
      </c>
      <c r="N40" s="532">
        <v>1.0921000000000001</v>
      </c>
      <c r="O40" s="372">
        <v>0.93049999999999999</v>
      </c>
      <c r="P40" s="484">
        <v>-14.797179745444566</v>
      </c>
      <c r="Q40" s="157"/>
      <c r="R40" s="134"/>
    </row>
    <row r="41" spans="12:18">
      <c r="L41" s="132"/>
      <c r="M41" s="370" t="s">
        <v>156</v>
      </c>
      <c r="N41" s="532">
        <v>0.62960000000000005</v>
      </c>
      <c r="O41" s="372">
        <v>0.627</v>
      </c>
      <c r="P41" s="484">
        <v>-0.41296060991106742</v>
      </c>
      <c r="Q41" s="157"/>
      <c r="R41" s="134"/>
    </row>
    <row r="42" spans="12:18" ht="14.25" thickBot="1">
      <c r="L42" s="132"/>
      <c r="M42" s="145" t="s">
        <v>157</v>
      </c>
      <c r="N42" s="525">
        <v>0.84260000000000002</v>
      </c>
      <c r="O42" s="159">
        <v>0.66700000000000004</v>
      </c>
      <c r="P42" s="519">
        <v>-20.840256349394721</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令和7年5月審査分</v>
      </c>
      <c r="O45" s="162"/>
      <c r="P45" s="163" t="str">
        <f>O5</f>
        <v>令和8年5月審査分</v>
      </c>
      <c r="Q45" s="439"/>
      <c r="R45" s="134"/>
    </row>
    <row r="46" spans="12:18" ht="14.25" thickTop="1">
      <c r="L46" s="132"/>
      <c r="M46" s="139" t="s">
        <v>110</v>
      </c>
      <c r="N46" s="164" t="s">
        <v>262</v>
      </c>
      <c r="O46" s="165"/>
      <c r="P46" s="527" t="s">
        <v>263</v>
      </c>
      <c r="Q46" s="440"/>
      <c r="R46" s="134"/>
    </row>
    <row r="47" spans="12:18">
      <c r="L47" s="132"/>
      <c r="M47" s="142" t="s">
        <v>142</v>
      </c>
      <c r="N47" s="166" t="s">
        <v>264</v>
      </c>
      <c r="O47" s="143"/>
      <c r="P47" s="528" t="s">
        <v>265</v>
      </c>
      <c r="Q47" s="386"/>
      <c r="R47" s="134"/>
    </row>
    <row r="48" spans="12:18">
      <c r="L48" s="132"/>
      <c r="M48" s="142" t="s">
        <v>144</v>
      </c>
      <c r="N48" s="166" t="s">
        <v>266</v>
      </c>
      <c r="O48" s="143"/>
      <c r="P48" s="528" t="s">
        <v>267</v>
      </c>
      <c r="Q48" s="386"/>
      <c r="R48" s="134"/>
    </row>
    <row r="49" spans="1:18">
      <c r="L49" s="132"/>
      <c r="M49" s="142" t="s">
        <v>145</v>
      </c>
      <c r="N49" s="166" t="s">
        <v>268</v>
      </c>
      <c r="O49" s="143"/>
      <c r="P49" s="528" t="s">
        <v>269</v>
      </c>
      <c r="Q49" s="386"/>
      <c r="R49" s="134"/>
    </row>
    <row r="50" spans="1:18">
      <c r="L50" s="132"/>
      <c r="M50" s="142" t="s">
        <v>149</v>
      </c>
      <c r="N50" s="166" t="s">
        <v>270</v>
      </c>
      <c r="O50" s="143"/>
      <c r="P50" s="528" t="s">
        <v>271</v>
      </c>
      <c r="Q50" s="386"/>
      <c r="R50" s="134"/>
    </row>
    <row r="51" spans="1:18">
      <c r="L51" s="132"/>
      <c r="M51" s="142" t="s">
        <v>150</v>
      </c>
      <c r="N51" s="166" t="s">
        <v>272</v>
      </c>
      <c r="O51" s="143"/>
      <c r="P51" s="528" t="s">
        <v>273</v>
      </c>
      <c r="Q51" s="386"/>
      <c r="R51" s="134"/>
    </row>
    <row r="52" spans="1:18">
      <c r="L52" s="132"/>
      <c r="M52" s="142" t="s">
        <v>151</v>
      </c>
      <c r="N52" s="166" t="s">
        <v>274</v>
      </c>
      <c r="O52" s="143"/>
      <c r="P52" s="528" t="s">
        <v>275</v>
      </c>
      <c r="Q52" s="386"/>
      <c r="R52" s="134"/>
    </row>
    <row r="53" spans="1:18">
      <c r="L53" s="132"/>
      <c r="M53" s="142" t="s">
        <v>152</v>
      </c>
      <c r="N53" s="166" t="s">
        <v>276</v>
      </c>
      <c r="O53" s="143"/>
      <c r="P53" s="528" t="s">
        <v>277</v>
      </c>
      <c r="Q53" s="386"/>
      <c r="R53" s="134"/>
    </row>
    <row r="54" spans="1:18">
      <c r="L54" s="132"/>
      <c r="M54" s="370" t="s">
        <v>153</v>
      </c>
      <c r="N54" s="166" t="s">
        <v>278</v>
      </c>
      <c r="O54" s="371"/>
      <c r="P54" s="528" t="s">
        <v>279</v>
      </c>
      <c r="Q54" s="441"/>
      <c r="R54" s="134"/>
    </row>
    <row r="55" spans="1:18">
      <c r="L55" s="132"/>
      <c r="M55" s="370" t="s">
        <v>154</v>
      </c>
      <c r="N55" s="166" t="s">
        <v>280</v>
      </c>
      <c r="O55" s="371"/>
      <c r="P55" s="528" t="s">
        <v>281</v>
      </c>
      <c r="Q55" s="441"/>
      <c r="R55" s="134"/>
    </row>
    <row r="56" spans="1:18">
      <c r="L56" s="132"/>
      <c r="M56" s="370" t="s">
        <v>155</v>
      </c>
      <c r="N56" s="166" t="s">
        <v>282</v>
      </c>
      <c r="O56" s="371"/>
      <c r="P56" s="528" t="s">
        <v>283</v>
      </c>
      <c r="Q56" s="441"/>
      <c r="R56" s="134"/>
    </row>
    <row r="57" spans="1:18">
      <c r="L57" s="132"/>
      <c r="M57" s="370" t="s">
        <v>156</v>
      </c>
      <c r="N57" s="166" t="s">
        <v>284</v>
      </c>
      <c r="O57" s="371"/>
      <c r="P57" s="528" t="s">
        <v>285</v>
      </c>
      <c r="Q57" s="441"/>
      <c r="R57" s="134"/>
    </row>
    <row r="58" spans="1:18" ht="14.25" thickBot="1">
      <c r="L58" s="132"/>
      <c r="M58" s="145" t="s">
        <v>157</v>
      </c>
      <c r="N58" s="168" t="s">
        <v>286</v>
      </c>
      <c r="O58" s="146"/>
      <c r="P58" s="522" t="s">
        <v>287</v>
      </c>
      <c r="Q58" s="442"/>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令和7年5月審査分</v>
      </c>
      <c r="N61" s="170"/>
      <c r="O61" s="171" t="str">
        <f>O5</f>
        <v>令和8年5月審査分</v>
      </c>
      <c r="P61" s="172"/>
      <c r="Q61" s="149"/>
      <c r="R61" s="134"/>
    </row>
    <row r="62" spans="1:18" ht="14.2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0" orientation="portrait" useFirstPageNumber="1" r:id="rId1"/>
  <headerFooter alignWithMargins="0">
    <oddFooter>&amp;C&amp;10－&amp;P－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8" t="s">
        <v>159</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180" t="s">
        <v>196</v>
      </c>
      <c r="B4" s="128"/>
      <c r="C4" s="128"/>
      <c r="D4" s="128"/>
      <c r="E4" s="128"/>
      <c r="F4" s="128"/>
      <c r="G4" s="128"/>
      <c r="H4" s="128"/>
      <c r="I4" s="128"/>
      <c r="J4" s="135" t="s">
        <v>206</v>
      </c>
      <c r="L4" s="132"/>
      <c r="M4" s="136" t="s">
        <v>122</v>
      </c>
      <c r="N4" s="133"/>
      <c r="O4" s="133"/>
      <c r="P4" s="133"/>
      <c r="Q4" s="133"/>
      <c r="R4" s="134"/>
    </row>
    <row r="5" spans="1:18" ht="13.5" customHeight="1">
      <c r="L5" s="132"/>
      <c r="M5" s="137"/>
      <c r="N5" s="810" t="s">
        <v>207</v>
      </c>
      <c r="O5" s="812" t="s">
        <v>206</v>
      </c>
      <c r="P5" s="133"/>
      <c r="Q5" s="133"/>
      <c r="R5" s="134"/>
    </row>
    <row r="6" spans="1:18" ht="14.25" thickBot="1">
      <c r="L6" s="132"/>
      <c r="M6" s="138"/>
      <c r="N6" s="811"/>
      <c r="O6" s="813"/>
      <c r="P6" s="133"/>
      <c r="Q6" s="133"/>
      <c r="R6" s="134"/>
    </row>
    <row r="7" spans="1:18" ht="14.25" thickTop="1">
      <c r="L7" s="132"/>
      <c r="M7" s="139" t="s">
        <v>139</v>
      </c>
      <c r="N7" s="530">
        <v>45066.998</v>
      </c>
      <c r="O7" s="529">
        <v>42822.254999999997</v>
      </c>
      <c r="P7" s="133"/>
      <c r="Q7" s="133"/>
      <c r="R7" s="134"/>
    </row>
    <row r="8" spans="1:18">
      <c r="L8" s="132"/>
      <c r="M8" s="139" t="s">
        <v>140</v>
      </c>
      <c r="N8" s="514">
        <v>19019.151999999998</v>
      </c>
      <c r="O8" s="144">
        <v>23471.337</v>
      </c>
      <c r="P8" s="133"/>
      <c r="Q8" s="133"/>
      <c r="R8" s="134"/>
    </row>
    <row r="9" spans="1:18">
      <c r="L9" s="132"/>
      <c r="M9" s="139" t="s">
        <v>141</v>
      </c>
      <c r="N9" s="514">
        <v>32075.397000000001</v>
      </c>
      <c r="O9" s="144">
        <v>30403.776999999998</v>
      </c>
      <c r="P9" s="133"/>
      <c r="Q9" s="133"/>
      <c r="R9" s="134"/>
    </row>
    <row r="10" spans="1:18">
      <c r="L10" s="132"/>
      <c r="M10" s="142" t="s">
        <v>142</v>
      </c>
      <c r="N10" s="514">
        <v>26903.19</v>
      </c>
      <c r="O10" s="144">
        <v>24610.041000000001</v>
      </c>
      <c r="P10" s="133"/>
      <c r="Q10" s="133"/>
      <c r="R10" s="134"/>
    </row>
    <row r="11" spans="1:18">
      <c r="L11" s="132"/>
      <c r="M11" s="142" t="s">
        <v>144</v>
      </c>
      <c r="N11" s="514">
        <v>13606.696</v>
      </c>
      <c r="O11" s="144">
        <v>17389.236000000001</v>
      </c>
      <c r="P11" s="133"/>
      <c r="Q11" s="133"/>
      <c r="R11" s="134"/>
    </row>
    <row r="12" spans="1:18">
      <c r="L12" s="132"/>
      <c r="M12" s="142" t="s">
        <v>145</v>
      </c>
      <c r="N12" s="514">
        <v>23092.738000000001</v>
      </c>
      <c r="O12" s="144">
        <v>21469.357</v>
      </c>
      <c r="P12" s="133"/>
      <c r="Q12" s="133"/>
      <c r="R12" s="134"/>
    </row>
    <row r="13" spans="1:18">
      <c r="L13" s="132"/>
      <c r="M13" s="142" t="s">
        <v>146</v>
      </c>
      <c r="N13" s="514">
        <v>63.988</v>
      </c>
      <c r="O13" s="144">
        <v>68.942999999999998</v>
      </c>
      <c r="P13" s="133"/>
      <c r="Q13" s="133"/>
      <c r="R13" s="134"/>
    </row>
    <row r="14" spans="1:18">
      <c r="L14" s="132"/>
      <c r="M14" s="142" t="s">
        <v>147</v>
      </c>
      <c r="N14" s="514">
        <v>23.556000000000001</v>
      </c>
      <c r="O14" s="144">
        <v>41.710999999999999</v>
      </c>
      <c r="P14" s="133"/>
      <c r="Q14" s="133"/>
      <c r="R14" s="134"/>
    </row>
    <row r="15" spans="1:18">
      <c r="L15" s="132"/>
      <c r="M15" s="142" t="s">
        <v>148</v>
      </c>
      <c r="N15" s="514">
        <v>21.498000000000001</v>
      </c>
      <c r="O15" s="144">
        <v>51.220999999999997</v>
      </c>
      <c r="P15" s="133"/>
      <c r="Q15" s="133"/>
      <c r="R15" s="134"/>
    </row>
    <row r="16" spans="1:18">
      <c r="L16" s="132"/>
      <c r="M16" s="142" t="s">
        <v>149</v>
      </c>
      <c r="N16" s="514">
        <v>2892.2550000000001</v>
      </c>
      <c r="O16" s="144">
        <v>2822.7869999999998</v>
      </c>
      <c r="P16" s="133"/>
      <c r="Q16" s="133"/>
      <c r="R16" s="134"/>
    </row>
    <row r="17" spans="2:28">
      <c r="L17" s="132"/>
      <c r="M17" s="142" t="s">
        <v>150</v>
      </c>
      <c r="N17" s="514">
        <v>882.53099999999995</v>
      </c>
      <c r="O17" s="144">
        <v>834.21100000000001</v>
      </c>
      <c r="P17" s="133"/>
      <c r="Q17" s="133"/>
      <c r="R17" s="134"/>
    </row>
    <row r="18" spans="2:28">
      <c r="L18" s="132"/>
      <c r="M18" s="142" t="s">
        <v>151</v>
      </c>
      <c r="N18" s="514">
        <v>1209.8800000000001</v>
      </c>
      <c r="O18" s="144">
        <v>1342.3150000000001</v>
      </c>
      <c r="P18" s="133"/>
      <c r="Q18" s="133"/>
      <c r="R18" s="134"/>
    </row>
    <row r="19" spans="2:28">
      <c r="L19" s="132"/>
      <c r="M19" s="142" t="s">
        <v>152</v>
      </c>
      <c r="N19" s="514">
        <v>11688.934999999999</v>
      </c>
      <c r="O19" s="144">
        <v>11992.226000000001</v>
      </c>
      <c r="P19" s="133"/>
      <c r="Q19" s="133"/>
      <c r="R19" s="134"/>
    </row>
    <row r="20" spans="2:28">
      <c r="L20" s="132"/>
      <c r="M20" s="370" t="s">
        <v>153</v>
      </c>
      <c r="N20" s="514">
        <v>2927.4490000000001</v>
      </c>
      <c r="O20" s="144">
        <v>3387.9740000000002</v>
      </c>
      <c r="P20" s="133"/>
      <c r="Q20" s="133"/>
      <c r="R20" s="134"/>
    </row>
    <row r="21" spans="2:28">
      <c r="L21" s="132"/>
      <c r="M21" s="370" t="s">
        <v>154</v>
      </c>
      <c r="N21" s="514">
        <v>5694.7730000000001</v>
      </c>
      <c r="O21" s="144">
        <v>5608.7370000000001</v>
      </c>
      <c r="P21" s="133"/>
      <c r="Q21" s="133"/>
      <c r="R21" s="134"/>
    </row>
    <row r="22" spans="2:28">
      <c r="L22" s="132"/>
      <c r="M22" s="370" t="s">
        <v>155</v>
      </c>
      <c r="N22" s="514">
        <v>3518.63</v>
      </c>
      <c r="O22" s="144">
        <v>3328.2580000000003</v>
      </c>
      <c r="P22" s="133"/>
      <c r="Q22" s="133"/>
      <c r="R22" s="134"/>
    </row>
    <row r="23" spans="2:28">
      <c r="L23" s="132"/>
      <c r="M23" s="370" t="s">
        <v>156</v>
      </c>
      <c r="N23" s="514">
        <v>1578.9199999999998</v>
      </c>
      <c r="O23" s="144">
        <v>1818.2050000000002</v>
      </c>
      <c r="P23" s="133"/>
      <c r="Q23" s="133"/>
      <c r="R23" s="134"/>
    </row>
    <row r="24" spans="2:28" ht="14.25" thickBot="1">
      <c r="L24" s="132"/>
      <c r="M24" s="145" t="s">
        <v>157</v>
      </c>
      <c r="N24" s="531">
        <v>2056.5079999999998</v>
      </c>
      <c r="O24" s="147">
        <v>1932.1469999999999</v>
      </c>
      <c r="P24" s="133"/>
      <c r="Q24" s="133"/>
      <c r="R24" s="134"/>
    </row>
    <row r="25" spans="2:28">
      <c r="L25" s="132"/>
      <c r="M25" s="133"/>
      <c r="N25" s="133"/>
      <c r="O25" s="133"/>
      <c r="P25" s="133"/>
      <c r="Q25" s="133"/>
      <c r="R25" s="134"/>
    </row>
    <row r="26" spans="2:28" ht="14.25" thickBot="1">
      <c r="L26" s="132"/>
      <c r="M26" s="148" t="s">
        <v>111</v>
      </c>
      <c r="N26" s="149"/>
      <c r="O26" s="150"/>
      <c r="P26" s="178" t="s">
        <v>120</v>
      </c>
      <c r="Q26" s="133"/>
      <c r="R26" s="134"/>
    </row>
    <row r="27" spans="2:28">
      <c r="L27" s="132"/>
      <c r="M27" s="137"/>
      <c r="N27" s="810" t="str">
        <f>N5</f>
        <v>令和7年5月審査分</v>
      </c>
      <c r="O27" s="814" t="str">
        <f>O5</f>
        <v>令和8年5月審査分</v>
      </c>
      <c r="P27" s="808" t="s">
        <v>113</v>
      </c>
      <c r="Q27" s="152"/>
      <c r="R27" s="134"/>
    </row>
    <row r="28" spans="2:28" ht="14.25" thickBot="1">
      <c r="B28" s="167"/>
      <c r="C28" s="167"/>
      <c r="L28" s="132"/>
      <c r="M28" s="138"/>
      <c r="N28" s="811"/>
      <c r="O28" s="815"/>
      <c r="P28" s="809"/>
      <c r="Q28" s="133"/>
      <c r="R28" s="134"/>
      <c r="AB28" s="487"/>
    </row>
    <row r="29" spans="2:28" ht="14.25" thickTop="1">
      <c r="L29" s="132"/>
      <c r="M29" s="139" t="s">
        <v>110</v>
      </c>
      <c r="N29" s="153">
        <v>0</v>
      </c>
      <c r="O29" s="154">
        <v>0</v>
      </c>
      <c r="P29" s="485" t="s">
        <v>18</v>
      </c>
      <c r="Q29" s="152"/>
      <c r="R29" s="134"/>
    </row>
    <row r="30" spans="2:28">
      <c r="L30" s="132"/>
      <c r="M30" s="142" t="s">
        <v>110</v>
      </c>
      <c r="N30" s="523">
        <v>96.161546999999985</v>
      </c>
      <c r="O30" s="156">
        <v>96.697369000000009</v>
      </c>
      <c r="P30" s="518">
        <v>0.5572102536994521</v>
      </c>
      <c r="Q30" s="157"/>
      <c r="R30" s="134"/>
    </row>
    <row r="31" spans="2:28">
      <c r="L31" s="132"/>
      <c r="M31" s="142" t="s">
        <v>142</v>
      </c>
      <c r="N31" s="523">
        <v>26.903189999999999</v>
      </c>
      <c r="O31" s="156">
        <v>24.610041000000002</v>
      </c>
      <c r="P31" s="518">
        <v>-8.5237066682426672</v>
      </c>
      <c r="Q31" s="157"/>
      <c r="R31" s="134"/>
    </row>
    <row r="32" spans="2:28">
      <c r="L32" s="132"/>
      <c r="M32" s="142" t="s">
        <v>144</v>
      </c>
      <c r="N32" s="523">
        <v>13.606695999999999</v>
      </c>
      <c r="O32" s="156">
        <v>17.389236</v>
      </c>
      <c r="P32" s="518">
        <v>27.799107145481912</v>
      </c>
      <c r="Q32" s="157"/>
      <c r="R32" s="134"/>
    </row>
    <row r="33" spans="12:18" ht="13.5" customHeight="1">
      <c r="L33" s="132"/>
      <c r="M33" s="142" t="s">
        <v>145</v>
      </c>
      <c r="N33" s="523">
        <v>23.092738000000001</v>
      </c>
      <c r="O33" s="156">
        <v>21.469356999999999</v>
      </c>
      <c r="P33" s="518">
        <v>-7.029833361466288</v>
      </c>
      <c r="Q33" s="157"/>
      <c r="R33" s="134"/>
    </row>
    <row r="34" spans="12:18">
      <c r="L34" s="132"/>
      <c r="M34" s="142" t="s">
        <v>149</v>
      </c>
      <c r="N34" s="524">
        <v>2.892255</v>
      </c>
      <c r="O34" s="156">
        <v>2.8227869999999999</v>
      </c>
      <c r="P34" s="518">
        <v>-2.4018629062790211</v>
      </c>
      <c r="Q34" s="157"/>
      <c r="R34" s="134"/>
    </row>
    <row r="35" spans="12:18">
      <c r="L35" s="132"/>
      <c r="M35" s="142" t="s">
        <v>150</v>
      </c>
      <c r="N35" s="524">
        <v>0.88253099999999995</v>
      </c>
      <c r="O35" s="156">
        <v>0.83421100000000004</v>
      </c>
      <c r="P35" s="518">
        <v>-5.4751617790196576</v>
      </c>
      <c r="Q35" s="157"/>
      <c r="R35" s="134"/>
    </row>
    <row r="36" spans="12:18">
      <c r="L36" s="132"/>
      <c r="M36" s="142" t="s">
        <v>151</v>
      </c>
      <c r="N36" s="524">
        <v>1.2098800000000001</v>
      </c>
      <c r="O36" s="156">
        <v>1.3423150000000001</v>
      </c>
      <c r="P36" s="518">
        <v>10.946126888617073</v>
      </c>
      <c r="Q36" s="157"/>
      <c r="R36" s="134"/>
    </row>
    <row r="37" spans="12:18">
      <c r="L37" s="132"/>
      <c r="M37" s="142" t="s">
        <v>152</v>
      </c>
      <c r="N37" s="524">
        <v>11.688934999999999</v>
      </c>
      <c r="O37" s="156">
        <v>11.992226</v>
      </c>
      <c r="P37" s="518">
        <v>2.5946846312345997</v>
      </c>
      <c r="Q37" s="157"/>
      <c r="R37" s="134"/>
    </row>
    <row r="38" spans="12:18">
      <c r="L38" s="132"/>
      <c r="M38" s="370" t="s">
        <v>153</v>
      </c>
      <c r="N38" s="524">
        <v>2.9274490000000002</v>
      </c>
      <c r="O38" s="156">
        <v>3.3879740000000003</v>
      </c>
      <c r="P38" s="518">
        <v>15.731273200660368</v>
      </c>
      <c r="Q38" s="157"/>
      <c r="R38" s="134"/>
    </row>
    <row r="39" spans="12:18">
      <c r="L39" s="132"/>
      <c r="M39" s="370" t="s">
        <v>154</v>
      </c>
      <c r="N39" s="524">
        <v>5.6947730000000005</v>
      </c>
      <c r="O39" s="156">
        <v>5.6087369999999996</v>
      </c>
      <c r="P39" s="518">
        <v>-1.510788928724665</v>
      </c>
      <c r="Q39" s="157"/>
      <c r="R39" s="134"/>
    </row>
    <row r="40" spans="12:18">
      <c r="L40" s="132"/>
      <c r="M40" s="370" t="s">
        <v>155</v>
      </c>
      <c r="N40" s="520">
        <v>3.5826180000000001</v>
      </c>
      <c r="O40" s="156">
        <v>3.3972010000000004</v>
      </c>
      <c r="P40" s="518">
        <v>-5.1754610734384698</v>
      </c>
      <c r="Q40" s="157"/>
      <c r="R40" s="134"/>
    </row>
    <row r="41" spans="12:18">
      <c r="L41" s="132"/>
      <c r="M41" s="370" t="s">
        <v>156</v>
      </c>
      <c r="N41" s="520">
        <v>1.6024759999999998</v>
      </c>
      <c r="O41" s="156">
        <v>1.8599160000000001</v>
      </c>
      <c r="P41" s="518">
        <v>16.06513919709252</v>
      </c>
      <c r="Q41" s="157"/>
      <c r="R41" s="134"/>
    </row>
    <row r="42" spans="12:18" ht="14.25" thickBot="1">
      <c r="L42" s="132"/>
      <c r="M42" s="145" t="s">
        <v>157</v>
      </c>
      <c r="N42" s="521">
        <v>2.0780059999999998</v>
      </c>
      <c r="O42" s="159">
        <v>1.983368</v>
      </c>
      <c r="P42" s="519">
        <v>-4.5542698144278546</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令和7年5月審査分</v>
      </c>
      <c r="O45" s="162"/>
      <c r="P45" s="163" t="str">
        <f>O5</f>
        <v>令和8年5月審査分</v>
      </c>
      <c r="Q45" s="439"/>
      <c r="R45" s="134"/>
    </row>
    <row r="46" spans="12:18" ht="14.25" thickTop="1">
      <c r="L46" s="132"/>
      <c r="M46" s="179" t="s">
        <v>110</v>
      </c>
      <c r="N46" s="526" t="s">
        <v>288</v>
      </c>
      <c r="O46" s="165"/>
      <c r="P46" s="527" t="s">
        <v>289</v>
      </c>
      <c r="Q46" s="440"/>
      <c r="R46" s="134"/>
    </row>
    <row r="47" spans="12:18">
      <c r="L47" s="132"/>
      <c r="M47" s="142" t="s">
        <v>142</v>
      </c>
      <c r="N47" s="166" t="s">
        <v>290</v>
      </c>
      <c r="O47" s="143"/>
      <c r="P47" s="528" t="s">
        <v>291</v>
      </c>
      <c r="Q47" s="386"/>
      <c r="R47" s="134"/>
    </row>
    <row r="48" spans="12:18">
      <c r="L48" s="132"/>
      <c r="M48" s="142" t="s">
        <v>144</v>
      </c>
      <c r="N48" s="166" t="s">
        <v>292</v>
      </c>
      <c r="O48" s="143"/>
      <c r="P48" s="528" t="s">
        <v>293</v>
      </c>
      <c r="Q48" s="386"/>
      <c r="R48" s="134"/>
    </row>
    <row r="49" spans="1:18">
      <c r="L49" s="132"/>
      <c r="M49" s="142" t="s">
        <v>145</v>
      </c>
      <c r="N49" s="166" t="s">
        <v>294</v>
      </c>
      <c r="O49" s="143"/>
      <c r="P49" s="528" t="s">
        <v>295</v>
      </c>
      <c r="Q49" s="386"/>
      <c r="R49" s="134"/>
    </row>
    <row r="50" spans="1:18">
      <c r="L50" s="132"/>
      <c r="M50" s="142" t="s">
        <v>149</v>
      </c>
      <c r="N50" s="166" t="s">
        <v>296</v>
      </c>
      <c r="O50" s="143"/>
      <c r="P50" s="528" t="s">
        <v>297</v>
      </c>
      <c r="Q50" s="386"/>
      <c r="R50" s="134"/>
    </row>
    <row r="51" spans="1:18">
      <c r="L51" s="132"/>
      <c r="M51" s="142" t="s">
        <v>150</v>
      </c>
      <c r="N51" s="166" t="s">
        <v>298</v>
      </c>
      <c r="O51" s="143"/>
      <c r="P51" s="528" t="s">
        <v>299</v>
      </c>
      <c r="Q51" s="386"/>
      <c r="R51" s="134"/>
    </row>
    <row r="52" spans="1:18">
      <c r="L52" s="132"/>
      <c r="M52" s="142" t="s">
        <v>151</v>
      </c>
      <c r="N52" s="166" t="s">
        <v>300</v>
      </c>
      <c r="O52" s="143"/>
      <c r="P52" s="528" t="s">
        <v>301</v>
      </c>
      <c r="Q52" s="386"/>
      <c r="R52" s="134"/>
    </row>
    <row r="53" spans="1:18">
      <c r="L53" s="132"/>
      <c r="M53" s="142" t="s">
        <v>152</v>
      </c>
      <c r="N53" s="166" t="s">
        <v>302</v>
      </c>
      <c r="O53" s="143"/>
      <c r="P53" s="528" t="s">
        <v>303</v>
      </c>
      <c r="Q53" s="386"/>
      <c r="R53" s="134"/>
    </row>
    <row r="54" spans="1:18">
      <c r="L54" s="132"/>
      <c r="M54" s="370" t="s">
        <v>153</v>
      </c>
      <c r="N54" s="166" t="s">
        <v>304</v>
      </c>
      <c r="O54" s="371"/>
      <c r="P54" s="528" t="s">
        <v>305</v>
      </c>
      <c r="Q54" s="441"/>
      <c r="R54" s="134"/>
    </row>
    <row r="55" spans="1:18">
      <c r="L55" s="132"/>
      <c r="M55" s="370" t="s">
        <v>154</v>
      </c>
      <c r="N55" s="166" t="s">
        <v>306</v>
      </c>
      <c r="O55" s="371"/>
      <c r="P55" s="528" t="s">
        <v>307</v>
      </c>
      <c r="Q55" s="441"/>
      <c r="R55" s="134"/>
    </row>
    <row r="56" spans="1:18">
      <c r="L56" s="132"/>
      <c r="M56" s="370" t="s">
        <v>155</v>
      </c>
      <c r="N56" s="166" t="s">
        <v>308</v>
      </c>
      <c r="O56" s="371"/>
      <c r="P56" s="528" t="s">
        <v>309</v>
      </c>
      <c r="Q56" s="441"/>
      <c r="R56" s="134"/>
    </row>
    <row r="57" spans="1:18">
      <c r="L57" s="132"/>
      <c r="M57" s="370" t="s">
        <v>156</v>
      </c>
      <c r="N57" s="166" t="s">
        <v>310</v>
      </c>
      <c r="O57" s="371"/>
      <c r="P57" s="528" t="s">
        <v>311</v>
      </c>
      <c r="Q57" s="441"/>
      <c r="R57" s="134"/>
    </row>
    <row r="58" spans="1:18" ht="14.25" thickBot="1">
      <c r="L58" s="132"/>
      <c r="M58" s="145" t="s">
        <v>157</v>
      </c>
      <c r="N58" s="168" t="s">
        <v>312</v>
      </c>
      <c r="O58" s="146"/>
      <c r="P58" s="522" t="s">
        <v>313</v>
      </c>
      <c r="Q58" s="442"/>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令和7年5月審査分</v>
      </c>
      <c r="N61" s="170"/>
      <c r="O61" s="171" t="str">
        <f>O5</f>
        <v>令和8年5月審査分</v>
      </c>
      <c r="P61" s="172"/>
      <c r="Q61" s="149"/>
      <c r="R61" s="134"/>
    </row>
    <row r="62" spans="1:18" ht="14.2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1" orientation="portrait" useFirstPageNumber="1" r:id="rId1"/>
  <headerFooter alignWithMargins="0">
    <oddFooter>&amp;C&amp;10－&amp;P－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5B032FDB2C43C4BA1E4C83FC1E18A3B" ma:contentTypeVersion="18" ma:contentTypeDescription="新しいドキュメントを作成します。" ma:contentTypeScope="" ma:versionID="8660d126ec91bd934386896c7ca8c63b">
  <xsd:schema xmlns:xsd="http://www.w3.org/2001/XMLSchema" xmlns:xs="http://www.w3.org/2001/XMLSchema" xmlns:p="http://schemas.microsoft.com/office/2006/metadata/properties" xmlns:ns2="8558deb4-5f77-4441-a51d-a2fe795943eb" xmlns:ns3="2695a0cb-42b0-493e-b6df-4baa1a2be24c" targetNamespace="http://schemas.microsoft.com/office/2006/metadata/properties" ma:root="true" ma:fieldsID="449093f5e479fcdd670d15650eef04a0" ns2:_="" ns3:_="">
    <xsd:import namespace="8558deb4-5f77-4441-a51d-a2fe795943eb"/>
    <xsd:import namespace="2695a0cb-42b0-493e-b6df-4baa1a2be24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58deb4-5f77-4441-a51d-a2fe795943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8a5ce24b-1daf-44ae-8d22-d8bcdfc94638"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95a0cb-42b0-493e-b6df-4baa1a2be24c"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ba237c50-4e15-430a-9909-292027437525}" ma:internalName="TaxCatchAll" ma:showField="CatchAllData" ma:web="2695a0cb-42b0-493e-b6df-4baa1a2be2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58deb4-5f77-4441-a51d-a2fe795943eb">
      <Terms xmlns="http://schemas.microsoft.com/office/infopath/2007/PartnerControls"/>
    </lcf76f155ced4ddcb4097134ff3c332f>
    <TaxCatchAll xmlns="2695a0cb-42b0-493e-b6df-4baa1a2be24c" xsi:nil="true"/>
  </documentManagement>
</p:properties>
</file>

<file path=customXml/itemProps1.xml><?xml version="1.0" encoding="utf-8"?>
<ds:datastoreItem xmlns:ds="http://schemas.openxmlformats.org/officeDocument/2006/customXml" ds:itemID="{2E2F22F8-3060-4EE6-9703-011D9EC5EF02}"/>
</file>

<file path=customXml/itemProps2.xml><?xml version="1.0" encoding="utf-8"?>
<ds:datastoreItem xmlns:ds="http://schemas.openxmlformats.org/officeDocument/2006/customXml" ds:itemID="{288E5D9E-8773-49C1-97DA-A203361D5302}"/>
</file>

<file path=customXml/itemProps3.xml><?xml version="1.0" encoding="utf-8"?>
<ds:datastoreItem xmlns:ds="http://schemas.openxmlformats.org/officeDocument/2006/customXml" ds:itemID="{4825A2C9-FC62-4C89-88E6-CB6BC20E43C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表紙</vt:lpstr>
      <vt:lpstr>①総括</vt:lpstr>
      <vt:lpstr>②件数</vt:lpstr>
      <vt:lpstr>③件数前年比</vt:lpstr>
      <vt:lpstr>④点数</vt:lpstr>
      <vt:lpstr>⑤点数前年比</vt:lpstr>
      <vt:lpstr>⑥特審</vt:lpstr>
      <vt:lpstr>⑦査定件</vt:lpstr>
      <vt:lpstr>⑧査定点</vt:lpstr>
      <vt:lpstr>⑨再審件</vt:lpstr>
      <vt:lpstr>⑩再審点</vt:lpstr>
      <vt:lpstr>①総括!Print_Area</vt:lpstr>
      <vt:lpstr>②件数!Print_Area</vt:lpstr>
      <vt:lpstr>③件数前年比!Print_Area</vt:lpstr>
      <vt:lpstr>④点数!Print_Area</vt:lpstr>
      <vt:lpstr>⑤点数前年比!Print_Area</vt:lpstr>
      <vt:lpstr>⑥特審!Print_Area</vt:lpstr>
      <vt:lpstr>⑦査定件!Print_Area</vt:lpstr>
      <vt:lpstr>⑧査定点!Print_Area</vt:lpstr>
      <vt:lpstr>⑨再審件!Print_Area</vt:lpstr>
      <vt:lpstr>⑩再審点!Print_Area</vt:lpstr>
      <vt:lpstr>表紙!Print_Area</vt:lpstr>
    </vt:vector>
  </TitlesOfParts>
  <Company>社会保険診療報酬支払基金</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kikin</dc:creator>
  <cp:lastModifiedBy>社会保険診療報酬支払基金</cp:lastModifiedBy>
  <cp:lastPrinted>2020-04-07T01:15:24Z</cp:lastPrinted>
  <dcterms:created xsi:type="dcterms:W3CDTF">2005-07-22T00:33:45Z</dcterms:created>
  <dcterms:modified xsi:type="dcterms:W3CDTF">2026-07-03T06:42:02Z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0x01010085B032FDB2C43C4BA1E4C83FC1E18A3B</vt:lpwstr>
  </property>
</Properties>
</file>