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worksheets/sheet1.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sheets/sheet6.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updateLinks="always" codeName="ThisWorkbook"/>
  <mc:AlternateContent xmlns:mc="http://schemas.openxmlformats.org/markup-compatibility/2006">
    <mc:Choice Requires="x15">
      <x15ac:absPath xmlns:x15ac="http://schemas.microsoft.com/office/spreadsheetml/2010/11/ac" url="\\nfsv480003\04_分析評価部\01_分析評価課\01_統計管理係\02_定例業務_月次\理事会資料作成\本紙資料・別添資料・参考資料\支払基金における審査状況\支払基金における審査状況（令和08年05月審査分）\"/>
    </mc:Choice>
  </mc:AlternateContent>
  <xr:revisionPtr revIDLastSave="0" documentId="13_ncr:1_{9DF3C611-340A-46AB-B151-74CB9BBDE830}" xr6:coauthVersionLast="36" xr6:coauthVersionMax="36" xr10:uidLastSave="{00000000-0000-0000-0000-000000000000}"/>
  <bookViews>
    <workbookView xWindow="-15" yWindow="3975" windowWidth="19170" windowHeight="399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<sst xmlns="http://schemas.openxmlformats.org/spreadsheetml/2006/main" count="1595" uniqueCount="335">
  <si>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</si>
  <si>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</si>
  <si>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</si>
  <si>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</si>
  <si>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</si>
  <si>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</si>
  <si>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</si>
  <si>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</si>
  <si>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</si>
  <si>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</si>
  <si>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</si>
  <si>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</si>
  <si>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</si>
  <si>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</si>
  <si>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</si>
  <si>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</si>
  <si>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</si>
  <si>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</si>
  <si>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</si>
  <si>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</si>
  <si>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</si>
  <si>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</si>
  <si>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</si>
  <si>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</si>
  <si>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</si>
  <si>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</si>
  <si>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</si>
  <si>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</si>
  <si>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</si>
  <si>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</si>
  <si>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</si>
  <si>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</si>
  <si>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</si>
  <si>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</si>
  <si>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</si>
  <si>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</si>
  <si>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</si>
  <si>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</si>
  <si>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</si>
  <si>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</si>
  <si>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</si>
  <si>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</si>
  <si>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</si>
  <si>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</si>
  <si>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</si>
  <si>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</si>
  <si>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</si>
  <si>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</si>
  <si>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</si>
  <si>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</si>
  <si>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</si>
  <si>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</si>
  <si>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</si>
  <si>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</si>
  <si>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</si>
  <si>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</si>
  <si>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</si>
  <si>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</si>
  <si>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</si>
  <si>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</si>
  <si>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</si>
  <si>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</si>
  <si>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</si>
  <si>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</si>
  <si>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</si>
  <si>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</si>
  <si>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</si>
  <si>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</si>
  <si>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</si>
  <si>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</si>
  <si>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</si>
  <si>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</si>
  <si>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</si>
  <si>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</si>
  <si>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</si>
  <si>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</si>
  <si>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</si>
  <si>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</si>
  <si>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</si>
  <si>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</si>
  <si>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</si>
  <si>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</si>
  <si>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</si>
  <si>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</si>
  <si>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</si>
  <si>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</si>
  <si>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</si>
  <si>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</si>
  <si>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</si>
  <si>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</si>
  <si>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</si>
  <si>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</si>
  <si>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</si>
  <si>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</si>
  <si>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</si>
  <si>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</si>
  <si>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</si>
  <si>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</si>
  <si>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</si>
  <si>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</si>
  <si>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</si>
  <si>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</si>
  <si>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</si>
  <si>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</si>
  <si>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</si>
  <si>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</si>
  <si>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</si>
  <si>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</si>
  <si>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</si>
  <si>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</si>
  <si>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</si>
  <si>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</si>
  <si>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</si>
  <si>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</si>
  <si>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</si>
  <si>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</si>
  <si>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</si>
  <si>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</si>
  <si>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</si>
  <si>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</si>
  <si>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</si>
  <si>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</si>
  <si>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</si>
  <si>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</si>
  <si>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</si>
  <si>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</si>
  <si>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</si>
  <si>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</si>
  <si>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</si>
  <si>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</si>
  <si>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</si>
  <si>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</si>
  <si>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</si>
  <si>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</si>
  <si>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</si>
  <si>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</si>
  <si>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</si>
  <si>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</si>
  <si>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</si>
  <si>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</si>
  <si>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</si>
  <si>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</si>
  <si>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</si>
  <si>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</si>
  <si>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</si>
  <si>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</si>
  <si>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</si>
  <si>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</si>
  <si>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</si>
  <si>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</si>
  <si>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</si>
  <si>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</si>
  <si>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</si>
  <si>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</si>
  <si>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</si>
  <si>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</si>
  <si>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</si>
  <si>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</si>
  <si>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</si>
  <si>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</si>
  <si>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</si>
  <si>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</si>
  <si>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</si>
  <si>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</si>
  <si>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</si>
  <si>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</si>
  <si>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</si>
  <si>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</si>
  <si>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</si>
  <si>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</si>
  <si>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</si>
  <si>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</si>
  <si>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</si>
  <si>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</si>
  <si>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</si>
  <si>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</si>
  <si>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</si>
  <si>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</si>
  <si>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</si>
  <si>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</si>
  <si>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</si>
  <si>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</si>
  <si>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</si>
  <si>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</si>
  <si>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</si>
  <si>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</si>
  <si>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</si>
  <si>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</si>
  <si>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</si>
  <si>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</si>
  <si>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</si>
  <si>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</si>
  <si>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</si>
  <si>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</si>
  <si>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</si>
  <si>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</si>
  <si>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</si>
  <si>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－医科－</t>
    <rPh sb="1" eb="3">
      <t>イカ</t>
    </rPh>
    <phoneticPr fontId="2"/>
  </si>
  <si>
    <t>（医科，全請求者分）</t>
    <phoneticPr fontId="2"/>
  </si>
  <si>
    <t>件 数　（医科，全請求者分）</t>
    <phoneticPr fontId="2"/>
  </si>
  <si>
    <t>件 数　対前年増減率 （医科，全請求者分）</t>
    <phoneticPr fontId="2"/>
  </si>
  <si>
    <t>点 数　（医科，全請求者分）</t>
    <phoneticPr fontId="2"/>
  </si>
  <si>
    <t>点 数　対前年増減率（医科，全請求者分）</t>
    <phoneticPr fontId="2"/>
  </si>
  <si>
    <t>（医科）</t>
    <phoneticPr fontId="2"/>
  </si>
  <si>
    <t>-</t>
    <phoneticPr fontId="2"/>
  </si>
  <si>
    <t>都道府県</t>
    <phoneticPr fontId="19"/>
  </si>
  <si>
    <t>令和8年5月審査分</t>
    <phoneticPr fontId="2"/>
  </si>
  <si>
    <t>令和7年5月審査分</t>
    <phoneticPr fontId="2"/>
  </si>
  <si>
    <t>：令和8年5月審査分の（　）内の数値は、令和7年5月審査分に対する増減率である。</t>
    <phoneticPr fontId="2"/>
  </si>
  <si>
    <t>…</t>
  </si>
  <si>
    <t>全管掌
99.8万件</t>
  </si>
  <si>
    <t>94.0万件
（▲5.8％）</t>
  </si>
  <si>
    <t>協会けんぽ（単月）
25.2万件</t>
  </si>
  <si>
    <t>24.1万件
（▲4.3％）</t>
  </si>
  <si>
    <t>協会けんぽ（突合）
8.7万件</t>
  </si>
  <si>
    <t>7.4万件
（▲15.3％）</t>
  </si>
  <si>
    <t>協会けんぽ（縦覧）
6.1万件</t>
  </si>
  <si>
    <t>6.6万件
（+8.9％）</t>
  </si>
  <si>
    <t>共済組合（単月）
5.3万件</t>
  </si>
  <si>
    <t>5.0万件
（▲6.5％）</t>
  </si>
  <si>
    <t>共済組合（突合）
1.8万件</t>
  </si>
  <si>
    <t>1.5万件
（▲19.7％）</t>
  </si>
  <si>
    <t>共済組合（縦覧）
1.3万件</t>
  </si>
  <si>
    <t>1.3万件
（+4.9％）</t>
  </si>
  <si>
    <t>健保組合（単月）
16.5万件</t>
  </si>
  <si>
    <t>15.5万件
（▲6.4％）</t>
  </si>
  <si>
    <t>健保組合（突合）
5.7万件</t>
  </si>
  <si>
    <t>4.4万件
（▲22.5％）</t>
  </si>
  <si>
    <t>健保組合（縦覧）
4.2万件</t>
  </si>
  <si>
    <t>4.4万件
（+6.2％）</t>
  </si>
  <si>
    <t>その他（単月）
15.1万件</t>
  </si>
  <si>
    <t>14.3万件
（▲5.2％）</t>
  </si>
  <si>
    <t>その他（突合）
5.8万件</t>
  </si>
  <si>
    <t>5.2万件
（▲9.9％）</t>
  </si>
  <si>
    <t>その他（縦覧）
4.0万件</t>
  </si>
  <si>
    <t>4.2万件
（+5.7％）</t>
  </si>
  <si>
    <t>全管掌
469.1百万点</t>
  </si>
  <si>
    <t>510.7百万点
（+8.9％）</t>
  </si>
  <si>
    <t>協会けんぽ（単月）
161.1百万点</t>
  </si>
  <si>
    <t>178.5百万点
（+10.8％）</t>
  </si>
  <si>
    <t>協会けんぽ（突合）
17.8百万点</t>
  </si>
  <si>
    <t>18.3百万点
（+2.6％）</t>
  </si>
  <si>
    <t>協会けんぽ（縦覧）
15.6百万点</t>
  </si>
  <si>
    <t>17.6百万点
（+13.2％）</t>
  </si>
  <si>
    <t>共済組合（単月）
28.4百万点</t>
  </si>
  <si>
    <t>32.0百万点
（+12.9％）</t>
  </si>
  <si>
    <t>共済組合（突合）
3.3百万点</t>
  </si>
  <si>
    <t>3.3百万点
（▲1.6％）</t>
  </si>
  <si>
    <t>共済組合（縦覧）
3.4百万点</t>
  </si>
  <si>
    <t>3.2百万点
（▲6.5％）</t>
  </si>
  <si>
    <t>健保組合（単月）
90.8百万点</t>
  </si>
  <si>
    <t>101.1百万点
（+11.4％）</t>
  </si>
  <si>
    <t>健保組合（突合）
10.1百万点</t>
  </si>
  <si>
    <t>10.2百万点
（+0.8％）</t>
  </si>
  <si>
    <t>健保組合（縦覧）
10.5百万点</t>
  </si>
  <si>
    <t>11.0百万点
（+5.5％）</t>
  </si>
  <si>
    <t>その他（単月）
101.5百万点</t>
  </si>
  <si>
    <t>108.7百万点
（+7.2％）</t>
  </si>
  <si>
    <t>その他（突合）
15.8百万点</t>
  </si>
  <si>
    <t>15.1百万点
（▲4.1％）</t>
  </si>
  <si>
    <t>その他（縦覧）
10.9百万点</t>
  </si>
  <si>
    <t>11.6百万点
（+6.2％）</t>
  </si>
  <si>
    <t>全管掌
18.5万件</t>
  </si>
  <si>
    <t>17.6万件
（▲5.3％）</t>
  </si>
  <si>
    <t>協会けんぽ（単月）
2.7万件</t>
  </si>
  <si>
    <t>2.6万件
（▲1.5％）</t>
  </si>
  <si>
    <t>協会けんぽ（突合）
1.7万件</t>
  </si>
  <si>
    <t>2.0万件
（+16.9％）</t>
  </si>
  <si>
    <t>協会けんぽ（縦覧）
1.6万件</t>
  </si>
  <si>
    <t>1.6万件
（▲3.4％）</t>
  </si>
  <si>
    <t>共済組合（単月）
1.0万件</t>
  </si>
  <si>
    <t>1.0万件
（▲0.2％）</t>
  </si>
  <si>
    <t>共済組合（突合）
0.4万件</t>
  </si>
  <si>
    <t>0.4万件
（▲10.5％）</t>
  </si>
  <si>
    <t>共済組合（縦覧）
0.7万件</t>
  </si>
  <si>
    <t>0.5万件
（▲26.7％）</t>
  </si>
  <si>
    <t>健保組合（単月）
3.9万件</t>
  </si>
  <si>
    <t>3.9万件
（▲0.6％）</t>
  </si>
  <si>
    <t>健保組合（突合）
1.3万件</t>
  </si>
  <si>
    <t>1.3万件
（▲2.2％）</t>
  </si>
  <si>
    <t>健保組合（縦覧）
2.7万件</t>
  </si>
  <si>
    <t>2.1万件
（▲20.8％）</t>
  </si>
  <si>
    <t>その他（単月）
1.1万件</t>
  </si>
  <si>
    <t>0.9万件
（▲15.1％）</t>
  </si>
  <si>
    <t>その他（突合）
0.6万件</t>
  </si>
  <si>
    <t>0.6万件
（▲0.2％）</t>
  </si>
  <si>
    <t>その他（縦覧）
0.8万件</t>
  </si>
  <si>
    <t>0.6万件
（▲20.9％）</t>
  </si>
  <si>
    <t>全管掌
93.4百万点</t>
  </si>
  <si>
    <t>94.0百万点
（+0.6％）</t>
  </si>
  <si>
    <t>協会けんぽ（単月）
26.5百万点</t>
  </si>
  <si>
    <t>24.2百万点
（▲8.6％）</t>
  </si>
  <si>
    <t>協会けんぽ（突合）
13.6百万点</t>
  </si>
  <si>
    <t>17.4百万点
（+27.8％）</t>
  </si>
  <si>
    <t>協会けんぽ（縦覧）
21.4百万点</t>
  </si>
  <si>
    <t>19.9百万点
（▲7.1％）</t>
  </si>
  <si>
    <t>共済組合（単月）
2.9百万点</t>
  </si>
  <si>
    <t>2.8百万点
（▲2.5％）</t>
  </si>
  <si>
    <t>共済組合（突合）
0.9百万点</t>
  </si>
  <si>
    <t>0.8百万点
（▲5.4％）</t>
  </si>
  <si>
    <t>共済組合（縦覧）
1.2百万点</t>
  </si>
  <si>
    <t>1.3百万点
（+10.2％）</t>
  </si>
  <si>
    <t>健保組合（単月）
11.5百万点</t>
  </si>
  <si>
    <t>11.8百万点
（+2.6％）</t>
  </si>
  <si>
    <t>健保組合（突合）
2.9百万点</t>
  </si>
  <si>
    <t>3.4百万点
（+15.7％）</t>
  </si>
  <si>
    <t>健保組合（縦覧）
5.3百万点</t>
  </si>
  <si>
    <t>5.2百万点
（▲1.4％）</t>
  </si>
  <si>
    <t>その他（単月）
3.6百万点</t>
  </si>
  <si>
    <t>3.4百万点
（▲5.5％）</t>
  </si>
  <si>
    <t>その他（突合）
1.6百万点</t>
  </si>
  <si>
    <t>1.9百万点
（+16.2％）</t>
  </si>
  <si>
    <t>その他（縦覧）
2.1百万点</t>
  </si>
  <si>
    <t>1.9百万点
（▲6.5％）</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</si>
  <si>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</si>
  <si>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</si>
  <si>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再審査</t>
    <phoneticPr fontId="45"/>
  </si>
  <si>
    <t>査定</t>
    <phoneticPr fontId="2"/>
  </si>
  <si>
    <t>請求</t>
    <phoneticPr fontId="2"/>
  </si>
  <si>
    <t>（％）</t>
  </si>
  <si>
    <t>（千点）</t>
  </si>
  <si>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</si>
  <si>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</si>
  <si>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</si>
  <si>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</si>
  <si>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</si>
  <si>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</si>
  <si>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</si>
  <si>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</si>
  <si>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</si>
  <si>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</si>
  <si>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（医科計，全請求者分）</t>
    <rPh sb="1" eb="3">
      <t>イカ</t>
    </rPh>
    <rPh sb="3" eb="4">
      <t>ケイ</t>
    </rPh>
    <phoneticPr fontId="46"/>
  </si>
  <si>
    <t>特別審査委員会分再掲</t>
    <phoneticPr fontId="45"/>
  </si>
  <si>
    <t>令和8年5月審査分</t>
    <phoneticPr fontId="46"/>
  </si>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</sst>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8">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22"/>
      <name val="ＭＳ Ｐゴシック"/>
      <family val="3"/>
      <charset val="128"/>
    </font>
  </fonts>
  <fills count="4">
    <fill>
      <patternFill patternType="none"/>
    </fill>
    <fill>
      <patternFill patternType="gray125"/>
    </fill>
    <fill>
      <patternFill patternType="gray0625"/>
    </fill>
    <fill>
      <patternFill patternType="solid">
        <fgColor theme="0"/>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09">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NumberFormat="1" applyFont="1" applyAlignment="1">
      <alignment horizontal="centerContinuous" vertical="center"/>
    </xf>
    <xf numFmtId="0" fontId="0" fillId="0" borderId="0" xfId="0" applyFont="1" applyAlignment="1">
      <alignment horizontal="left" vertical="center"/>
    </xf>
    <xf numFmtId="49" fontId="4" fillId="0" borderId="8" xfId="0" applyNumberFormat="1" applyFont="1" applyFill="1" applyBorder="1" applyAlignment="1">
      <alignment horizontal="center" vertical="center"/>
    </xf>
    <xf numFmtId="49"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4" fontId="4" fillId="0" borderId="74" xfId="0" applyNumberFormat="1" applyFont="1" applyFill="1" applyBorder="1" applyAlignment="1">
      <alignment horizontal="center" vertical="center"/>
    </xf>
    <xf numFmtId="185" fontId="4" fillId="0" borderId="26"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3" borderId="90" xfId="11" applyNumberFormat="1" applyFont="1" applyFill="1" applyBorder="1" applyAlignment="1">
      <alignment horizontal="center" vertical="center"/>
    </xf>
    <xf numFmtId="193" fontId="4" fillId="3" borderId="21" xfId="9" applyNumberFormat="1" applyFont="1" applyFill="1" applyBorder="1" applyAlignment="1">
      <alignment horizontal="center" vertical="center"/>
    </xf>
    <xf numFmtId="194" fontId="4" fillId="3" borderId="21" xfId="9" applyNumberFormat="1" applyFont="1" applyFill="1" applyBorder="1" applyAlignment="1">
      <alignment horizontal="right" vertical="center"/>
    </xf>
    <xf numFmtId="194" fontId="4" fillId="3" borderId="146" xfId="9" applyNumberFormat="1" applyFont="1" applyFill="1" applyBorder="1" applyAlignment="1">
      <alignment horizontal="right" vertical="center"/>
    </xf>
    <xf numFmtId="192" fontId="4" fillId="3" borderId="22" xfId="11" applyNumberFormat="1" applyFont="1" applyFill="1" applyBorder="1" applyAlignment="1">
      <alignment horizontal="center" vertical="center"/>
    </xf>
    <xf numFmtId="188" fontId="4" fillId="3" borderId="146" xfId="9" applyNumberFormat="1" applyFont="1" applyFill="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3" borderId="23" xfId="11" applyNumberFormat="1" applyFont="1" applyFill="1" applyBorder="1" applyAlignment="1">
      <alignment horizontal="right" vertical="center"/>
    </xf>
    <xf numFmtId="194" fontId="4" fillId="3" borderId="1" xfId="9" applyNumberFormat="1" applyFont="1" applyFill="1" applyBorder="1" applyAlignment="1">
      <alignment horizontal="right" vertical="center"/>
    </xf>
    <xf numFmtId="194" fontId="4" fillId="3" borderId="142" xfId="9" applyNumberFormat="1" applyFont="1" applyFill="1" applyBorder="1" applyAlignment="1">
      <alignment horizontal="right" vertical="center"/>
    </xf>
    <xf numFmtId="195" fontId="4" fillId="3" borderId="20" xfId="11" applyNumberFormat="1" applyFont="1" applyFill="1" applyBorder="1" applyAlignment="1">
      <alignment horizontal="right" vertical="center"/>
    </xf>
    <xf numFmtId="188" fontId="4" fillId="3" borderId="1" xfId="9" applyNumberFormat="1" applyFont="1" applyFill="1" applyBorder="1" applyAlignment="1">
      <alignment horizontal="right" vertical="center"/>
    </xf>
    <xf numFmtId="188" fontId="4" fillId="3" borderId="142" xfId="9" applyNumberFormat="1" applyFont="1" applyFill="1" applyBorder="1" applyAlignment="1">
      <alignment horizontal="righ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3" borderId="72" xfId="11" applyNumberFormat="1" applyFont="1" applyFill="1" applyBorder="1" applyAlignment="1">
      <alignment horizontal="center" vertical="center"/>
    </xf>
    <xf numFmtId="193" fontId="4" fillId="3" borderId="8" xfId="9" applyNumberFormat="1" applyFont="1" applyFill="1" applyBorder="1" applyAlignment="1">
      <alignment horizontal="center" vertical="center"/>
    </xf>
    <xf numFmtId="194" fontId="4" fillId="3" borderId="8" xfId="9" applyNumberFormat="1" applyFont="1" applyFill="1" applyBorder="1" applyAlignment="1">
      <alignment horizontal="right" vertical="center"/>
    </xf>
    <xf numFmtId="194" fontId="4" fillId="3" borderId="143" xfId="9" applyNumberFormat="1" applyFont="1" applyFill="1" applyBorder="1" applyAlignment="1">
      <alignment horizontal="right" vertical="center"/>
    </xf>
    <xf numFmtId="192" fontId="4" fillId="3" borderId="9" xfId="11" applyNumberFormat="1" applyFont="1" applyFill="1" applyBorder="1" applyAlignment="1">
      <alignment horizontal="center" vertical="center"/>
    </xf>
    <xf numFmtId="188" fontId="4" fillId="3" borderId="143" xfId="9" applyNumberFormat="1" applyFont="1" applyFill="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0" xfId="9" applyNumberFormat="1" applyFont="1" applyBorder="1" applyAlignment="1">
      <alignment horizontal="center"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66" xfId="9" applyNumberFormat="1" applyFont="1" applyBorder="1" applyAlignment="1">
      <alignment horizontal="center" vertical="center"/>
    </xf>
    <xf numFmtId="196" fontId="4" fillId="0" borderId="0" xfId="12" applyNumberFormat="1" applyFont="1" applyBorder="1" applyAlignment="1">
      <alignment horizontal="right"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3" borderId="1" xfId="11" quotePrefix="1" applyNumberFormat="1" applyFont="1" applyFill="1" applyBorder="1" applyAlignment="1">
      <alignment horizontal="right" vertical="center"/>
    </xf>
    <xf numFmtId="188" fontId="4" fillId="3" borderId="1" xfId="11" quotePrefix="1" applyNumberFormat="1" applyFont="1" applyFill="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3" borderId="6" xfId="11" applyNumberFormat="1" applyFont="1" applyFill="1" applyBorder="1" applyAlignment="1">
      <alignment horizontal="center" vertical="center"/>
    </xf>
    <xf numFmtId="193" fontId="4" fillId="3" borderId="5" xfId="9" applyNumberFormat="1" applyFont="1" applyFill="1" applyBorder="1" applyAlignment="1">
      <alignment horizontal="center" vertical="center"/>
    </xf>
    <xf numFmtId="194" fontId="4" fillId="3" borderId="5" xfId="9" applyNumberFormat="1" applyFont="1" applyFill="1" applyBorder="1" applyAlignment="1">
      <alignment horizontal="right" vertical="center"/>
    </xf>
    <xf numFmtId="194" fontId="4" fillId="3" borderId="151" xfId="9" applyNumberFormat="1" applyFont="1" applyFill="1" applyBorder="1" applyAlignment="1">
      <alignment horizontal="right" vertical="center"/>
    </xf>
    <xf numFmtId="192" fontId="4" fillId="3" borderId="19" xfId="11" applyNumberFormat="1" applyFont="1" applyFill="1" applyBorder="1" applyAlignment="1">
      <alignment horizontal="center" vertical="center"/>
    </xf>
    <xf numFmtId="188" fontId="4" fillId="3" borderId="151" xfId="9" applyNumberFormat="1" applyFont="1" applyFill="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3" borderId="90" xfId="12" applyNumberFormat="1" applyFont="1" applyFill="1" applyBorder="1" applyAlignment="1">
      <alignment horizontal="right" vertical="center"/>
    </xf>
    <xf numFmtId="196" fontId="4" fillId="3" borderId="21" xfId="12" applyNumberFormat="1" applyFont="1" applyFill="1" applyBorder="1" applyAlignment="1">
      <alignment horizontal="right" vertical="center"/>
    </xf>
    <xf numFmtId="196" fontId="4" fillId="3" borderId="33" xfId="12" applyNumberFormat="1" applyFont="1" applyFill="1" applyBorder="1" applyAlignment="1">
      <alignment horizontal="right" vertical="center"/>
    </xf>
    <xf numFmtId="195" fontId="4" fillId="3" borderId="22" xfId="11" applyNumberFormat="1" applyFont="1" applyFill="1" applyBorder="1" applyAlignment="1">
      <alignment vertical="center"/>
    </xf>
    <xf numFmtId="188" fontId="4" fillId="3" borderId="21" xfId="9" applyNumberFormat="1" applyFont="1" applyFill="1" applyBorder="1" applyAlignment="1">
      <alignment vertical="center"/>
    </xf>
    <xf numFmtId="194" fontId="4" fillId="3" borderId="21" xfId="9" applyNumberFormat="1" applyFont="1" applyFill="1" applyBorder="1" applyAlignment="1">
      <alignment vertical="center"/>
    </xf>
    <xf numFmtId="188" fontId="4" fillId="3" borderId="146" xfId="9" applyNumberFormat="1" applyFont="1" applyFill="1" applyBorder="1" applyAlignment="1">
      <alignment vertical="center"/>
    </xf>
    <xf numFmtId="0" fontId="1" fillId="0" borderId="38" xfId="11" applyFont="1" applyBorder="1" applyAlignment="1">
      <alignment horizontal="centerContinuous" vertical="center"/>
    </xf>
    <xf numFmtId="196" fontId="4" fillId="3" borderId="72" xfId="12" applyNumberFormat="1" applyFont="1" applyFill="1" applyBorder="1" applyAlignment="1">
      <alignment horizontal="center" vertical="center"/>
    </xf>
    <xf numFmtId="196" fontId="4" fillId="3" borderId="8" xfId="12" applyNumberFormat="1" applyFont="1" applyFill="1" applyBorder="1" applyAlignment="1">
      <alignment horizontal="right" vertical="center"/>
    </xf>
    <xf numFmtId="196" fontId="4" fillId="3" borderId="8" xfId="12" applyNumberFormat="1" applyFont="1" applyFill="1" applyBorder="1" applyAlignment="1">
      <alignment horizontal="center" vertical="center"/>
    </xf>
    <xf numFmtId="196" fontId="4" fillId="3" borderId="26" xfId="12" applyNumberFormat="1" applyFont="1" applyFill="1" applyBorder="1" applyAlignment="1">
      <alignment horizontal="right" vertical="center"/>
    </xf>
    <xf numFmtId="188" fontId="4" fillId="3" borderId="8" xfId="9" applyNumberFormat="1" applyFont="1" applyFill="1" applyBorder="1" applyAlignment="1">
      <alignment vertical="center"/>
    </xf>
    <xf numFmtId="192" fontId="4" fillId="3" borderId="8" xfId="9" applyNumberFormat="1" applyFont="1" applyFill="1" applyBorder="1" applyAlignment="1">
      <alignment horizontal="center" vertical="center"/>
    </xf>
    <xf numFmtId="188" fontId="4" fillId="3" borderId="143" xfId="9" applyNumberFormat="1" applyFont="1" applyFill="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7" fillId="0" borderId="0" xfId="11" applyNumberFormat="1" applyFont="1" applyAlignment="1">
      <alignment horizontal="centerContinuous" vertical="center"/>
    </xf>
    <xf numFmtId="0" fontId="13" fillId="0" borderId="0" xfId="0" applyFont="1" applyAlignment="1">
      <alignment horizontal="distributed"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76" fontId="4" fillId="0" borderId="2"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18"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112" xfId="0" applyNumberFormat="1" applyFont="1" applyBorder="1" applyAlignment="1">
      <alignment horizontal="center" vertical="center"/>
    </xf>
    <xf numFmtId="176" fontId="4" fillId="0" borderId="113"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59" xfId="0" applyNumberFormat="1" applyFont="1" applyBorder="1" applyAlignment="1">
      <alignment horizontal="center" vertical="center"/>
    </xf>
    <xf numFmtId="176" fontId="4" fillId="0" borderId="38"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76" fontId="4" fillId="0" borderId="56" xfId="0" applyNumberFormat="1" applyFont="1" applyBorder="1" applyAlignment="1">
      <alignment horizontal="center" vertical="center" textRotation="255"/>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79" xfId="0" applyNumberFormat="1" applyFont="1" applyBorder="1" applyAlignment="1">
      <alignment horizontal="center" vertical="center" textRotation="255"/>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179" fontId="22" fillId="0" borderId="21"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D0448CD3-FF04-47DA-A6D8-9ED6B12253A9}"/>
    <cellStyle name="標準_特審newレイアウト（歯科）" xfId="12" xr:uid="{35FDE44B-5FA8-4753-946A-0E46057638F1}"/>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8.2979434049272171E-3"/>
                </c:manualLayout>
              </c:layout>
              <c:tx>
                <c:strRef>
                  <c:f>⑦査定件!$N$58</c:f>
                  <c:strCache>
                    <c:ptCount val="1"/>
                    <c:pt idx="0">
                      <c:v>その他（縦覧）
4.0万件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{14CD2748-7312-4AB2-B7A2-40136FF4B14E}</c15:txfldGUID>
                      <c15:f>⑦査定件!$N$58</c15:f>
                      <c15:dlblFieldTableCache>
                        <c:ptCount val="1"/>
                        <c:pt idx="0">
                          <c:v>その他（縦覧）
4.0万件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1.5664790066846788E-3"/>
                </c:manualLayout>
              </c:layout>
              <c:tx>
                <c:strRef>
                  <c:f>⑦査定件!$P$58</c:f>
                  <c:strCache>
                    <c:ptCount val="1"/>
                    <c:pt idx="0">
                      <c:v>4.2万件
（+5.7％）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{F860807D-44FB-4804-9DCD-B200DC8428E1}</c15:txfldGUID>
                      <c15:f>⑦査定件!$P$58</c15:f>
                      <c15:dlblFieldTableCache>
                        <c:ptCount val="1"/>
                        <c:pt idx="0">
                          <c:v>4.2万件
（+5.7％）</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4.0072000000000001</c:v>
                </c:pt>
                <c:pt idx="1">
                  <c:v>4.2348999999999997</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5.8万件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{16697534-89BA-4BBB-89DF-A08D2E6A06E9}</c15:txfldGUID>
                      <c15:f>⑦査定件!$N$57</c15:f>
                      <c15:dlblFieldTableCache>
                        <c:ptCount val="1"/>
                        <c:pt idx="0">
                          <c:v>その他（突合）
5.8万件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5.2万件
（▲9.9％）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{8228A35E-B3FE-4705-B8FC-6454EAB4F455}</c15:txfldGUID>
                      <c15:f>⑦査定件!$P$57</c15:f>
                      <c15:dlblFieldTableCache>
                        <c:ptCount val="1"/>
                        <c:pt idx="0">
                          <c:v>5.2万件
（▲9.9％）</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5.8197000000000001</c:v>
                </c:pt>
                <c:pt idx="1">
                  <c:v>5.2443999999999997</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15.1万件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{5690C688-6422-4C77-A306-F66C5D3888DC}</c15:txfldGUID>
                      <c15:f>⑦査定件!$N$56</c15:f>
                      <c15:dlblFieldTableCache>
                        <c:ptCount val="1"/>
                        <c:pt idx="0">
                          <c:v>その他（単月）
15.1万件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14.3万件
（▲5.2％）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{DD361E83-562C-4B78-9E89-F5995649525F}</c15:txfldGUID>
                      <c15:f>⑦査定件!$P$56</c15:f>
                      <c15:dlblFieldTableCache>
                        <c:ptCount val="1"/>
                        <c:pt idx="0">
                          <c:v>14.3万件
（▲5.2％）</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令和7年5月審査分</c:v>
                </c:pt>
                <c:pt idx="1">
                  <c:v>令和8年5月審査分</c:v>
                </c:pt>
              </c:strCache>
            </c:strRef>
          </c:cat>
          <c:val>
            <c:numRef>
              <c:f>⑦査定件!$N$40:$O$40</c:f>
              <c:numCache>
                <c:formatCode>#,##0.0;[Red]\-#,##0.0</c:formatCode>
                <c:ptCount val="2"/>
                <c:pt idx="0">
                  <c:v>15.076499999999999</c:v>
                </c:pt>
                <c:pt idx="1">
                  <c:v>14.289199999999999</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4.2万件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{7C941111-E3EB-4CB6-B81A-83FCAEFD131E}</c15:txfldGUID>
                      <c15:f>⑦査定件!$N$55</c15:f>
                      <c15:dlblFieldTableCache>
                        <c:ptCount val="1"/>
                        <c:pt idx="0">
                          <c:v>健保組合（縦覧）
4.2万件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4.4万件
（+6.2％）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{C0E1093C-4A67-4004-95C8-00FA71C94581}</c15:txfldGUID>
                      <c15:f>⑦査定件!$P$55</c15:f>
                      <c15:dlblFieldTableCache>
                        <c:ptCount val="1"/>
                        <c:pt idx="0">
                          <c:v>4.4万件
（+6.2％）</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4.1619000000000002</c:v>
                </c:pt>
                <c:pt idx="1">
                  <c:v>4.4207000000000001</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5.7万件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{446C67FA-804A-481F-BF0C-C1DEEF3D8873}</c15:txfldGUID>
                      <c15:f>⑦査定件!$N$54</c15:f>
                      <c15:dlblFieldTableCache>
                        <c:ptCount val="1"/>
                        <c:pt idx="0">
                          <c:v>健保組合（突合）
5.7万件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4.4万件
（▲22.5％）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{FE132375-948C-4339-9F71-4AC0533D1132}</c15:txfldGUID>
                      <c15:f>⑦査定件!$P$54</c15:f>
                      <c15:dlblFieldTableCache>
                        <c:ptCount val="1"/>
                        <c:pt idx="0">
                          <c:v>4.4万件
（▲22.5％）</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5.6947000000000001</c:v>
                </c:pt>
                <c:pt idx="1">
                  <c:v>4.4154999999999998</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16.5万件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{D74A1FEB-E4D4-4DBD-B3B2-DF5CAF350A4E}</c15:txfldGUID>
                      <c15:f>⑦査定件!$N$53</c15:f>
                      <c15:dlblFieldTableCache>
                        <c:ptCount val="1"/>
                        <c:pt idx="0">
                          <c:v>健保組合（単月）
16.5万件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15.5万件
（▲6.4％）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{6E408F45-645B-4180-8B9F-247823D14AA4}</c15:txfldGUID>
                      <c15:f>⑦査定件!$P$53</c15:f>
                      <c15:dlblFieldTableCache>
                        <c:ptCount val="1"/>
                        <c:pt idx="0">
                          <c:v>15.5万件
（▲6.4％）</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令和7年5月審査分</c:v>
                </c:pt>
                <c:pt idx="1">
                  <c:v>令和8年5月審査分</c:v>
                </c:pt>
              </c:strCache>
            </c:strRef>
          </c:cat>
          <c:val>
            <c:numRef>
              <c:f>⑦査定件!$N$37:$O$37</c:f>
              <c:numCache>
                <c:formatCode>#,##0.0;[Red]\-#,##0.0</c:formatCode>
                <c:ptCount val="2"/>
                <c:pt idx="0">
                  <c:v>16.543500000000002</c:v>
                </c:pt>
                <c:pt idx="1">
                  <c:v>15.492599999999999</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1.3万件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{66F4039F-8F74-411E-AED9-0D329DE897FB}</c15:txfldGUID>
                      <c15:f>⑦査定件!$N$52</c15:f>
                      <c15:dlblFieldTableCache>
                        <c:ptCount val="1"/>
                        <c:pt idx="0">
                          <c:v>共済組合（縦覧）
1.3万件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1.5240257786658421E-2"/>
                </c:manualLayout>
              </c:layout>
              <c:tx>
                <c:strRef>
                  <c:f>⑦査定件!$P$52</c:f>
                  <c:strCache>
                    <c:ptCount val="1"/>
                    <c:pt idx="0">
                      <c:v>1.3万件
（+4.9％）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{1EF1D242-80F6-43F0-B143-07A81F01C3C2}</c15:txfldGUID>
                      <c15:f>⑦査定件!$P$52</c15:f>
                      <c15:dlblFieldTableCache>
                        <c:ptCount val="1"/>
                        <c:pt idx="0">
                          <c:v>1.3万件
（+4.9％）</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1.2601</c:v>
                </c:pt>
                <c:pt idx="1">
                  <c:v>1.3220000000000001</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1.8万件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{FA7924FA-89A8-4A45-9070-2CB09A4AD37C}</c15:txfldGUID>
                      <c15:f>⑦査定件!$N$51</c15:f>
                      <c15:dlblFieldTableCache>
                        <c:ptCount val="1"/>
                        <c:pt idx="0">
                          <c:v>共済組合（突合）
1.8万件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1.5万件
（▲19.7％）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{D1680869-DADE-403E-BE6A-D4A5A42ADD0D}</c15:txfldGUID>
                      <c15:f>⑦査定件!$P$51</c15:f>
                      <c15:dlblFieldTableCache>
                        <c:ptCount val="1"/>
                        <c:pt idx="0">
                          <c:v>1.5万件
（▲19.7％）</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1.8496999999999999</c:v>
                </c:pt>
                <c:pt idx="1">
                  <c:v>1.486</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5.3万件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{0F18A909-3018-4B68-B0BA-13364B345404}</c15:txfldGUID>
                      <c15:f>⑦査定件!$N$50</c15:f>
                      <c15:dlblFieldTableCache>
                        <c:ptCount val="1"/>
                        <c:pt idx="0">
                          <c:v>共済組合（単月）
5.3万件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5.0万件
（▲6.5％）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{7BFE1215-41A4-4F2D-A71C-E9CE988B367E}</c15:txfldGUID>
                      <c15:f>⑦査定件!$P$50</c15:f>
                      <c15:dlblFieldTableCache>
                        <c:ptCount val="1"/>
                        <c:pt idx="0">
                          <c:v>5.0万件
（▲6.5％）</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令和7年5月審査分</c:v>
                </c:pt>
                <c:pt idx="1">
                  <c:v>令和8年5月審査分</c:v>
                </c:pt>
              </c:strCache>
            </c:strRef>
          </c:cat>
          <c:val>
            <c:numRef>
              <c:f>⑦査定件!$N$34:$O$34</c:f>
              <c:numCache>
                <c:formatCode>#,##0.0;[Red]\-#,##0.0</c:formatCode>
                <c:ptCount val="2"/>
                <c:pt idx="0">
                  <c:v>5.3303000000000003</c:v>
                </c:pt>
                <c:pt idx="1">
                  <c:v>4.9831000000000003</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6.1万件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{BB96D630-FEB5-4C2D-ABB0-8EF83B79605A}</c15:txfldGUID>
                      <c15:f>⑦査定件!$N$49</c15:f>
                      <c15:dlblFieldTableCache>
                        <c:ptCount val="1"/>
                        <c:pt idx="0">
                          <c:v>協会けんぽ（縦覧）
6.1万件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6.6万件
（+8.9％）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{86BC1237-B031-4A9C-BB35-569391C3F4D4}</c15:txfldGUID>
                      <c15:f>⑦査定件!$P$49</c15:f>
                      <c15:dlblFieldTableCache>
                        <c:ptCount val="1"/>
                        <c:pt idx="0">
                          <c:v>6.6万件
（+8.9％）</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6.0526</c:v>
                </c:pt>
                <c:pt idx="1">
                  <c:v>6.5918000000000001</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8.7万件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{BEBD68CE-AF2E-4B2A-A094-5CB5A133B355}</c15:txfldGUID>
                      <c15:f>⑦査定件!$N$48</c15:f>
                      <c15:dlblFieldTableCache>
                        <c:ptCount val="1"/>
                        <c:pt idx="0">
                          <c:v>協会けんぽ（突合）
8.7万件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7.4万件
（▲15.3％）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{CFE02ECC-405F-42A6-89EB-5DFE09ACF008}</c15:txfldGUID>
                      <c15:f>⑦査定件!$P$48</c15:f>
                      <c15:dlblFieldTableCache>
                        <c:ptCount val="1"/>
                        <c:pt idx="0">
                          <c:v>7.4万件
（▲15.3％）</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8.7468000000000004</c:v>
                </c:pt>
                <c:pt idx="1">
                  <c:v>7.4112</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25.2万件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{66E3B18D-645B-4050-879D-D2175CC8AF0F}</c15:txfldGUID>
                      <c15:f>⑦査定件!$N$47</c15:f>
                      <c15:dlblFieldTableCache>
                        <c:ptCount val="1"/>
                        <c:pt idx="0">
                          <c:v>協会けんぽ（単月）
25.2万件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24.1万件
（▲4.3％）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{FFC13263-B6BA-47D8-A609-FC6F85FB14DC}</c15:txfldGUID>
                      <c15:f>⑦査定件!$P$47</c15:f>
                      <c15:dlblFieldTableCache>
                        <c:ptCount val="1"/>
                        <c:pt idx="0">
                          <c:v>24.1万件
（▲4.3％）</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令和7年5月審査分</c:v>
                </c:pt>
                <c:pt idx="1">
                  <c:v>令和8年5月審査分</c:v>
                </c:pt>
              </c:strCache>
            </c:strRef>
          </c:cat>
          <c:val>
            <c:numRef>
              <c:f>⑦査定件!$N$31:$O$31</c:f>
              <c:numCache>
                <c:formatCode>#,##0.0;[Red]\-#,##0.0</c:formatCode>
                <c:ptCount val="2"/>
                <c:pt idx="0">
                  <c:v>25.243200000000002</c:v>
                </c:pt>
                <c:pt idx="1">
                  <c:v>24.1462</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99.8万件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{03398639-6113-4984-BC9E-DECADBB98BD6}</c15:txfldGUID>
                      <c15:f>⑦査定件!$N$46</c15:f>
                      <c15:dlblFieldTableCache>
                        <c:ptCount val="1"/>
                        <c:pt idx="0">
                          <c:v>全管掌
99.8万件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94.0万件
（▲5.8％）</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{E7C266B8-961C-4160-BD27-B138C20B4CDE}</c15:txfldGUID>
                      <c15:f>⑦査定件!$P$46</c15:f>
                      <c15:dlblFieldTableCache>
                        <c:ptCount val="1"/>
                        <c:pt idx="0">
                          <c:v>94.0万件
（▲5.8％）</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99.786199999999994</c:v>
                </c:pt>
                <c:pt idx="1">
                  <c:v>94.037599999999998</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429474630588303"/>
                  <c:y val="-1.22483290987228E-2"/>
                </c:manualLayout>
              </c:layout>
              <c:tx>
                <c:strRef>
                  <c:f>⑧査定点!$N$58</c:f>
                  <c:strCache>
                    <c:ptCount val="1"/>
                    <c:pt idx="0">
                      <c:v>その他（縦覧）
10.9百万点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{4BE35B9C-F7BA-4334-8B2B-824A8F71CB6E}</c15:txfldGUID>
                      <c15:f>⑧査定点!$N$58</c15:f>
                      <c15:dlblFieldTableCache>
                        <c:ptCount val="1"/>
                        <c:pt idx="0">
                          <c:v>その他（縦覧）
10.9百万点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75"/>
                  <c:y val="-9.6079248835154347E-3"/>
                </c:manualLayout>
              </c:layout>
              <c:tx>
                <c:strRef>
                  <c:f>⑧査定点!$P$58</c:f>
                  <c:strCache>
                    <c:ptCount val="1"/>
                    <c:pt idx="0">
                      <c:v>11.6百万点
（+6.2％）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{68D8183F-79C8-4E39-A183-00E00099DE8A}</c15:txfldGUID>
                      <c15:f>⑧査定点!$P$58</c15:f>
                      <c15:dlblFieldTableCache>
                        <c:ptCount val="1"/>
                        <c:pt idx="0">
                          <c:v>11.6百万点
（+6.2％）</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10.906216000000001</c:v>
                </c:pt>
                <c:pt idx="1">
                  <c:v>11.582246000000001</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390423572744015"/>
                  <c:y val="-2.2644022644022644E-2"/>
                </c:manualLayout>
              </c:layout>
              <c:tx>
                <c:strRef>
                  <c:f>⑧査定点!$N$57</c:f>
                  <c:strCache>
                    <c:ptCount val="1"/>
                    <c:pt idx="0">
                      <c:v>その他（突合）
15.8百万点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{5F679CF2-DB27-40B7-BB72-60ADBBF96533}</c15:txfldGUID>
                      <c15:f>⑧査定点!$N$57</c15:f>
                      <c15:dlblFieldTableCache>
                        <c:ptCount val="1"/>
                        <c:pt idx="0">
                          <c:v>その他（突合）
15.8百万点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206261510128914"/>
                  <c:y val="-1.9980019980020077E-2"/>
                </c:manualLayout>
              </c:layout>
              <c:tx>
                <c:strRef>
                  <c:f>⑧査定点!$P$57</c:f>
                  <c:strCache>
                    <c:ptCount val="1"/>
                    <c:pt idx="0">
                      <c:v>15.1百万点
（▲4.1％）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{E16660D7-B0B5-4F0A-8BF3-7023F0423933}</c15:txfldGUID>
                      <c15:f>⑧査定点!$P$57</c15:f>
                      <c15:dlblFieldTableCache>
                        <c:ptCount val="1"/>
                        <c:pt idx="0">
                          <c:v>15.1百万点
（▲4.1％）</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15.785468000000002</c:v>
                </c:pt>
                <c:pt idx="1">
                  <c:v>15.138042</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101.5百万点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{DDF9F400-5A6B-488B-9498-19AB56E78304}</c15:txfldGUID>
                      <c15:f>⑧査定点!$N$56</c15:f>
                      <c15:dlblFieldTableCache>
                        <c:ptCount val="1"/>
                        <c:pt idx="0">
                          <c:v>その他（単月）
101.5百万点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108.7百万点
（+7.2％）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{B6E6B7DE-107E-492F-848A-9C058CEB73EC}</c15:txfldGUID>
                      <c15:f>⑧査定点!$P$56</c15:f>
                      <c15:dlblFieldTableCache>
                        <c:ptCount val="1"/>
                        <c:pt idx="0">
                          <c:v>108.7百万点
（+7.2％）</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令和7年5月審査分</c:v>
                </c:pt>
                <c:pt idx="1">
                  <c:v>令和8年5月審査分</c:v>
                </c:pt>
              </c:strCache>
            </c:strRef>
          </c:cat>
          <c:val>
            <c:numRef>
              <c:f>⑧査定点!$N$40:$O$40</c:f>
              <c:numCache>
                <c:formatCode>#,##0.0;[Red]\-#,##0.0</c:formatCode>
                <c:ptCount val="2"/>
                <c:pt idx="0">
                  <c:v>101.46461000000002</c:v>
                </c:pt>
                <c:pt idx="1">
                  <c:v>108.73685200000001</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10.5百万点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{77D29642-79C5-4CED-AD90-E04FF88E3C07}</c15:txfldGUID>
                      <c15:f>⑧査定点!$N$55</c15:f>
                      <c15:dlblFieldTableCache>
                        <c:ptCount val="1"/>
                        <c:pt idx="0">
                          <c:v>健保組合（縦覧）
10.5百万点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5040385145227"/>
                  <c:y val="1.0845322656346279E-2"/>
                </c:manualLayout>
              </c:layout>
              <c:tx>
                <c:strRef>
                  <c:f>⑧査定点!$P$55</c:f>
                  <c:strCache>
                    <c:ptCount val="1"/>
                    <c:pt idx="0">
                      <c:v>11.0百万点
（+5.5％）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{C409424D-234A-4445-A98A-26C0DBCC3090}</c15:txfldGUID>
                      <c15:f>⑧査定点!$P$55</c15:f>
                      <c15:dlblFieldTableCache>
                        <c:ptCount val="1"/>
                        <c:pt idx="0">
                          <c:v>11.0百万点
（+5.5％）</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10.470437</c:v>
                </c:pt>
                <c:pt idx="1">
                  <c:v>11.046010000000001</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10.1百万点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{CE335C60-5501-4C59-AB2F-AD3C214CAA86}</c15:txfldGUID>
                      <c15:f>⑧査定点!$N$54</c15:f>
                      <c15:dlblFieldTableCache>
                        <c:ptCount val="1"/>
                        <c:pt idx="0">
                          <c:v>健保組合（突合）
10.1百万点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10.2百万点
（+0.8％）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{3CE15FD2-C6E6-44EE-B6FC-789B6840F9E9}</c15:txfldGUID>
                      <c15:f>⑧査定点!$P$54</c15:f>
                      <c15:dlblFieldTableCache>
                        <c:ptCount val="1"/>
                        <c:pt idx="0">
                          <c:v>10.2百万点
（+0.8％）</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10.096117</c:v>
                </c:pt>
                <c:pt idx="1">
                  <c:v>10.180617</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90.8百万点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{918B9136-DEB4-43D7-BE2D-2334A3AF9CB9}</c15:txfldGUID>
                      <c15:f>⑧査定点!$N$53</c15:f>
                      <c15:dlblFieldTableCache>
                        <c:ptCount val="1"/>
                        <c:pt idx="0">
                          <c:v>健保組合（単月）
90.8百万点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101.1百万点
（+11.4％）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{77ACDA7D-23CD-41F6-B5D5-76AC5C64BE66}</c15:txfldGUID>
                      <c15:f>⑧査定点!$P$53</c15:f>
                      <c15:dlblFieldTableCache>
                        <c:ptCount val="1"/>
                        <c:pt idx="0">
                          <c:v>101.1百万点
（+11.4％）</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令和7年5月審査分</c:v>
                </c:pt>
                <c:pt idx="1">
                  <c:v>令和8年5月審査分</c:v>
                </c:pt>
              </c:strCache>
            </c:strRef>
          </c:cat>
          <c:val>
            <c:numRef>
              <c:f>⑧査定点!$N$37:$O$37</c:f>
              <c:numCache>
                <c:formatCode>#,##0.0;[Red]\-#,##0.0</c:formatCode>
                <c:ptCount val="2"/>
                <c:pt idx="0">
                  <c:v>90.791674</c:v>
                </c:pt>
                <c:pt idx="1">
                  <c:v>101.10175100000001</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242789402705876"/>
                  <c:y val="1.5030533770691154E-2"/>
                </c:manualLayout>
              </c:layout>
              <c:tx>
                <c:strRef>
                  <c:f>⑧査定点!$N$52</c:f>
                  <c:strCache>
                    <c:ptCount val="1"/>
                    <c:pt idx="0">
                      <c:v>共済組合（縦覧）
3.4百万点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{B3BEB6BF-EDCA-4893-B3A6-20C80C3C6ACB}</c15:txfldGUID>
                      <c15:f>⑧査定点!$N$52</c15:f>
                      <c15:dlblFieldTableCache>
                        <c:ptCount val="1"/>
                        <c:pt idx="0">
                          <c:v>共済組合（縦覧）
3.4百万点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688200577137804"/>
                  <c:y val="1.2224625767932854E-2"/>
                </c:manualLayout>
              </c:layout>
              <c:tx>
                <c:strRef>
                  <c:f>⑧査定点!$P$52</c:f>
                  <c:strCache>
                    <c:ptCount val="1"/>
                    <c:pt idx="0">
                      <c:v>3.2百万点
（▲6.5％）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{2B0E873E-FFBA-4BD0-80D1-2583DA50BB1B}</c15:txfldGUID>
                      <c15:f>⑧査定点!$P$52</c15:f>
                      <c15:dlblFieldTableCache>
                        <c:ptCount val="1"/>
                        <c:pt idx="0">
                          <c:v>3.2百万点
（▲6.5％）</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3.387572</c:v>
                </c:pt>
                <c:pt idx="1">
                  <c:v>3.1671520000000002</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3.3百万点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{8672B91B-B675-4F7C-B769-9BA3F9E80A45}</c15:txfldGUID>
                      <c15:f>⑧査定点!$N$51</c15:f>
                      <c15:dlblFieldTableCache>
                        <c:ptCount val="1"/>
                        <c:pt idx="0">
                          <c:v>共済組合（突合）
3.3百万点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3.3百万点
（▲1.6％）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{D65F431C-9DA3-45F2-BFD6-D643FCF4C74C}</c15:txfldGUID>
                      <c15:f>⑧査定点!$P$51</c15:f>
                      <c15:dlblFieldTableCache>
                        <c:ptCount val="1"/>
                        <c:pt idx="0">
                          <c:v>3.3百万点
（▲1.6％）</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3.3392179999999998</c:v>
                </c:pt>
                <c:pt idx="1">
                  <c:v>3.2873829999999997</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28.4百万点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{04955029-5802-48B9-BECC-79F0C65C930E}</c15:txfldGUID>
                      <c15:f>⑧査定点!$N$50</c15:f>
                      <c15:dlblFieldTableCache>
                        <c:ptCount val="1"/>
                        <c:pt idx="0">
                          <c:v>共済組合（単月）
28.4百万点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32.0百万点
（+12.9％）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{01DFFC63-6C9E-440C-ACF0-E523085513B8}</c15:txfldGUID>
                      <c15:f>⑧査定点!$P$50</c15:f>
                      <c15:dlblFieldTableCache>
                        <c:ptCount val="1"/>
                        <c:pt idx="0">
                          <c:v>32.0百万点
（+12.9％）</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令和7年5月審査分</c:v>
                </c:pt>
                <c:pt idx="1">
                  <c:v>令和8年5月審査分</c:v>
                </c:pt>
              </c:strCache>
            </c:strRef>
          </c:cat>
          <c:val>
            <c:numRef>
              <c:f>⑧査定点!$N$34:$O$34</c:f>
              <c:numCache>
                <c:formatCode>#,##0.0;[Red]\-#,##0.0</c:formatCode>
                <c:ptCount val="2"/>
                <c:pt idx="0">
                  <c:v>28.377870999999999</c:v>
                </c:pt>
                <c:pt idx="1">
                  <c:v>32.032603000000002</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15.6百万点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{972B83E6-D9B6-46DE-8FE6-74438815F23C}</c15:txfldGUID>
                      <c15:f>⑧査定点!$N$49</c15:f>
                      <c15:dlblFieldTableCache>
                        <c:ptCount val="1"/>
                        <c:pt idx="0">
                          <c:v>協会けんぽ（縦覧）
15.6百万点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17.6百万点
（+13.2％）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{BA35F12A-3015-4CF0-9169-290FD88D1863}</c15:txfldGUID>
                      <c15:f>⑧査定点!$P$49</c15:f>
                      <c15:dlblFieldTableCache>
                        <c:ptCount val="1"/>
                        <c:pt idx="0">
                          <c:v>17.6百万点
（+13.2％）</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15.561761000000001</c:v>
                </c:pt>
                <c:pt idx="1">
                  <c:v>17.621331999999999</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
                  <c:y val="-5.328005328005328E-3"/>
                </c:manualLayout>
              </c:layout>
              <c:tx>
                <c:strRef>
                  <c:f>⑧査定点!$N$48</c:f>
                  <c:strCache>
                    <c:ptCount val="1"/>
                    <c:pt idx="0">
                      <c:v>協会けんぽ（突合）
17.8百万点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{C7CDD0B6-8798-4923-A79B-B5FF4F308330}</c15:txfldGUID>
                      <c15:f>⑧査定点!$N$48</c15:f>
                      <c15:dlblFieldTableCache>
                        <c:ptCount val="1"/>
                        <c:pt idx="0">
                          <c:v>協会けんぽ（突合）
17.8百万点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0"/>
                  <c:y val="-7.9920079920080406E-3"/>
                </c:manualLayout>
              </c:layout>
              <c:tx>
                <c:strRef>
                  <c:f>⑧査定点!$P$48</c:f>
                  <c:strCache>
                    <c:ptCount val="1"/>
                    <c:pt idx="0">
                      <c:v>18.3百万点
（+2.6％）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{2E3A5370-F68B-46BF-8B62-438B094C20EA}</c15:txfldGUID>
                      <c15:f>⑧査定点!$P$48</c15:f>
                      <c15:dlblFieldTableCache>
                        <c:ptCount val="1"/>
                        <c:pt idx="0">
                          <c:v>18.3百万点
（+2.6％）</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17.844147</c:v>
                </c:pt>
                <c:pt idx="1">
                  <c:v>18.315118999999999</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161.1百万点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{A2FA7651-0A22-4DD5-926B-12568D2F9DD0}</c15:txfldGUID>
                      <c15:f>⑧査定点!$N$47</c15:f>
                      <c15:dlblFieldTableCache>
                        <c:ptCount val="1"/>
                        <c:pt idx="0">
                          <c:v>協会けんぽ（単月）
161.1百万点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178.5百万点
（+10.8％）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{87605165-53A1-4D92-91B9-AE6C31CB665F}</c15:txfldGUID>
                      <c15:f>⑧査定点!$P$47</c15:f>
                      <c15:dlblFieldTableCache>
                        <c:ptCount val="1"/>
                        <c:pt idx="0">
                          <c:v>178.5百万点
（+10.8％）</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令和7年5月審査分</c:v>
                </c:pt>
                <c:pt idx="1">
                  <c:v>令和8年5月審査分</c:v>
                </c:pt>
              </c:strCache>
            </c:strRef>
          </c:cat>
          <c:val>
            <c:numRef>
              <c:f>⑧査定点!$N$31:$O$31</c:f>
              <c:numCache>
                <c:formatCode>#,##0.0;[Red]\-#,##0.0</c:formatCode>
                <c:ptCount val="2"/>
                <c:pt idx="0">
                  <c:v>161.09955600000001</c:v>
                </c:pt>
                <c:pt idx="1">
                  <c:v>178.46049600000001</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tx>
                <c:strRef>
                  <c:f>⑧査定点!$N$46</c:f>
                  <c:strCache>
                    <c:ptCount val="1"/>
                    <c:pt idx="0">
                      <c:v>全管掌
469.1百万点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{7FD5FD6A-E4CA-44E7-A0E9-6E0AE356A829}</c15:txfldGUID>
                      <c15:f>⑧査定点!$N$46</c15:f>
                      <c15:dlblFieldTableCache>
                        <c:ptCount val="1"/>
                        <c:pt idx="0">
                          <c:v>全管掌
469.1百万点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tx>
                <c:strRef>
                  <c:f>⑧査定点!$P$46</c:f>
                  <c:strCache>
                    <c:ptCount val="1"/>
                    <c:pt idx="0">
                      <c:v>510.7百万点
（+8.9％）</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{99894CB3-029D-488B-B873-C75E1CB4EC11}</c15:txfldGUID>
                      <c15:f>⑧査定点!$P$46</c15:f>
                      <c15:dlblFieldTableCache>
                        <c:ptCount val="1"/>
                        <c:pt idx="0">
                          <c:v>510.7百万点
（+8.9％）</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469.12464699999998</c:v>
                </c:pt>
                <c:pt idx="1">
                  <c:v>510.669603</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885805020228"/>
                  <c:y val="-4.1616126655496738E-3"/>
                </c:manualLayout>
              </c:layout>
              <c:tx>
                <c:strRef>
                  <c:f>⑨再審件!$N$58</c:f>
                  <c:strCache>
                    <c:ptCount val="1"/>
                    <c:pt idx="0">
                      <c:v>その他（縦覧）
0.8万件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{65BD52AE-BC30-4D8B-B52A-B8FCA6016F4C}</c15:txfldGUID>
                      <c15:f>⑨再審件!$N$58</c15:f>
                      <c15:dlblFieldTableCache>
                        <c:ptCount val="1"/>
                        <c:pt idx="0">
                          <c:v>その他（縦覧）
0.8万件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5874885805020228"/>
                  <c:y val="-4.3036228863000516E-3"/>
                </c:manualLayout>
              </c:layout>
              <c:tx>
                <c:strRef>
                  <c:f>⑨再審件!$P$58</c:f>
                  <c:strCache>
                    <c:ptCount val="1"/>
                    <c:pt idx="0">
                      <c:v>0.6万件
（▲20.9％）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{72EEE84F-ED28-4E81-8256-15909EC435DA}</c15:txfldGUID>
                      <c15:f>⑨再審件!$P$58</c15:f>
                      <c15:dlblFieldTableCache>
                        <c:ptCount val="1"/>
                        <c:pt idx="0">
                          <c:v>0.6万件
（▲20.9％）</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0.82189999999999996</c:v>
                </c:pt>
                <c:pt idx="1">
                  <c:v>0.64980000000000004</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044749931121"/>
                  <c:y val="-1.6409941764272473E-2"/>
                </c:manualLayout>
              </c:layout>
              <c:tx>
                <c:strRef>
                  <c:f>⑨再審件!$N$57</c:f>
                  <c:strCache>
                    <c:ptCount val="1"/>
                    <c:pt idx="0">
                      <c:v>その他（突合）
0.6万件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{A3EA523E-613C-4EE7-8384-8A124A20900D}</c15:txfldGUID>
                      <c15:f>⑨再審件!$N$57</c15:f>
                      <c15:dlblFieldTableCache>
                        <c:ptCount val="1"/>
                        <c:pt idx="0">
                          <c:v>その他（突合）
0.6万件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587530633256477"/>
                  <c:y val="-1.1200243326227675E-2"/>
                </c:manualLayout>
              </c:layout>
              <c:tx>
                <c:strRef>
                  <c:f>⑨再審件!$P$57</c:f>
                  <c:strCache>
                    <c:ptCount val="1"/>
                    <c:pt idx="0">
                      <c:v>0.6万件
（▲0.2％）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{F78020FC-791F-425C-8191-E6C5F92C0074}</c15:txfldGUID>
                      <c15:f>⑨再審件!$P$57</c15:f>
                      <c15:dlblFieldTableCache>
                        <c:ptCount val="1"/>
                        <c:pt idx="0">
                          <c:v>0.6万件
（▲0.2％）</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0.62819999999999998</c:v>
                </c:pt>
                <c:pt idx="1">
                  <c:v>0.62690000000000001</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{5D1E2799-01AE-4115-8011-EA1C4B6FC829}</c15:txfldGUID>
                      <c15:f>⑨再審件!$N$56</c15:f>
                      <c15:dlblFieldTableCache>
                        <c:ptCount val="1"/>
                        <c:pt idx="0">
                          <c:v>その他（単月）
1.1万件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0.9万件
（▲15.1％）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{40B54288-B2BE-48A8-B9D2-58C4250CA167}</c15:txfldGUID>
                      <c15:f>⑨再審件!$P$56</c15:f>
                      <c15:dlblFieldTableCache>
                        <c:ptCount val="1"/>
                        <c:pt idx="0">
                          <c:v>0.9万件
（▲15.1％）</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令和7年5月審査分</c:v>
                </c:pt>
                <c:pt idx="1">
                  <c:v>令和8年5月審査分</c:v>
                </c:pt>
              </c:strCache>
            </c:strRef>
          </c:cat>
          <c:val>
            <c:numRef>
              <c:f>⑨再審件!$N$40:$O$40</c:f>
              <c:numCache>
                <c:formatCode>#,##0.0;[Red]\-#,##0.0</c:formatCode>
                <c:ptCount val="2"/>
                <c:pt idx="0">
                  <c:v>1.0767</c:v>
                </c:pt>
                <c:pt idx="1">
                  <c:v>0.91449999999999998</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2.7万件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{0EE10F31-F6FD-483A-B75E-AAB1E209745B}</c15:txfldGUID>
                      <c15:f>⑨再審件!$N$55</c15:f>
                      <c15:dlblFieldTableCache>
                        <c:ptCount val="1"/>
                        <c:pt idx="0">
                          <c:v>健保組合（縦覧）
2.7万件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2.1万件
（▲20.8％）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{A740AF82-1DE1-4A0B-9EDC-27940ED01A23}</c15:txfldGUID>
                      <c15:f>⑨再審件!$P$55</c15:f>
                      <c15:dlblFieldTableCache>
                        <c:ptCount val="1"/>
                        <c:pt idx="0">
                          <c:v>2.1万件
（▲20.8％）</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2.6701999999999999</c:v>
                </c:pt>
                <c:pt idx="1">
                  <c:v>2.1143999999999998</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{EC3939EE-418F-4400-B7B1-39D7F251C194}</c15:txfldGUID>
                      <c15:f>⑨再審件!$N$54</c15:f>
                      <c15:dlblFieldTableCache>
                        <c:ptCount val="1"/>
                        <c:pt idx="0">
                          <c:v>健保組合（突合）
1.3万件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1.3万件
（▲2.2％）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{76F6CBD7-A64A-4CB3-BDE4-140B87454C53}</c15:txfldGUID>
                      <c15:f>⑨再審件!$P$54</c15:f>
                      <c15:dlblFieldTableCache>
                        <c:ptCount val="1"/>
                        <c:pt idx="0">
                          <c:v>1.3万件
（▲2.2％）</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1.2966</c:v>
                </c:pt>
                <c:pt idx="1">
                  <c:v>1.2677</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3.9万件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{9E0F5CFE-A512-4D1A-B023-51E813A45757}</c15:txfldGUID>
                      <c15:f>⑨再審件!$N$53</c15:f>
                      <c15:dlblFieldTableCache>
                        <c:ptCount val="1"/>
                        <c:pt idx="0">
                          <c:v>健保組合（単月）
3.9万件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3.9万件
（▲0.6％）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{3028EBBE-0778-4FA4-8DA5-DA85B34D9C0C}</c15:txfldGUID>
                      <c15:f>⑨再審件!$P$53</c15:f>
                      <c15:dlblFieldTableCache>
                        <c:ptCount val="1"/>
                        <c:pt idx="0">
                          <c:v>3.9万件
（▲0.6％）</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令和7年5月審査分</c:v>
                </c:pt>
                <c:pt idx="1">
                  <c:v>令和8年5月審査分</c:v>
                </c:pt>
              </c:strCache>
            </c:strRef>
          </c:cat>
          <c:val>
            <c:numRef>
              <c:f>⑨再審件!$N$37:$O$37</c:f>
              <c:numCache>
                <c:formatCode>#,##0.0;[Red]\-#,##0.0</c:formatCode>
                <c:ptCount val="2"/>
                <c:pt idx="0">
                  <c:v>3.8982000000000001</c:v>
                </c:pt>
                <c:pt idx="1">
                  <c:v>3.8763999999999998</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0.7万件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{0533A275-9973-4857-AA5A-F7B0612043EA}</c15:txfldGUID>
                      <c15:f>⑨再審件!$N$52</c15:f>
                      <c15:dlblFieldTableCache>
                        <c:ptCount val="1"/>
                        <c:pt idx="0">
                          <c:v>共済組合（縦覧）
0.7万件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1.6480841992652918E-2"/>
                </c:manualLayout>
              </c:layout>
              <c:tx>
                <c:strRef>
                  <c:f>⑨再審件!$P$52</c:f>
                  <c:strCache>
                    <c:ptCount val="1"/>
                    <c:pt idx="0">
                      <c:v>0.5万件
（▲26.7％）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{90F6CF1B-7BD9-4104-B468-B1F9AD1DBE76}</c15:txfldGUID>
                      <c15:f>⑨再審件!$P$52</c15:f>
                      <c15:dlblFieldTableCache>
                        <c:ptCount val="1"/>
                        <c:pt idx="0">
                          <c:v>0.5万件
（▲26.7％）</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0.68859999999999999</c:v>
                </c:pt>
                <c:pt idx="1">
                  <c:v>0.50480000000000003</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0.4万件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{2152DB7F-02D9-471E-BBC3-3A8200797D5E}</c15:txfldGUID>
                      <c15:f>⑨再審件!$N$51</c15:f>
                      <c15:dlblFieldTableCache>
                        <c:ptCount val="1"/>
                        <c:pt idx="0">
                          <c:v>共済組合（突合）
0.4万件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0.4万件
（▲10.5％）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{BC773051-E259-4FBA-BE94-FAEE153CF56A}</c15:txfldGUID>
                      <c15:f>⑨再審件!$P$51</c15:f>
                      <c15:dlblFieldTableCache>
                        <c:ptCount val="1"/>
                        <c:pt idx="0">
                          <c:v>0.4万件
（▲10.5％）</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0.4047</c:v>
                </c:pt>
                <c:pt idx="1">
                  <c:v>0.36220000000000002</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{8EA3251D-4EEC-4F48-B142-D58D08D862C8}</c15:txfldGUID>
                      <c15:f>⑨再審件!$N$50</c15:f>
                      <c15:dlblFieldTableCache>
                        <c:ptCount val="1"/>
                        <c:pt idx="0">
                          <c:v>共済組合（単月）
1.0万件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1.0万件
（▲0.2％）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{E0793338-27D5-49D3-82A7-B9248AE553DB}</c15:txfldGUID>
                      <c15:f>⑨再審件!$P$50</c15:f>
                      <c15:dlblFieldTableCache>
                        <c:ptCount val="1"/>
                        <c:pt idx="0">
                          <c:v>1.0万件
（▲0.2％）</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令和7年5月審査分</c:v>
                </c:pt>
                <c:pt idx="1">
                  <c:v>令和8年5月審査分</c:v>
                </c:pt>
              </c:strCache>
            </c:strRef>
          </c:cat>
          <c:val>
            <c:numRef>
              <c:f>⑨再審件!$N$34:$O$34</c:f>
              <c:numCache>
                <c:formatCode>#,##0.0;[Red]\-#,##0.0</c:formatCode>
                <c:ptCount val="2"/>
                <c:pt idx="0">
                  <c:v>1.0159</c:v>
                </c:pt>
                <c:pt idx="1">
                  <c:v>1.0134000000000001</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1.6万件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{C4514289-FB78-4E65-843B-C1C68A6C4699}</c15:txfldGUID>
                      <c15:f>⑨再審件!$N$49</c15:f>
                      <c15:dlblFieldTableCache>
                        <c:ptCount val="1"/>
                        <c:pt idx="0">
                          <c:v>協会けんぽ（縦覧）
1.6万件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1.6万件
（▲3.4％）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{63F6C977-6716-4AE7-B082-8C8182E6D851}</c15:txfldGUID>
                      <c15:f>⑨再審件!$P$49</c15:f>
                      <c15:dlblFieldTableCache>
                        <c:ptCount val="1"/>
                        <c:pt idx="0">
                          <c:v>1.6万件
（▲3.4％）</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1.6468</c:v>
                </c:pt>
                <c:pt idx="1">
                  <c:v>1.5914999999999999</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1.7万件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{12A9278F-CC31-42C1-9B41-9B7EAB6E7810}</c15:txfldGUID>
                      <c15:f>⑨再審件!$N$48</c15:f>
                      <c15:dlblFieldTableCache>
                        <c:ptCount val="1"/>
                        <c:pt idx="0">
                          <c:v>協会けんぽ（突合）
1.7万件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2.0万件
（+16.9％）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{984965F2-741E-425A-BAB5-5B6361BF796D}</c15:txfldGUID>
                      <c15:f>⑨再審件!$P$48</c15:f>
                      <c15:dlblFieldTableCache>
                        <c:ptCount val="1"/>
                        <c:pt idx="0">
                          <c:v>2.0万件
（+16.9％）</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1.7210000000000001</c:v>
                </c:pt>
                <c:pt idx="1">
                  <c:v>2.0125000000000002</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2.7万件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{2E60441D-AC51-40C0-8387-AA22EAD48F0F}</c15:txfldGUID>
                      <c15:f>⑨再審件!$N$47</c15:f>
                      <c15:dlblFieldTableCache>
                        <c:ptCount val="1"/>
                        <c:pt idx="0">
                          <c:v>協会けんぽ（単月）
2.7万件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2.6万件
（▲1.5％）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{8AA51890-6F10-4578-8CAF-BC4FA775EFB6}</c15:txfldGUID>
                      <c15:f>⑨再審件!$P$47</c15:f>
                      <c15:dlblFieldTableCache>
                        <c:ptCount val="1"/>
                        <c:pt idx="0">
                          <c:v>2.6万件
（▲1.5％）</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令和7年5月審査分</c:v>
                </c:pt>
                <c:pt idx="1">
                  <c:v>令和8年5月審査分</c:v>
                </c:pt>
              </c:strCache>
            </c:strRef>
          </c:cat>
          <c:val>
            <c:numRef>
              <c:f>⑨再審件!$N$31:$O$31</c:f>
              <c:numCache>
                <c:formatCode>#,##0.0;[Red]\-#,##0.0</c:formatCode>
                <c:ptCount val="2"/>
                <c:pt idx="0">
                  <c:v>2.6625999999999999</c:v>
                </c:pt>
                <c:pt idx="1">
                  <c:v>2.6231</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18.5万件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{83B071DC-6D2E-4081-A6BA-C060D1607B0D}</c15:txfldGUID>
                      <c15:f>⑨再審件!$N$46</c15:f>
                      <c15:dlblFieldTableCache>
                        <c:ptCount val="1"/>
                        <c:pt idx="0">
                          <c:v>全管掌
18.5万件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17.6万件
（▲5.3％）</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{D86590D7-6804-4192-9068-4C0F0CAE1CAC}</c15:txfldGUID>
                      <c15:f>⑨再審件!$P$46</c15:f>
                      <c15:dlblFieldTableCache>
                        <c:ptCount val="1"/>
                        <c:pt idx="0">
                          <c:v>17.6万件
（▲5.3％）</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18.531400000000001</c:v>
                </c:pt>
                <c:pt idx="1">
                  <c:v>17.557200000000002</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6147387653891"/>
                  <c:y val="-9.5843264347201355E-3"/>
                </c:manualLayout>
              </c:layout>
              <c:tx>
                <c:strRef>
                  <c:f>⑩再審点!$N$58</c:f>
                  <c:strCache>
                    <c:ptCount val="1"/>
                    <c:pt idx="0">
                      <c:v>その他（縦覧）
2.1百万点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{9536836D-6CFD-4BA0-86B9-A80817C06F44}</c15:txfldGUID>
                      <c15:f>⑩再審点!$N$58</c15:f>
                      <c15:dlblFieldTableCache>
                        <c:ptCount val="1"/>
                        <c:pt idx="0">
                          <c:v>その他（縦覧）
2.1百万点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428633575499196"/>
                  <c:y val="-9.6079248835154347E-3"/>
                </c:manualLayout>
              </c:layout>
              <c:tx>
                <c:strRef>
                  <c:f>⑩再審点!$P$58</c:f>
                  <c:strCache>
                    <c:ptCount val="1"/>
                    <c:pt idx="0">
                      <c:v>1.9百万点
（▲6.5％）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{1E4ABCBB-89E6-446C-89A0-A1FC58530C7C}</c15:txfldGUID>
                      <c15:f>⑩再審点!$P$58</c15:f>
                      <c15:dlblFieldTableCache>
                        <c:ptCount val="1"/>
                        <c:pt idx="0">
                          <c:v>1.9百万点
（▲6.5％）</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2.0516840000000003</c:v>
                </c:pt>
                <c:pt idx="1">
                  <c:v>1.917594</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60309450268992"/>
                  <c:y val="-2.5946861537412914E-2"/>
                </c:manualLayout>
              </c:layout>
              <c:tx>
                <c:strRef>
                  <c:f>⑩再審点!$N$57</c:f>
                  <c:strCache>
                    <c:ptCount val="1"/>
                    <c:pt idx="0">
                      <c:v>その他（突合）
1.6百万点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{6275CDEA-AF6F-4874-BF4E-9BE5820EA84D}</c15:txfldGUID>
                      <c15:f>⑩再審点!$N$57</c15:f>
                      <c15:dlblFieldTableCache>
                        <c:ptCount val="1"/>
                        <c:pt idx="0">
                          <c:v>その他（突合）
1.6百万点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2.7278862869414052E-2"/>
                </c:manualLayout>
              </c:layout>
              <c:tx>
                <c:strRef>
                  <c:f>⑩再審点!$P$57</c:f>
                  <c:strCache>
                    <c:ptCount val="1"/>
                    <c:pt idx="0">
                      <c:v>1.9百万点
（+16.2％）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{E2F3E9AF-60D5-4EAD-8967-98FF0F723C8B}</c15:txfldGUID>
                      <c15:f>⑩再審点!$P$57</c15:f>
                      <c15:dlblFieldTableCache>
                        <c:ptCount val="1"/>
                        <c:pt idx="0">
                          <c:v>1.9百万点
（+16.2％）</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1.6001759999999998</c:v>
                </c:pt>
                <c:pt idx="1">
                  <c:v>1.8598010000000003</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022099447513813"/>
                  <c:y val="-3.8628038628038826E-2"/>
                </c:manualLayout>
              </c:layout>
              <c:tx>
                <c:strRef>
                  <c:f>⑩再審点!$N$56</c:f>
                  <c:strCache>
                    <c:ptCount val="1"/>
                    <c:pt idx="0">
                      <c:v>その他（単月）
3.6百万点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{5614E9F0-AD7B-4870-9453-9FA0F21EBCBE}</c15:txfldGUID>
                      <c15:f>⑩再審点!$N$56</c15:f>
                      <c15:dlblFieldTableCache>
                        <c:ptCount val="1"/>
                        <c:pt idx="0">
                          <c:v>その他（単月）
3.6百万点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758747697974216"/>
                  <c:y val="-4.1292041292041393E-2"/>
                </c:manualLayout>
              </c:layout>
              <c:tx>
                <c:strRef>
                  <c:f>⑩再審点!$P$56</c:f>
                  <c:strCache>
                    <c:ptCount val="1"/>
                    <c:pt idx="0">
                      <c:v>3.4百万点
（▲5.5％）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{BB29AFF9-648B-496B-80BE-0546CA804E5C}</c15:txfldGUID>
                      <c15:f>⑩再審点!$P$56</c15:f>
                      <c15:dlblFieldTableCache>
                        <c:ptCount val="1"/>
                        <c:pt idx="0">
                          <c:v>3.4百万点
（▲5.5％）</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令和7年5月審査分</c:v>
                </c:pt>
                <c:pt idx="1">
                  <c:v>令和8年5月審査分</c:v>
                </c:pt>
              </c:strCache>
            </c:strRef>
          </c:cat>
          <c:val>
            <c:numRef>
              <c:f>⑩再審点!$N$40:$O$40</c:f>
              <c:numCache>
                <c:formatCode>#,##0.0;[Red]\-#,##0.0</c:formatCode>
                <c:ptCount val="2"/>
                <c:pt idx="0">
                  <c:v>3.5601530000000001</c:v>
                </c:pt>
                <c:pt idx="1">
                  <c:v>3.3657900000000005</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5.3百万点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{251B7CE0-2C95-49BF-9DCC-3F136409EF33}</c15:txfldGUID>
                      <c15:f>⑩再審点!$N$55</c15:f>
                      <c15:dlblFieldTableCache>
                        <c:ptCount val="1"/>
                        <c:pt idx="0">
                          <c:v>健保組合（縦覧）
5.3百万点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5.2百万点
（▲1.4％）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{45738942-0C12-4919-870C-80D78C757618}</c15:txfldGUID>
                      <c15:f>⑩再審点!$P$55</c15:f>
                      <c15:dlblFieldTableCache>
                        <c:ptCount val="1"/>
                        <c:pt idx="0">
                          <c:v>5.2百万点
（▲1.4％）</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5.2905370000000005</c:v>
                </c:pt>
                <c:pt idx="1">
                  <c:v>5.2144219999999999</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⑩再審点!$N$54</c:f>
                  <c:strCache>
                    <c:ptCount val="1"/>
                    <c:pt idx="0">
                      <c:v>健保組合（突合）
2.9百万点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{DFAEEFE7-BA48-4AFA-B1F5-82CF634FA977}</c15:txfldGUID>
                      <c15:f>⑩再審点!$N$54</c15:f>
                      <c15:dlblFieldTableCache>
                        <c:ptCount val="1"/>
                        <c:pt idx="0">
                          <c:v>健保組合（突合）
2.9百万点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3.4百万点
（+15.7％）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{14F8F12D-8A71-4BCF-8272-017271D9CCBC}</c15:txfldGUID>
                      <c15:f>⑩再審点!$P$54</c15:f>
                      <c15:dlblFieldTableCache>
                        <c:ptCount val="1"/>
                        <c:pt idx="0">
                          <c:v>3.4百万点
（+15.7％）</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2.9258290000000002</c:v>
                </c:pt>
                <c:pt idx="1">
                  <c:v>3.3864169999999998</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11.5百万点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{E111FBDA-1850-4025-BC62-DEECF44A0D26}</c15:txfldGUID>
                      <c15:f>⑩再審点!$N$53</c15:f>
                      <c15:dlblFieldTableCache>
                        <c:ptCount val="1"/>
                        <c:pt idx="0">
                          <c:v>健保組合（単月）
11.5百万点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11.8百万点
（+2.6％）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{5DF64977-DED4-4312-AF35-CE13AB42B160}</c15:txfldGUID>
                      <c15:f>⑩再審点!$P$53</c15:f>
                      <c15:dlblFieldTableCache>
                        <c:ptCount val="1"/>
                        <c:pt idx="0">
                          <c:v>11.8百万点
（+2.6％）</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令和7年5月審査分</c:v>
                </c:pt>
                <c:pt idx="1">
                  <c:v>令和8年5月審査分</c:v>
                </c:pt>
              </c:strCache>
            </c:strRef>
          </c:cat>
          <c:val>
            <c:numRef>
              <c:f>⑩再審点!$N$37:$O$37</c:f>
              <c:numCache>
                <c:formatCode>#,##0.0;[Red]\-#,##0.0</c:formatCode>
                <c:ptCount val="2"/>
                <c:pt idx="0">
                  <c:v>11.547041999999999</c:v>
                </c:pt>
                <c:pt idx="1">
                  <c:v>11.845488</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4749931121"/>
                  <c:y val="2.9729955084285793E-2"/>
                </c:manualLayout>
              </c:layout>
              <c:tx>
                <c:strRef>
                  <c:f>⑩再審点!$N$52</c:f>
                  <c:strCache>
                    <c:ptCount val="1"/>
                    <c:pt idx="0">
                      <c:v>共済組合（縦覧）
1.2百万点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{FF483D72-7A17-42E9-874F-16FC631CED1D}</c15:txfldGUID>
                      <c15:f>⑩再審点!$N$52</c15:f>
                      <c15:dlblFieldTableCache>
                        <c:ptCount val="1"/>
                        <c:pt idx="0">
                          <c:v>共済組合（縦覧）
1.2百万点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1.3百万点
（+10.2％）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{9968A98A-98E6-4EE2-89B8-D4A2682BA705}</c15:txfldGUID>
                      <c15:f>⑩再審点!$P$52</c15:f>
                      <c15:dlblFieldTableCache>
                        <c:ptCount val="1"/>
                        <c:pt idx="0">
                          <c:v>1.3百万点
（+10.2％）</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1.157238</c:v>
                </c:pt>
                <c:pt idx="1">
                  <c:v>1.27515</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5874885805020228"/>
                  <c:y val="-1.4740115527517102E-3"/>
                </c:manualLayout>
              </c:layout>
              <c:tx>
                <c:strRef>
                  <c:f>⑩再審点!$N$51</c:f>
                  <c:strCache>
                    <c:ptCount val="1"/>
                    <c:pt idx="0">
                      <c:v>共済組合（突合）
0.9百万点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{51A80373-31EB-4042-8214-D1C66E891B3F}</c15:txfldGUID>
                      <c15:f>⑩再審点!$N$51</c15:f>
                      <c15:dlblFieldTableCache>
                        <c:ptCount val="1"/>
                        <c:pt idx="0">
                          <c:v>共済組合（突合）
0.9百万点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0.8百万点
（▲5.4％）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{19BDCECD-3BD8-4FDA-9C03-30FA784A5AF6}</c15:txfldGUID>
                      <c15:f>⑩再審点!$P$51</c15:f>
                      <c15:dlblFieldTableCache>
                        <c:ptCount val="1"/>
                        <c:pt idx="0">
                          <c:v>0.8百万点
（▲5.4％）</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0.88162199999999991</c:v>
                </c:pt>
                <c:pt idx="1">
                  <c:v>0.83377400000000002</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27340090775"/>
                  <c:y val="-2.0571554429822145E-2"/>
                </c:manualLayout>
              </c:layout>
              <c:tx>
                <c:strRef>
                  <c:f>⑩再審点!$N$50</c:f>
                  <c:strCache>
                    <c:ptCount val="1"/>
                    <c:pt idx="0">
                      <c:v>共済組合（単月）
2.9百万点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{79101F2A-DA87-4772-B448-DB9306B24867}</c15:txfldGUID>
                      <c15:f>⑩再審点!$N$50</c15:f>
                      <c15:dlblFieldTableCache>
                        <c:ptCount val="1"/>
                        <c:pt idx="0">
                          <c:v>共済組合（単月）
2.9百万点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42821304795464"/>
                  <c:y val="-2.1808847320658343E-2"/>
                </c:manualLayout>
              </c:layout>
              <c:tx>
                <c:strRef>
                  <c:f>⑩再審点!$P$50</c:f>
                  <c:strCache>
                    <c:ptCount val="1"/>
                    <c:pt idx="0">
                      <c:v>2.8百万点
（▲2.5％）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{4CA8AEBE-8518-411B-AB27-33235545946A}</c15:txfldGUID>
                      <c15:f>⑩再審点!$P$50</c15:f>
                      <c15:dlblFieldTableCache>
                        <c:ptCount val="1"/>
                        <c:pt idx="0">
                          <c:v>2.8百万点
（▲2.5％）</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令和7年5月審査分</c:v>
                </c:pt>
                <c:pt idx="1">
                  <c:v>令和8年5月審査分</c:v>
                </c:pt>
              </c:strCache>
            </c:strRef>
          </c:cat>
          <c:val>
            <c:numRef>
              <c:f>⑩再審点!$N$34:$O$34</c:f>
              <c:numCache>
                <c:formatCode>#,##0.0;[Red]\-#,##0.0</c:formatCode>
                <c:ptCount val="2"/>
                <c:pt idx="0">
                  <c:v>2.872341</c:v>
                </c:pt>
                <c:pt idx="1">
                  <c:v>2.8016480000000001</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21.4百万点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{5192FA57-9519-4C75-8156-6CBB69B3EB21}</c15:txfldGUID>
                      <c15:f>⑩再審点!$N$49</c15:f>
                      <c15:dlblFieldTableCache>
                        <c:ptCount val="1"/>
                        <c:pt idx="0">
                          <c:v>協会けんぽ（縦覧）
21.4百万点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19.9百万点
（▲7.1％）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{8A31F2F4-5914-49A2-96B5-C2D33926F774}</c15:txfldGUID>
                      <c15:f>⑩再審点!$P$49</c15:f>
                      <c15:dlblFieldTableCache>
                        <c:ptCount val="1"/>
                        <c:pt idx="0">
                          <c:v>19.9百万点
（▲7.1％）</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21.441129</c:v>
                </c:pt>
                <c:pt idx="1">
                  <c:v>19.922307</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13.6百万点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{E7D1C6EC-8059-46A3-A485-DDF090E3B0DE}</c15:txfldGUID>
                      <c15:f>⑩再審点!$N$48</c15:f>
                      <c15:dlblFieldTableCache>
                        <c:ptCount val="1"/>
                        <c:pt idx="0">
                          <c:v>協会けんぽ（突合）
13.6百万点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17.4百万点
（+27.8％）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{C0F8DC82-3416-45CA-AAAE-3A3D90BAD862}</c15:txfldGUID>
                      <c15:f>⑩再審点!$P$48</c15:f>
                      <c15:dlblFieldTableCache>
                        <c:ptCount val="1"/>
                        <c:pt idx="0">
                          <c:v>17.4百万点
（+27.8％）</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13.581545999999999</c:v>
                </c:pt>
                <c:pt idx="1">
                  <c:v>17.355747999999998</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26.5百万点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{B0B94ADA-965C-46EA-8D51-830DB6A83AE0}</c15:txfldGUID>
                      <c15:f>⑩再審点!$N$47</c15:f>
                      <c15:dlblFieldTableCache>
                        <c:ptCount val="1"/>
                        <c:pt idx="0">
                          <c:v>協会けんぽ（単月）
26.5百万点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24.2百万点
（▲8.6％）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{012C4CC5-75BA-40A0-943B-30D90CCA833E}</c15:txfldGUID>
                      <c15:f>⑩再審点!$P$47</c15:f>
                      <c15:dlblFieldTableCache>
                        <c:ptCount val="1"/>
                        <c:pt idx="0">
                          <c:v>24.2百万点
（▲8.6％）</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令和7年5月審査分</c:v>
                </c:pt>
                <c:pt idx="1">
                  <c:v>令和8年5月審査分</c:v>
                </c:pt>
              </c:strCache>
            </c:strRef>
          </c:cat>
          <c:val>
            <c:numRef>
              <c:f>⑩再審点!$N$31:$O$31</c:f>
              <c:numCache>
                <c:formatCode>#,##0.0;[Red]\-#,##0.0</c:formatCode>
                <c:ptCount val="2"/>
                <c:pt idx="0">
                  <c:v>26.496650000000002</c:v>
                </c:pt>
                <c:pt idx="1">
                  <c:v>24.223384999999997</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93.4百万点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{934ADE99-C59D-4194-90B7-69FF3E282F69}</c15:txfldGUID>
                      <c15:f>⑩再審点!$N$46</c15:f>
                      <c15:dlblFieldTableCache>
                        <c:ptCount val="1"/>
                        <c:pt idx="0">
                          <c:v>全管掌
93.4百万点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94.0百万点
（+0.6％）</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{FEC1C609-6269-4229-B024-50DC3B7705AB}</c15:txfldGUID>
                      <c15:f>⑩再審点!$P$46</c15:f>
                      <c15:dlblFieldTableCache>
                        <c:ptCount val="1"/>
                        <c:pt idx="0">
                          <c:v>94.0百万点
（+0.6％）</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93.405946999999998</c:v>
                </c:pt>
                <c:pt idx="1">
                  <c:v>94.001524000000003</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RowHeight="13.5"/>
  <cols>
    <col min="1" max="1" width="21.25" style="34" customWidth="1"/>
    <col min="2" max="2" width="5" style="34" customWidth="1"/>
    <col min="3" max="3" width="4.125" style="34" customWidth="1"/>
    <col min="4" max="4" width="13.875" style="34" customWidth="1"/>
    <col min="5" max="18" width="9" style="34"/>
    <col min="19" max="19" width="5" style="34" customWidth="1"/>
    <col min="20" max="20" width="21.25" style="34" hidden="1" customWidth="1"/>
    <col min="21" max="21" width="21.25" style="34" customWidth="1"/>
    <col min="22" max="16384" width="9" style="34"/>
  </cols>
  <sheetData>
    <row r="1" spans="3:21" ht="60" customHeight="1">
      <c r="D1" s="35"/>
      <c r="E1" s="630" t="s">
        <v>34</v>
      </c>
      <c r="F1" s="630"/>
      <c r="G1" s="630"/>
      <c r="H1" s="630"/>
      <c r="I1" s="630"/>
      <c r="J1" s="630"/>
      <c r="K1" s="630"/>
      <c r="L1" s="630"/>
      <c r="M1" s="630"/>
      <c r="N1" s="630"/>
      <c r="O1" s="630"/>
      <c r="P1" s="630"/>
      <c r="Q1" s="36"/>
      <c r="R1" s="36"/>
      <c r="U1" s="374"/>
    </row>
    <row r="2" spans="3:21" ht="51" customHeight="1">
      <c r="D2" s="182" t="s">
        <v>206</v>
      </c>
      <c r="E2" s="36"/>
      <c r="F2" s="36"/>
      <c r="G2" s="36"/>
      <c r="H2" s="36"/>
      <c r="I2" s="36"/>
      <c r="J2" s="36"/>
      <c r="K2" s="36"/>
      <c r="L2" s="36"/>
      <c r="M2" s="36"/>
      <c r="N2" s="36"/>
      <c r="O2" s="36"/>
      <c r="P2" s="36"/>
      <c r="Q2" s="36"/>
      <c r="R2" s="36"/>
    </row>
    <row r="3" spans="3:21" ht="45" customHeight="1">
      <c r="D3" s="531" t="s">
        <v>197</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1">
        <v>1</v>
      </c>
      <c r="D10" s="39" t="s">
        <v>191</v>
      </c>
    </row>
    <row r="11" spans="3:21" ht="18" customHeight="1">
      <c r="C11" s="371">
        <v>2</v>
      </c>
      <c r="D11" s="39" t="s">
        <v>167</v>
      </c>
    </row>
    <row r="12" spans="3:21" ht="18" customHeight="1">
      <c r="C12" s="371">
        <v>3</v>
      </c>
      <c r="D12" s="39" t="s">
        <v>168</v>
      </c>
    </row>
    <row r="13" spans="3:21" ht="18" customHeight="1">
      <c r="C13" s="283" t="s">
        <v>169</v>
      </c>
      <c r="D13" s="39" t="s">
        <v>170</v>
      </c>
      <c r="E13" s="39"/>
      <c r="F13" s="39"/>
      <c r="G13" s="39"/>
      <c r="H13" s="39"/>
      <c r="I13" s="39"/>
      <c r="J13" s="39"/>
      <c r="K13" s="39"/>
      <c r="L13" s="39"/>
      <c r="M13" s="39"/>
      <c r="N13" s="39"/>
      <c r="O13" s="39"/>
      <c r="P13" s="39"/>
      <c r="Q13" s="39"/>
    </row>
    <row r="14" spans="3:21" ht="18" customHeight="1">
      <c r="C14" s="283" t="s">
        <v>171</v>
      </c>
      <c r="D14" s="39" t="s">
        <v>172</v>
      </c>
      <c r="E14" s="39"/>
      <c r="F14" s="39"/>
      <c r="G14" s="39"/>
      <c r="H14" s="39"/>
      <c r="I14" s="39"/>
      <c r="J14" s="39"/>
      <c r="K14" s="39"/>
      <c r="L14" s="39"/>
      <c r="M14" s="39"/>
      <c r="N14" s="39"/>
      <c r="O14" s="39"/>
      <c r="P14" s="39"/>
      <c r="Q14" s="39"/>
    </row>
    <row r="15" spans="3:21" ht="18" customHeight="1">
      <c r="C15" s="283"/>
      <c r="D15" s="39" t="s">
        <v>173</v>
      </c>
      <c r="E15" s="39"/>
      <c r="F15" s="39"/>
      <c r="G15" s="39"/>
      <c r="H15" s="39"/>
      <c r="I15" s="39"/>
      <c r="J15" s="39"/>
      <c r="K15" s="39"/>
      <c r="L15" s="39"/>
      <c r="M15" s="39"/>
      <c r="N15" s="39"/>
      <c r="O15" s="39"/>
      <c r="P15" s="39"/>
      <c r="Q15" s="39"/>
    </row>
    <row r="16" spans="3:21" ht="18" customHeight="1">
      <c r="C16" s="283"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1">
        <v>4</v>
      </c>
      <c r="D20" s="39" t="s">
        <v>163</v>
      </c>
    </row>
    <row r="21" spans="3:18" ht="18" customHeight="1">
      <c r="C21" s="283" t="s">
        <v>169</v>
      </c>
      <c r="D21" s="41" t="s">
        <v>164</v>
      </c>
      <c r="E21" s="39"/>
      <c r="F21" s="39"/>
      <c r="G21" s="39"/>
      <c r="H21" s="39"/>
      <c r="I21" s="39"/>
      <c r="J21" s="39"/>
      <c r="K21" s="39"/>
      <c r="L21" s="39"/>
      <c r="M21" s="39"/>
      <c r="N21" s="39"/>
      <c r="O21" s="39"/>
      <c r="P21" s="39"/>
      <c r="Q21" s="39"/>
      <c r="R21" s="39"/>
    </row>
    <row r="22" spans="3:18" ht="18" customHeight="1">
      <c r="C22" s="283" t="s">
        <v>171</v>
      </c>
      <c r="D22" s="41" t="s">
        <v>165</v>
      </c>
      <c r="E22" s="39"/>
      <c r="F22" s="39"/>
      <c r="G22" s="39"/>
      <c r="H22" s="39"/>
      <c r="I22" s="39"/>
      <c r="J22" s="39"/>
      <c r="K22" s="39"/>
      <c r="L22" s="39"/>
      <c r="M22" s="39"/>
      <c r="N22" s="39"/>
      <c r="O22" s="39"/>
      <c r="P22" s="39"/>
      <c r="Q22" s="39"/>
      <c r="R22" s="39"/>
    </row>
    <row r="23" spans="3:18" ht="18" customHeight="1">
      <c r="C23" s="283"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3" t="s">
        <v>178</v>
      </c>
      <c r="D25" s="41" t="s">
        <v>179</v>
      </c>
      <c r="E25" s="39"/>
      <c r="F25" s="39"/>
      <c r="G25" s="39"/>
      <c r="H25" s="39"/>
      <c r="I25" s="39"/>
      <c r="J25" s="39"/>
      <c r="K25" s="39"/>
      <c r="L25" s="39"/>
      <c r="M25" s="39"/>
      <c r="N25" s="39"/>
      <c r="O25" s="39"/>
      <c r="P25" s="39"/>
      <c r="Q25" s="39"/>
      <c r="R25" s="39"/>
    </row>
    <row r="26" spans="3:18" ht="18" customHeight="1">
      <c r="C26" s="283"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3"/>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1">
        <v>5</v>
      </c>
      <c r="D32" s="39" t="s">
        <v>166</v>
      </c>
    </row>
    <row r="33" spans="3:27" ht="18" customHeight="1">
      <c r="C33" s="40" t="s">
        <v>169</v>
      </c>
      <c r="D33" s="39" t="s">
        <v>186</v>
      </c>
    </row>
    <row r="34" spans="3:27" ht="18" customHeight="1">
      <c r="C34" s="40" t="s">
        <v>171</v>
      </c>
      <c r="D34" s="39" t="s">
        <v>187</v>
      </c>
      <c r="X34" s="281"/>
      <c r="Y34" s="282"/>
      <c r="Z34" s="282"/>
      <c r="AA34" s="282"/>
    </row>
    <row r="35" spans="3:27" ht="18" customHeight="1">
      <c r="C35" s="40" t="s">
        <v>174</v>
      </c>
      <c r="D35" s="39" t="s">
        <v>188</v>
      </c>
      <c r="X35" s="281"/>
      <c r="Y35" s="282"/>
      <c r="Z35" s="282"/>
      <c r="AA35" s="282"/>
    </row>
    <row r="36" spans="3:27" ht="18" customHeight="1">
      <c r="X36" s="281"/>
      <c r="Y36" s="282"/>
      <c r="Z36" s="282"/>
      <c r="AA36" s="282"/>
    </row>
    <row r="37" spans="3:27" ht="18" customHeight="1">
      <c r="C37" s="38" t="s">
        <v>189</v>
      </c>
      <c r="X37" s="281"/>
      <c r="Y37" s="282"/>
      <c r="Z37" s="282"/>
      <c r="AA37" s="282"/>
    </row>
    <row r="38" spans="3:27" ht="18" customHeight="1">
      <c r="C38" s="283" t="s">
        <v>190</v>
      </c>
      <c r="D38" s="39" t="s">
        <v>137</v>
      </c>
    </row>
    <row r="39" spans="3:27" ht="30" customHeight="1">
      <c r="C39" s="283"/>
      <c r="D39" s="39"/>
    </row>
    <row r="40" spans="3:27" ht="24" customHeight="1">
      <c r="C40" s="40"/>
      <c r="T40" s="184"/>
    </row>
    <row r="41" spans="3:27">
      <c r="S41" s="183"/>
      <c r="T41" s="185" t="s">
        <v>196</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RowHeight="14.25"/>
  <cols>
    <col min="1" max="4" width="3.625" style="1" customWidth="1"/>
    <col min="5" max="5" width="13.625" style="1" customWidth="1"/>
    <col min="6" max="6" width="15.125" style="414" customWidth="1"/>
    <col min="7" max="7" width="10" style="391" customWidth="1"/>
    <col min="8" max="8" width="15.125" style="414" customWidth="1"/>
    <col min="9" max="13" width="10" style="391" customWidth="1"/>
    <col min="14" max="14" width="1.625" style="1" customWidth="1"/>
    <col min="15" max="15" width="15.125" style="414" customWidth="1"/>
    <col min="16" max="16" width="10" style="391" customWidth="1"/>
    <col min="17" max="17" width="15.125" style="414" customWidth="1"/>
    <col min="18" max="22" width="10" style="391" customWidth="1"/>
    <col min="23" max="23" width="1.625" style="1" customWidth="1"/>
    <col min="24" max="24" width="15.125" style="414" customWidth="1"/>
    <col min="25" max="25" width="10" style="391" customWidth="1"/>
    <col min="26" max="26" width="15.125" style="414" customWidth="1"/>
    <col min="27" max="31" width="10" style="391" customWidth="1"/>
    <col min="32" max="35" width="9" style="1"/>
    <col min="36" max="36" width="13" style="1" bestFit="1" customWidth="1"/>
    <col min="37" max="37" width="18.125" style="1" customWidth="1"/>
    <col min="38" max="41" width="9" style="1"/>
    <col min="42" max="43" width="11.75" style="1" bestFit="1" customWidth="1"/>
    <col min="44" max="44" width="11.25" style="1" bestFit="1" customWidth="1"/>
    <col min="45" max="45" width="16.5" style="1" customWidth="1"/>
    <col min="46" max="46" width="15.25" style="1" customWidth="1"/>
    <col min="47" max="47" width="23.5" style="1" customWidth="1"/>
    <col min="48" max="48" width="22.75" style="1" customWidth="1"/>
    <col min="49" max="50" width="23" style="1" customWidth="1"/>
    <col min="51" max="51" width="17.25" style="1" customWidth="1"/>
    <col min="52" max="52" width="17" style="1" customWidth="1"/>
    <col min="53" max="53" width="13" style="1" customWidth="1"/>
    <col min="54" max="54" width="19.125" style="1" customWidth="1"/>
    <col min="55" max="55" width="18.875" style="1" customWidth="1"/>
    <col min="56" max="56" width="14.875" style="1" customWidth="1"/>
    <col min="57" max="57" width="15" style="1" customWidth="1"/>
    <col min="58" max="58" width="18.75" style="1" customWidth="1"/>
    <col min="59" max="59" width="19.25" style="1" customWidth="1"/>
    <col min="60" max="60" width="15" style="1" customWidth="1"/>
    <col min="61" max="61" width="15.75" style="1" customWidth="1"/>
    <col min="62" max="62" width="15.375" style="1" customWidth="1"/>
    <col min="63" max="63" width="17" style="206" customWidth="1"/>
    <col min="64" max="64" width="18.875" style="206" customWidth="1"/>
    <col min="65" max="65" width="19.25" style="206" customWidth="1"/>
    <col min="66" max="16384" width="9" style="206"/>
  </cols>
  <sheetData>
    <row r="1" spans="1:62" ht="25.5">
      <c r="A1" s="484" t="s">
        <v>17</v>
      </c>
      <c r="B1" s="19"/>
      <c r="C1" s="10"/>
      <c r="D1" s="10"/>
      <c r="E1" s="10"/>
      <c r="F1" s="413"/>
      <c r="G1" s="390"/>
      <c r="H1" s="413"/>
      <c r="I1" s="390"/>
      <c r="J1" s="390"/>
      <c r="K1" s="390"/>
      <c r="L1" s="390"/>
      <c r="M1" s="390"/>
      <c r="N1" s="10"/>
      <c r="O1" s="413"/>
      <c r="P1" s="390"/>
      <c r="Q1" s="413"/>
      <c r="R1" s="390"/>
      <c r="S1" s="390"/>
      <c r="T1" s="390"/>
      <c r="U1" s="390"/>
      <c r="V1" s="390"/>
      <c r="W1" s="10"/>
      <c r="X1" s="413"/>
      <c r="Y1" s="390"/>
      <c r="Z1" s="413"/>
      <c r="AA1" s="390"/>
      <c r="AB1" s="390"/>
      <c r="AC1" s="390"/>
      <c r="AD1" s="390"/>
      <c r="AE1" s="390"/>
    </row>
    <row r="2" spans="1:62" ht="30" customHeight="1">
      <c r="A2" s="19" t="s">
        <v>206</v>
      </c>
      <c r="B2" s="9"/>
      <c r="C2" s="10"/>
      <c r="D2" s="10"/>
      <c r="E2" s="10"/>
      <c r="F2" s="413"/>
      <c r="G2" s="390"/>
      <c r="H2" s="413"/>
      <c r="I2" s="390"/>
      <c r="J2" s="390"/>
      <c r="K2" s="390"/>
      <c r="L2" s="390"/>
      <c r="M2" s="390"/>
      <c r="N2" s="10"/>
      <c r="O2" s="413"/>
      <c r="P2" s="390"/>
      <c r="Q2" s="413"/>
      <c r="R2" s="390"/>
      <c r="S2" s="390"/>
      <c r="T2" s="390"/>
      <c r="U2" s="390"/>
      <c r="V2" s="390"/>
      <c r="W2" s="10"/>
      <c r="X2" s="413"/>
      <c r="Y2" s="390"/>
      <c r="Z2" s="413"/>
      <c r="AA2" s="390"/>
      <c r="AB2" s="390"/>
      <c r="AC2" s="390"/>
      <c r="AD2" s="390"/>
      <c r="AE2" s="390"/>
    </row>
    <row r="3" spans="1:62" ht="12.75" customHeight="1"/>
    <row r="4" spans="1:62" s="209" customFormat="1" ht="21" customHeight="1" thickBot="1">
      <c r="A4" s="208" t="s">
        <v>198</v>
      </c>
      <c r="B4" s="208"/>
      <c r="C4" s="208"/>
      <c r="D4" s="208"/>
      <c r="E4" s="208"/>
      <c r="F4" s="415"/>
      <c r="G4" s="392"/>
      <c r="H4" s="415"/>
      <c r="I4" s="392"/>
      <c r="J4" s="392"/>
      <c r="K4" s="392"/>
      <c r="L4" s="392"/>
      <c r="M4" s="392"/>
      <c r="N4" s="208"/>
      <c r="O4" s="415"/>
      <c r="P4" s="392"/>
      <c r="Q4" s="415"/>
      <c r="R4" s="392"/>
      <c r="S4" s="392"/>
      <c r="T4" s="392"/>
      <c r="U4" s="392"/>
      <c r="V4" s="392"/>
      <c r="W4" s="208"/>
      <c r="X4" s="415"/>
      <c r="Y4" s="392"/>
      <c r="Z4" s="415"/>
      <c r="AA4" s="392"/>
      <c r="AB4" s="392"/>
      <c r="AC4" s="392"/>
      <c r="AD4" s="392"/>
      <c r="AE4" s="408" t="s">
        <v>206</v>
      </c>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row>
    <row r="5" spans="1:62" ht="27" customHeight="1">
      <c r="A5" s="651" t="s">
        <v>0</v>
      </c>
      <c r="B5" s="652"/>
      <c r="C5" s="652"/>
      <c r="D5" s="652"/>
      <c r="E5" s="653"/>
      <c r="F5" s="416" t="s">
        <v>25</v>
      </c>
      <c r="G5" s="393"/>
      <c r="H5" s="421"/>
      <c r="I5" s="393"/>
      <c r="J5" s="393"/>
      <c r="K5" s="393"/>
      <c r="L5" s="393"/>
      <c r="M5" s="395"/>
      <c r="O5" s="426" t="s">
        <v>104</v>
      </c>
      <c r="P5" s="393"/>
      <c r="Q5" s="421"/>
      <c r="R5" s="393"/>
      <c r="S5" s="393"/>
      <c r="T5" s="393"/>
      <c r="U5" s="393"/>
      <c r="V5" s="395"/>
      <c r="X5" s="426" t="s">
        <v>26</v>
      </c>
      <c r="Y5" s="393"/>
      <c r="Z5" s="421"/>
      <c r="AA5" s="393"/>
      <c r="AB5" s="393"/>
      <c r="AC5" s="393"/>
      <c r="AD5" s="393"/>
      <c r="AE5" s="395"/>
    </row>
    <row r="6" spans="1:62" ht="21" customHeight="1">
      <c r="A6" s="654"/>
      <c r="B6" s="655"/>
      <c r="C6" s="655"/>
      <c r="D6" s="655"/>
      <c r="E6" s="656"/>
      <c r="F6" s="642" t="s">
        <v>13</v>
      </c>
      <c r="G6" s="633" t="s">
        <v>131</v>
      </c>
      <c r="H6" s="635" t="s">
        <v>14</v>
      </c>
      <c r="I6" s="637" t="s">
        <v>130</v>
      </c>
      <c r="J6" s="396" t="s">
        <v>128</v>
      </c>
      <c r="K6" s="397"/>
      <c r="L6" s="397"/>
      <c r="M6" s="398"/>
      <c r="O6" s="631" t="s">
        <v>13</v>
      </c>
      <c r="P6" s="633" t="s">
        <v>131</v>
      </c>
      <c r="Q6" s="635" t="s">
        <v>14</v>
      </c>
      <c r="R6" s="637" t="s">
        <v>130</v>
      </c>
      <c r="S6" s="396" t="s">
        <v>128</v>
      </c>
      <c r="T6" s="397"/>
      <c r="U6" s="397"/>
      <c r="V6" s="398"/>
      <c r="X6" s="631" t="s">
        <v>13</v>
      </c>
      <c r="Y6" s="633" t="s">
        <v>131</v>
      </c>
      <c r="Z6" s="635" t="s">
        <v>14</v>
      </c>
      <c r="AA6" s="637" t="s">
        <v>130</v>
      </c>
      <c r="AB6" s="396" t="s">
        <v>128</v>
      </c>
      <c r="AC6" s="397"/>
      <c r="AD6" s="397"/>
      <c r="AE6" s="398"/>
    </row>
    <row r="7" spans="1:62" ht="31.5" customHeight="1" thickBot="1">
      <c r="A7" s="657"/>
      <c r="B7" s="658"/>
      <c r="C7" s="658"/>
      <c r="D7" s="658"/>
      <c r="E7" s="659"/>
      <c r="F7" s="643"/>
      <c r="G7" s="634"/>
      <c r="H7" s="636"/>
      <c r="I7" s="638"/>
      <c r="J7" s="399" t="s">
        <v>13</v>
      </c>
      <c r="K7" s="400" t="s">
        <v>131</v>
      </c>
      <c r="L7" s="401" t="s">
        <v>14</v>
      </c>
      <c r="M7" s="402" t="s">
        <v>132</v>
      </c>
      <c r="O7" s="632"/>
      <c r="P7" s="634"/>
      <c r="Q7" s="636"/>
      <c r="R7" s="638"/>
      <c r="S7" s="399" t="s">
        <v>13</v>
      </c>
      <c r="T7" s="400" t="s">
        <v>131</v>
      </c>
      <c r="U7" s="401" t="s">
        <v>14</v>
      </c>
      <c r="V7" s="402" t="s">
        <v>132</v>
      </c>
      <c r="X7" s="632"/>
      <c r="Y7" s="634"/>
      <c r="Z7" s="636"/>
      <c r="AA7" s="638"/>
      <c r="AB7" s="399" t="s">
        <v>13</v>
      </c>
      <c r="AC7" s="400" t="s">
        <v>131</v>
      </c>
      <c r="AD7" s="401" t="s">
        <v>14</v>
      </c>
      <c r="AE7" s="402" t="s">
        <v>132</v>
      </c>
    </row>
    <row r="8" spans="1:62" ht="12" customHeight="1" thickTop="1">
      <c r="A8" s="660" t="s">
        <v>1</v>
      </c>
      <c r="B8" s="28"/>
      <c r="C8" s="11"/>
      <c r="D8" s="11"/>
      <c r="E8" s="12"/>
      <c r="F8" s="417" t="s">
        <v>15</v>
      </c>
      <c r="G8" s="394" t="s">
        <v>15</v>
      </c>
      <c r="H8" s="422" t="s">
        <v>16</v>
      </c>
      <c r="I8" s="403" t="s">
        <v>129</v>
      </c>
      <c r="J8" s="404" t="s">
        <v>23</v>
      </c>
      <c r="K8" s="394" t="s">
        <v>23</v>
      </c>
      <c r="L8" s="394" t="s">
        <v>192</v>
      </c>
      <c r="M8" s="405" t="s">
        <v>23</v>
      </c>
      <c r="O8" s="427" t="s">
        <v>15</v>
      </c>
      <c r="P8" s="394" t="s">
        <v>15</v>
      </c>
      <c r="Q8" s="422" t="s">
        <v>16</v>
      </c>
      <c r="R8" s="403" t="s">
        <v>129</v>
      </c>
      <c r="S8" s="404" t="s">
        <v>23</v>
      </c>
      <c r="T8" s="394" t="s">
        <v>23</v>
      </c>
      <c r="U8" s="394" t="s">
        <v>23</v>
      </c>
      <c r="V8" s="405" t="s">
        <v>23</v>
      </c>
      <c r="X8" s="427" t="s">
        <v>15</v>
      </c>
      <c r="Y8" s="394" t="s">
        <v>15</v>
      </c>
      <c r="Z8" s="422" t="s">
        <v>16</v>
      </c>
      <c r="AA8" s="403" t="s">
        <v>129</v>
      </c>
      <c r="AB8" s="404" t="s">
        <v>192</v>
      </c>
      <c r="AC8" s="394" t="s">
        <v>23</v>
      </c>
      <c r="AD8" s="394" t="s">
        <v>192</v>
      </c>
      <c r="AE8" s="405" t="s">
        <v>23</v>
      </c>
    </row>
    <row r="9" spans="1:62" ht="42" customHeight="1">
      <c r="A9" s="661"/>
      <c r="B9" s="639" t="s">
        <v>2</v>
      </c>
      <c r="C9" s="640"/>
      <c r="D9" s="640"/>
      <c r="E9" s="641"/>
      <c r="F9" s="441">
        <v>54930420</v>
      </c>
      <c r="G9" s="112" t="s">
        <v>22</v>
      </c>
      <c r="H9" s="443">
        <v>123351188.509</v>
      </c>
      <c r="I9" s="406" t="s">
        <v>22</v>
      </c>
      <c r="J9" s="372">
        <v>-1.1955054569414756</v>
      </c>
      <c r="K9" s="533" t="s">
        <v>204</v>
      </c>
      <c r="L9" s="372">
        <v>2.0187697748520179</v>
      </c>
      <c r="M9" s="534" t="s">
        <v>204</v>
      </c>
      <c r="O9" s="460">
        <v>22327607</v>
      </c>
      <c r="P9" s="112" t="s">
        <v>22</v>
      </c>
      <c r="Q9" s="443">
        <v>47973589.432999998</v>
      </c>
      <c r="R9" s="406" t="s">
        <v>22</v>
      </c>
      <c r="S9" s="372">
        <v>-0.94989603726067173</v>
      </c>
      <c r="T9" s="533" t="s">
        <v>204</v>
      </c>
      <c r="U9" s="372">
        <v>2.4936465960859806</v>
      </c>
      <c r="V9" s="534" t="s">
        <v>204</v>
      </c>
      <c r="X9" s="460">
        <v>53581</v>
      </c>
      <c r="Y9" s="112" t="s">
        <v>22</v>
      </c>
      <c r="Z9" s="443">
        <v>129157.524</v>
      </c>
      <c r="AA9" s="406" t="s">
        <v>22</v>
      </c>
      <c r="AB9" s="372">
        <v>-4.0764080346593232</v>
      </c>
      <c r="AC9" s="533" t="s">
        <v>204</v>
      </c>
      <c r="AD9" s="372">
        <v>-6.4413632603663018</v>
      </c>
      <c r="AE9" s="534" t="s">
        <v>204</v>
      </c>
    </row>
    <row r="10" spans="1:62" ht="45" customHeight="1">
      <c r="A10" s="661"/>
      <c r="B10" s="672" t="s">
        <v>3</v>
      </c>
      <c r="C10" s="655"/>
      <c r="D10" s="655"/>
      <c r="E10" s="656"/>
      <c r="F10" s="445">
        <v>940376</v>
      </c>
      <c r="G10" s="446">
        <v>171.19403055720309</v>
      </c>
      <c r="H10" s="447">
        <v>510669.603</v>
      </c>
      <c r="I10" s="448">
        <v>41.399649989001958</v>
      </c>
      <c r="J10" s="378">
        <v>-5.7609168402043593</v>
      </c>
      <c r="K10" s="383">
        <v>-4.6206515243831205</v>
      </c>
      <c r="L10" s="378">
        <v>8.8558459389578701</v>
      </c>
      <c r="M10" s="388">
        <v>6.7017826025493008</v>
      </c>
      <c r="O10" s="461">
        <v>381492</v>
      </c>
      <c r="P10" s="446">
        <v>170.86112273473822</v>
      </c>
      <c r="Q10" s="447">
        <v>214396.94699999999</v>
      </c>
      <c r="R10" s="448">
        <v>44.69062030462139</v>
      </c>
      <c r="S10" s="378">
        <v>-4.7284641856422951</v>
      </c>
      <c r="T10" s="383">
        <v>-3.8148048282746458</v>
      </c>
      <c r="U10" s="378">
        <v>10.226696253633264</v>
      </c>
      <c r="V10" s="388">
        <v>7.5449063569981405</v>
      </c>
      <c r="X10" s="461">
        <v>938</v>
      </c>
      <c r="Y10" s="446">
        <v>175.06205557940316</v>
      </c>
      <c r="Z10" s="447">
        <v>707.16700000000003</v>
      </c>
      <c r="AA10" s="448">
        <v>54.75228837616924</v>
      </c>
      <c r="AB10" s="378">
        <v>-4.1879468845760925</v>
      </c>
      <c r="AC10" s="383">
        <v>-0.116278850313563</v>
      </c>
      <c r="AD10" s="378">
        <v>23.110174124069928</v>
      </c>
      <c r="AE10" s="388">
        <v>31.586113708214697</v>
      </c>
    </row>
    <row r="11" spans="1:62" ht="49.5" customHeight="1">
      <c r="A11" s="661"/>
      <c r="B11" s="463"/>
      <c r="C11" s="663" t="s">
        <v>7</v>
      </c>
      <c r="D11" s="664"/>
      <c r="E11" s="665"/>
      <c r="F11" s="449">
        <v>589111</v>
      </c>
      <c r="G11" s="433">
        <v>107.2467678200895</v>
      </c>
      <c r="H11" s="434">
        <v>420331.70199999999</v>
      </c>
      <c r="I11" s="435">
        <v>34.076015568291957</v>
      </c>
      <c r="J11" s="375">
        <v>-5.277721948435115</v>
      </c>
      <c r="K11" s="376">
        <v>-4.131610115888634</v>
      </c>
      <c r="L11" s="375">
        <v>10.111234582580522</v>
      </c>
      <c r="M11" s="377">
        <v>7.9323293405595621</v>
      </c>
      <c r="O11" s="432">
        <v>241462</v>
      </c>
      <c r="P11" s="433">
        <v>108.14504214446269</v>
      </c>
      <c r="Q11" s="434">
        <v>178460.49600000001</v>
      </c>
      <c r="R11" s="435">
        <v>37.199738045292243</v>
      </c>
      <c r="S11" s="375">
        <v>-4.3457247892501698</v>
      </c>
      <c r="T11" s="376">
        <v>-3.4283949396630078</v>
      </c>
      <c r="U11" s="375">
        <v>10.776528769576487</v>
      </c>
      <c r="V11" s="377">
        <v>8.08136157564212</v>
      </c>
      <c r="X11" s="432">
        <v>618</v>
      </c>
      <c r="Y11" s="433">
        <v>115.3393926951718</v>
      </c>
      <c r="Z11" s="434">
        <v>634.36900000000003</v>
      </c>
      <c r="AA11" s="435">
        <v>49.115915229220406</v>
      </c>
      <c r="AB11" s="375">
        <v>-6.3636363636363598</v>
      </c>
      <c r="AC11" s="376">
        <v>-2.3844273156529425</v>
      </c>
      <c r="AD11" s="375">
        <v>26.371851007797048</v>
      </c>
      <c r="AE11" s="377">
        <v>35.072351855104387</v>
      </c>
    </row>
    <row r="12" spans="1:62" ht="49.5" customHeight="1">
      <c r="A12" s="661"/>
      <c r="B12" s="463"/>
      <c r="C12" s="669" t="s">
        <v>125</v>
      </c>
      <c r="D12" s="670"/>
      <c r="E12" s="671"/>
      <c r="F12" s="449">
        <v>185571</v>
      </c>
      <c r="G12" s="433">
        <v>33.78292028351504</v>
      </c>
      <c r="H12" s="434">
        <v>46921.161</v>
      </c>
      <c r="I12" s="435">
        <v>3.8038677670768055</v>
      </c>
      <c r="J12" s="375">
        <v>-16.072615768693268</v>
      </c>
      <c r="K12" s="376">
        <v>-15.057118990946719</v>
      </c>
      <c r="L12" s="375">
        <v>-0.30551185117586499</v>
      </c>
      <c r="M12" s="377">
        <v>-2.2782882318199142</v>
      </c>
      <c r="O12" s="432">
        <v>74112</v>
      </c>
      <c r="P12" s="433">
        <v>33.192988393247873</v>
      </c>
      <c r="Q12" s="434">
        <v>18315.118999999999</v>
      </c>
      <c r="R12" s="435">
        <v>3.8177503948456737</v>
      </c>
      <c r="S12" s="375">
        <v>-15.269584305117306</v>
      </c>
      <c r="T12" s="376">
        <v>-14.457014879301298</v>
      </c>
      <c r="U12" s="375">
        <v>2.6393640446920728</v>
      </c>
      <c r="V12" s="377">
        <v>0.14217217695488671</v>
      </c>
      <c r="X12" s="432">
        <v>194</v>
      </c>
      <c r="Y12" s="433">
        <v>36.20686437356526</v>
      </c>
      <c r="Z12" s="434">
        <v>40.966999999999999</v>
      </c>
      <c r="AA12" s="435">
        <v>3.1718632202952417</v>
      </c>
      <c r="AB12" s="375">
        <v>-3</v>
      </c>
      <c r="AC12" s="376">
        <v>1.122151508930429</v>
      </c>
      <c r="AD12" s="375">
        <v>13.680384049726669</v>
      </c>
      <c r="AE12" s="377">
        <v>21.507097592807156</v>
      </c>
    </row>
    <row r="13" spans="1:62" ht="49.5" customHeight="1" thickBot="1">
      <c r="A13" s="662"/>
      <c r="B13" s="242"/>
      <c r="C13" s="666" t="s">
        <v>8</v>
      </c>
      <c r="D13" s="667"/>
      <c r="E13" s="668"/>
      <c r="F13" s="450">
        <v>165694</v>
      </c>
      <c r="G13" s="410">
        <v>30.164342453598572</v>
      </c>
      <c r="H13" s="431">
        <v>43416.74</v>
      </c>
      <c r="I13" s="411">
        <v>3.5197666536331917</v>
      </c>
      <c r="J13" s="379">
        <v>7.0250229301502429</v>
      </c>
      <c r="K13" s="380">
        <v>8.3199943738482887</v>
      </c>
      <c r="L13" s="379">
        <v>7.6644226380478244</v>
      </c>
      <c r="M13" s="381">
        <v>5.5339354470313111</v>
      </c>
      <c r="O13" s="429">
        <v>65918</v>
      </c>
      <c r="P13" s="410">
        <v>29.523092197027651</v>
      </c>
      <c r="Q13" s="431">
        <v>17621.331999999999</v>
      </c>
      <c r="R13" s="411">
        <v>3.6731318644834747</v>
      </c>
      <c r="S13" s="379">
        <v>8.9085682186167787</v>
      </c>
      <c r="T13" s="380">
        <v>9.9530074795136159</v>
      </c>
      <c r="U13" s="379">
        <v>13.234819632559564</v>
      </c>
      <c r="V13" s="381">
        <v>10.479842793381295</v>
      </c>
      <c r="X13" s="429">
        <v>126</v>
      </c>
      <c r="Y13" s="410">
        <v>23.515798510666095</v>
      </c>
      <c r="Z13" s="431">
        <v>31.831</v>
      </c>
      <c r="AA13" s="411">
        <v>2.4645099266535953</v>
      </c>
      <c r="AB13" s="379">
        <v>5.8823529411764781</v>
      </c>
      <c r="AC13" s="380">
        <v>10.381972538553512</v>
      </c>
      <c r="AD13" s="379">
        <v>-12.540184091221334</v>
      </c>
      <c r="AE13" s="381">
        <v>-6.5187149400515239</v>
      </c>
    </row>
    <row r="14" spans="1:62" ht="45.75" customHeight="1">
      <c r="A14" s="661" t="s">
        <v>30</v>
      </c>
      <c r="B14" s="682" t="s">
        <v>4</v>
      </c>
      <c r="C14" s="676" t="s">
        <v>5</v>
      </c>
      <c r="D14" s="672" t="s">
        <v>6</v>
      </c>
      <c r="E14" s="641"/>
      <c r="F14" s="451">
        <v>553687</v>
      </c>
      <c r="G14" s="295">
        <v>95.143010272719351</v>
      </c>
      <c r="H14" s="423" t="s">
        <v>22</v>
      </c>
      <c r="I14" s="406" t="s">
        <v>22</v>
      </c>
      <c r="J14" s="372">
        <v>-11.357036050372542</v>
      </c>
      <c r="K14" s="295">
        <v>-9.0139071725406694</v>
      </c>
      <c r="L14" s="533" t="s">
        <v>204</v>
      </c>
      <c r="M14" s="534" t="s">
        <v>204</v>
      </c>
      <c r="O14" s="430">
        <v>91160</v>
      </c>
      <c r="P14" s="295">
        <v>39.165529613683084</v>
      </c>
      <c r="Q14" s="423" t="s">
        <v>22</v>
      </c>
      <c r="R14" s="406" t="s">
        <v>22</v>
      </c>
      <c r="S14" s="372">
        <v>-9.9351881125513728</v>
      </c>
      <c r="T14" s="295">
        <v>-8.1142685576371321</v>
      </c>
      <c r="U14" s="533" t="s">
        <v>204</v>
      </c>
      <c r="V14" s="534" t="s">
        <v>204</v>
      </c>
      <c r="X14" s="430">
        <v>1524</v>
      </c>
      <c r="Y14" s="295">
        <v>270.15049722581676</v>
      </c>
      <c r="Z14" s="423" t="s">
        <v>22</v>
      </c>
      <c r="AA14" s="406" t="s">
        <v>22</v>
      </c>
      <c r="AB14" s="372">
        <v>27.745180217937971</v>
      </c>
      <c r="AC14" s="295">
        <v>32.939104697990643</v>
      </c>
      <c r="AD14" s="533" t="s">
        <v>204</v>
      </c>
      <c r="AE14" s="534" t="s">
        <v>204</v>
      </c>
    </row>
    <row r="15" spans="1:62" ht="45.75" customHeight="1">
      <c r="A15" s="661"/>
      <c r="B15" s="682"/>
      <c r="C15" s="676"/>
      <c r="D15" s="113"/>
      <c r="E15" s="241" t="s">
        <v>7</v>
      </c>
      <c r="F15" s="451">
        <v>270504</v>
      </c>
      <c r="G15" s="295">
        <v>46.482154810952174</v>
      </c>
      <c r="H15" s="423" t="s">
        <v>22</v>
      </c>
      <c r="I15" s="406" t="s">
        <v>22</v>
      </c>
      <c r="J15" s="372">
        <v>-10.333831655501385</v>
      </c>
      <c r="K15" s="295">
        <v>-7.9636560764004543</v>
      </c>
      <c r="L15" s="533" t="s">
        <v>204</v>
      </c>
      <c r="M15" s="534" t="s">
        <v>204</v>
      </c>
      <c r="O15" s="430">
        <v>46456</v>
      </c>
      <c r="P15" s="295">
        <v>19.959125095801461</v>
      </c>
      <c r="Q15" s="423" t="s">
        <v>22</v>
      </c>
      <c r="R15" s="406" t="s">
        <v>22</v>
      </c>
      <c r="S15" s="372">
        <v>-15.820754887926498</v>
      </c>
      <c r="T15" s="295">
        <v>-14.118829015544208</v>
      </c>
      <c r="U15" s="533" t="s">
        <v>204</v>
      </c>
      <c r="V15" s="534" t="s">
        <v>204</v>
      </c>
      <c r="X15" s="430">
        <v>669</v>
      </c>
      <c r="Y15" s="295">
        <v>118.58968677432507</v>
      </c>
      <c r="Z15" s="423" t="s">
        <v>22</v>
      </c>
      <c r="AA15" s="406" t="s">
        <v>22</v>
      </c>
      <c r="AB15" s="372">
        <v>7.0400000000000063</v>
      </c>
      <c r="AC15" s="295">
        <v>11.392083385035392</v>
      </c>
      <c r="AD15" s="533" t="s">
        <v>204</v>
      </c>
      <c r="AE15" s="534" t="s">
        <v>204</v>
      </c>
    </row>
    <row r="16" spans="1:62" ht="45.75" customHeight="1">
      <c r="A16" s="661"/>
      <c r="B16" s="682"/>
      <c r="C16" s="676"/>
      <c r="D16" s="113"/>
      <c r="E16" s="241" t="s">
        <v>125</v>
      </c>
      <c r="F16" s="451">
        <v>132029</v>
      </c>
      <c r="G16" s="295">
        <v>22.687252009342579</v>
      </c>
      <c r="H16" s="423" t="s">
        <v>22</v>
      </c>
      <c r="I16" s="406" t="s">
        <v>22</v>
      </c>
      <c r="J16" s="372">
        <v>-15.463026399195783</v>
      </c>
      <c r="K16" s="295">
        <v>-13.228432526622697</v>
      </c>
      <c r="L16" s="533" t="s">
        <v>204</v>
      </c>
      <c r="M16" s="534" t="s">
        <v>204</v>
      </c>
      <c r="O16" s="430">
        <v>22621</v>
      </c>
      <c r="P16" s="295">
        <v>9.7187740828337539</v>
      </c>
      <c r="Q16" s="423" t="s">
        <v>22</v>
      </c>
      <c r="R16" s="406" t="s">
        <v>22</v>
      </c>
      <c r="S16" s="372">
        <v>0.1815766164747572</v>
      </c>
      <c r="T16" s="295">
        <v>2.2070357062138726</v>
      </c>
      <c r="U16" s="533" t="s">
        <v>204</v>
      </c>
      <c r="V16" s="534" t="s">
        <v>204</v>
      </c>
      <c r="X16" s="430">
        <v>262</v>
      </c>
      <c r="Y16" s="295">
        <v>46.443195717299204</v>
      </c>
      <c r="Z16" s="423" t="s">
        <v>22</v>
      </c>
      <c r="AA16" s="406" t="s">
        <v>22</v>
      </c>
      <c r="AB16" s="372">
        <v>8.7136929460580888</v>
      </c>
      <c r="AC16" s="295">
        <v>13.133826137354603</v>
      </c>
      <c r="AD16" s="533" t="s">
        <v>204</v>
      </c>
      <c r="AE16" s="534" t="s">
        <v>204</v>
      </c>
    </row>
    <row r="17" spans="1:44" ht="45.75" customHeight="1">
      <c r="A17" s="661"/>
      <c r="B17" s="682"/>
      <c r="C17" s="676"/>
      <c r="D17" s="8"/>
      <c r="E17" s="241" t="s">
        <v>8</v>
      </c>
      <c r="F17" s="451">
        <v>151154</v>
      </c>
      <c r="G17" s="295">
        <v>25.973603452424605</v>
      </c>
      <c r="H17" s="423" t="s">
        <v>22</v>
      </c>
      <c r="I17" s="406" t="s">
        <v>22</v>
      </c>
      <c r="J17" s="372">
        <v>-9.3627074738558917</v>
      </c>
      <c r="K17" s="295">
        <v>-6.9668618470423667</v>
      </c>
      <c r="L17" s="533" t="s">
        <v>204</v>
      </c>
      <c r="M17" s="534" t="s">
        <v>204</v>
      </c>
      <c r="O17" s="430">
        <v>22083</v>
      </c>
      <c r="P17" s="295">
        <v>9.4876304350478655</v>
      </c>
      <c r="Q17" s="423" t="s">
        <v>22</v>
      </c>
      <c r="R17" s="406" t="s">
        <v>22</v>
      </c>
      <c r="S17" s="372">
        <v>-5.8254083329779576</v>
      </c>
      <c r="T17" s="295">
        <v>-3.9213977438386394</v>
      </c>
      <c r="U17" s="533" t="s">
        <v>204</v>
      </c>
      <c r="V17" s="534" t="s">
        <v>204</v>
      </c>
      <c r="X17" s="430">
        <v>593</v>
      </c>
      <c r="Y17" s="295">
        <v>105.11761473419249</v>
      </c>
      <c r="Z17" s="423" t="s">
        <v>22</v>
      </c>
      <c r="AA17" s="406" t="s">
        <v>22</v>
      </c>
      <c r="AB17" s="372">
        <v>81.345565749235476</v>
      </c>
      <c r="AC17" s="295">
        <v>88.718800275086437</v>
      </c>
      <c r="AD17" s="533" t="s">
        <v>204</v>
      </c>
      <c r="AE17" s="534" t="s">
        <v>204</v>
      </c>
    </row>
    <row r="18" spans="1:44" ht="45.75" customHeight="1">
      <c r="A18" s="661"/>
      <c r="B18" s="682"/>
      <c r="C18" s="676"/>
      <c r="D18" s="663" t="s">
        <v>3</v>
      </c>
      <c r="E18" s="665"/>
      <c r="F18" s="451">
        <v>175572</v>
      </c>
      <c r="G18" s="295">
        <v>30.169479506656078</v>
      </c>
      <c r="H18" s="451">
        <v>94001.524000000005</v>
      </c>
      <c r="I18" s="412">
        <v>7.3079521559702938</v>
      </c>
      <c r="J18" s="372">
        <v>-5.2570232146518947</v>
      </c>
      <c r="K18" s="295">
        <v>-2.7526506735480467</v>
      </c>
      <c r="L18" s="295">
        <v>0.63762214198203537</v>
      </c>
      <c r="M18" s="377">
        <v>-0.83170293233315817</v>
      </c>
      <c r="O18" s="430">
        <v>62271</v>
      </c>
      <c r="P18" s="295">
        <v>26.753803143633824</v>
      </c>
      <c r="Q18" s="451">
        <v>61501.440000000002</v>
      </c>
      <c r="R18" s="412">
        <v>12.526444275070025</v>
      </c>
      <c r="S18" s="372">
        <v>3.2618068453170537</v>
      </c>
      <c r="T18" s="295">
        <v>5.3495416600568291</v>
      </c>
      <c r="U18" s="295">
        <v>-2.907216553496994E-2</v>
      </c>
      <c r="V18" s="377">
        <v>-1.8807182798082209</v>
      </c>
      <c r="X18" s="430">
        <v>535</v>
      </c>
      <c r="Y18" s="295">
        <v>94.8362965983018</v>
      </c>
      <c r="Z18" s="451">
        <v>157.68199999999999</v>
      </c>
      <c r="AA18" s="412">
        <v>11.369665709965879</v>
      </c>
      <c r="AB18" s="372">
        <v>12.869198312236293</v>
      </c>
      <c r="AC18" s="295">
        <v>17.458288023156925</v>
      </c>
      <c r="AD18" s="295">
        <v>46.817504655493451</v>
      </c>
      <c r="AE18" s="377">
        <v>52.638028224819124</v>
      </c>
    </row>
    <row r="19" spans="1:44" ht="45.75" customHeight="1">
      <c r="A19" s="661"/>
      <c r="B19" s="682"/>
      <c r="C19" s="676"/>
      <c r="D19" s="114"/>
      <c r="E19" s="241" t="s">
        <v>7</v>
      </c>
      <c r="F19" s="451">
        <v>84274</v>
      </c>
      <c r="G19" s="295">
        <v>14.481253935387958</v>
      </c>
      <c r="H19" s="451">
        <v>42236.311000000002</v>
      </c>
      <c r="I19" s="412">
        <v>3.2835737858109817</v>
      </c>
      <c r="J19" s="372">
        <v>-2.6116902026948878</v>
      </c>
      <c r="K19" s="295">
        <v>-3.7392696364008771E-2</v>
      </c>
      <c r="L19" s="295">
        <v>-5.036122027190018</v>
      </c>
      <c r="M19" s="296">
        <v>-6.4226095463684771</v>
      </c>
      <c r="O19" s="430">
        <v>26231</v>
      </c>
      <c r="P19" s="295">
        <v>11.269756552177721</v>
      </c>
      <c r="Q19" s="451">
        <v>24223.384999999998</v>
      </c>
      <c r="R19" s="412">
        <v>4.9337524837803333</v>
      </c>
      <c r="S19" s="372">
        <v>-1.4835123563434252</v>
      </c>
      <c r="T19" s="295">
        <v>0.50828216442882024</v>
      </c>
      <c r="U19" s="295">
        <v>-8.5794430616700623</v>
      </c>
      <c r="V19" s="296">
        <v>-10.272720524292495</v>
      </c>
      <c r="X19" s="430">
        <v>256</v>
      </c>
      <c r="Y19" s="295">
        <v>45.379611082551897</v>
      </c>
      <c r="Z19" s="451">
        <v>67.427000000000007</v>
      </c>
      <c r="AA19" s="412">
        <v>4.861826015815816</v>
      </c>
      <c r="AB19" s="372">
        <v>12.280701754385959</v>
      </c>
      <c r="AC19" s="295">
        <v>16.845864091506456</v>
      </c>
      <c r="AD19" s="295">
        <v>6.4524786864540715</v>
      </c>
      <c r="AE19" s="296">
        <v>10.672746308230856</v>
      </c>
    </row>
    <row r="20" spans="1:44" ht="45.75" customHeight="1">
      <c r="A20" s="661"/>
      <c r="B20" s="682"/>
      <c r="C20" s="676"/>
      <c r="D20" s="114"/>
      <c r="E20" s="241" t="s">
        <v>125</v>
      </c>
      <c r="F20" s="451">
        <v>42693</v>
      </c>
      <c r="G20" s="295">
        <v>7.3361674331765201</v>
      </c>
      <c r="H20" s="451">
        <v>23435.74</v>
      </c>
      <c r="I20" s="412">
        <v>1.8219626594538962</v>
      </c>
      <c r="J20" s="372">
        <v>5.4018022466362225</v>
      </c>
      <c r="K20" s="295">
        <v>8.1879230577585105</v>
      </c>
      <c r="L20" s="295">
        <v>23.416327820068858</v>
      </c>
      <c r="M20" s="296">
        <v>21.614430068648488</v>
      </c>
      <c r="O20" s="430">
        <v>20125</v>
      </c>
      <c r="P20" s="295">
        <v>8.6464050403178163</v>
      </c>
      <c r="Q20" s="451">
        <v>17355.748</v>
      </c>
      <c r="R20" s="412">
        <v>3.5349710539161041</v>
      </c>
      <c r="S20" s="372">
        <v>16.937826844857653</v>
      </c>
      <c r="T20" s="295">
        <v>19.302061790210942</v>
      </c>
      <c r="U20" s="295">
        <v>27.789192776728072</v>
      </c>
      <c r="V20" s="296">
        <v>25.422301047535086</v>
      </c>
      <c r="X20" s="430">
        <v>115</v>
      </c>
      <c r="Y20" s="295">
        <v>20.385372165990109</v>
      </c>
      <c r="Z20" s="451">
        <v>41.710999999999999</v>
      </c>
      <c r="AA20" s="412">
        <v>3.0075730040739388</v>
      </c>
      <c r="AB20" s="372">
        <v>25</v>
      </c>
      <c r="AC20" s="295">
        <v>30.082309633122406</v>
      </c>
      <c r="AD20" s="295">
        <v>77.071659025301386</v>
      </c>
      <c r="AE20" s="296">
        <v>84.091596921908319</v>
      </c>
    </row>
    <row r="21" spans="1:44" ht="45.75" customHeight="1">
      <c r="A21" s="661"/>
      <c r="B21" s="682"/>
      <c r="C21" s="676"/>
      <c r="D21" s="114"/>
      <c r="E21" s="241" t="s">
        <v>8</v>
      </c>
      <c r="F21" s="451">
        <v>48605</v>
      </c>
      <c r="G21" s="295">
        <v>8.3520581380916017</v>
      </c>
      <c r="H21" s="451">
        <v>28329.473000000002</v>
      </c>
      <c r="I21" s="412">
        <v>2.2024157107054161</v>
      </c>
      <c r="J21" s="372">
        <v>-16.593736593736594</v>
      </c>
      <c r="K21" s="295">
        <v>-14.389031158905624</v>
      </c>
      <c r="L21" s="295">
        <v>-5.381039944840083</v>
      </c>
      <c r="M21" s="296">
        <v>-6.7624916082998112</v>
      </c>
      <c r="O21" s="430">
        <v>15915</v>
      </c>
      <c r="P21" s="295">
        <v>6.8376415511382866</v>
      </c>
      <c r="Q21" s="451">
        <v>19922.307000000001</v>
      </c>
      <c r="R21" s="412">
        <v>4.0577207373735886</v>
      </c>
      <c r="S21" s="372">
        <v>-3.3580276900655832</v>
      </c>
      <c r="T21" s="295">
        <v>-1.4041318952844506</v>
      </c>
      <c r="U21" s="295">
        <v>-7.0836848190223662</v>
      </c>
      <c r="V21" s="296">
        <v>-8.8046664852356287</v>
      </c>
      <c r="X21" s="430">
        <v>164</v>
      </c>
      <c r="Y21" s="295">
        <v>29.071313349759809</v>
      </c>
      <c r="Z21" s="451">
        <v>48.543999999999997</v>
      </c>
      <c r="AA21" s="412">
        <v>3.5002666900761259</v>
      </c>
      <c r="AB21" s="372">
        <v>6.4935064935064872</v>
      </c>
      <c r="AC21" s="295">
        <v>10.823370284841943</v>
      </c>
      <c r="AD21" s="295">
        <v>136.75380413577835</v>
      </c>
      <c r="AE21" s="296">
        <v>146.1398177472571</v>
      </c>
    </row>
    <row r="22" spans="1:44" ht="45.75" customHeight="1">
      <c r="A22" s="661"/>
      <c r="B22" s="682"/>
      <c r="C22" s="676"/>
      <c r="D22" s="663" t="s">
        <v>20</v>
      </c>
      <c r="E22" s="671"/>
      <c r="F22" s="451">
        <v>3185</v>
      </c>
      <c r="G22" s="295">
        <v>0.54729565208973874</v>
      </c>
      <c r="H22" s="451">
        <v>69995.307000000001</v>
      </c>
      <c r="I22" s="412">
        <v>5.4416389536243326</v>
      </c>
      <c r="J22" s="372">
        <v>-1.0254816656308208</v>
      </c>
      <c r="K22" s="295">
        <v>1.5907446172645336</v>
      </c>
      <c r="L22" s="295">
        <v>12.802179832331845</v>
      </c>
      <c r="M22" s="296">
        <v>11.155250306997672</v>
      </c>
      <c r="O22" s="430">
        <v>1059</v>
      </c>
      <c r="P22" s="295">
        <v>0.45498350000976723</v>
      </c>
      <c r="Q22" s="451">
        <v>29404.013999999999</v>
      </c>
      <c r="R22" s="412">
        <v>5.9889287606010342</v>
      </c>
      <c r="S22" s="372">
        <v>3.5190615835777095</v>
      </c>
      <c r="T22" s="295">
        <v>5.6119975437334944</v>
      </c>
      <c r="U22" s="295">
        <v>13.590547836938228</v>
      </c>
      <c r="V22" s="296">
        <v>11.486641220519658</v>
      </c>
      <c r="X22" s="430">
        <v>14</v>
      </c>
      <c r="Y22" s="295">
        <v>2.4816974810770569</v>
      </c>
      <c r="Z22" s="451">
        <v>66.293999999999997</v>
      </c>
      <c r="AA22" s="412">
        <v>4.7801310141707871</v>
      </c>
      <c r="AB22" s="372">
        <v>366.66666666666669</v>
      </c>
      <c r="AC22" s="295">
        <v>385.64062263032366</v>
      </c>
      <c r="AD22" s="540" t="s">
        <v>209</v>
      </c>
      <c r="AE22" s="541" t="s">
        <v>209</v>
      </c>
    </row>
    <row r="23" spans="1:44" ht="45.75" customHeight="1">
      <c r="A23" s="661"/>
      <c r="B23" s="682"/>
      <c r="C23" s="676"/>
      <c r="D23" s="113"/>
      <c r="E23" s="241" t="s">
        <v>7</v>
      </c>
      <c r="F23" s="451">
        <v>619</v>
      </c>
      <c r="G23" s="295">
        <v>0.10636609376563526</v>
      </c>
      <c r="H23" s="451">
        <v>19623.344000000001</v>
      </c>
      <c r="I23" s="412">
        <v>1.5255758948349256</v>
      </c>
      <c r="J23" s="372">
        <v>-3.28125</v>
      </c>
      <c r="K23" s="295">
        <v>-0.72465118995134503</v>
      </c>
      <c r="L23" s="295">
        <v>7.0450768992176762</v>
      </c>
      <c r="M23" s="296">
        <v>5.48220198005356</v>
      </c>
      <c r="O23" s="430">
        <v>290</v>
      </c>
      <c r="P23" s="295">
        <v>0.12459415958718839</v>
      </c>
      <c r="Q23" s="451">
        <v>12229.743</v>
      </c>
      <c r="R23" s="412">
        <v>2.4909204432925103</v>
      </c>
      <c r="S23" s="372">
        <v>0</v>
      </c>
      <c r="T23" s="295">
        <v>2.0217879955045817</v>
      </c>
      <c r="U23" s="295">
        <v>9.9023169836347336</v>
      </c>
      <c r="V23" s="296">
        <v>7.8667232105196661</v>
      </c>
      <c r="X23" s="430">
        <v>1</v>
      </c>
      <c r="Y23" s="295">
        <v>0.17726410579121835</v>
      </c>
      <c r="Z23" s="451">
        <v>1.016</v>
      </c>
      <c r="AA23" s="412">
        <v>7.3258712860854974E-2</v>
      </c>
      <c r="AB23" s="542">
        <v>0</v>
      </c>
      <c r="AC23" s="295">
        <v>4.0658477064979195</v>
      </c>
      <c r="AD23" s="295">
        <v>-13.458262350936963</v>
      </c>
      <c r="AE23" s="296">
        <v>-10.02734840849709</v>
      </c>
    </row>
    <row r="24" spans="1:44" ht="45.75" customHeight="1">
      <c r="A24" s="661"/>
      <c r="B24" s="682"/>
      <c r="C24" s="676"/>
      <c r="D24" s="113"/>
      <c r="E24" s="241" t="s">
        <v>125</v>
      </c>
      <c r="F24" s="451">
        <v>354</v>
      </c>
      <c r="G24" s="295">
        <v>6.0829720828812404E-2</v>
      </c>
      <c r="H24" s="451">
        <v>1062.316</v>
      </c>
      <c r="I24" s="412">
        <v>8.2587538713965292E-2</v>
      </c>
      <c r="J24" s="372">
        <v>18.791946308724832</v>
      </c>
      <c r="K24" s="295">
        <v>21.932013240692513</v>
      </c>
      <c r="L24" s="295">
        <v>-4.9146813888709744</v>
      </c>
      <c r="M24" s="296">
        <v>-6.3029419604241639</v>
      </c>
      <c r="O24" s="430">
        <v>280</v>
      </c>
      <c r="P24" s="295">
        <v>0.12029780925659569</v>
      </c>
      <c r="Q24" s="451">
        <v>828.01499999999999</v>
      </c>
      <c r="R24" s="412">
        <v>0.1686478195701126</v>
      </c>
      <c r="S24" s="372">
        <v>49.732620320855602</v>
      </c>
      <c r="T24" s="295">
        <v>52.75989646385716</v>
      </c>
      <c r="U24" s="295">
        <v>24.237782005653614</v>
      </c>
      <c r="V24" s="296">
        <v>21.936668959292675</v>
      </c>
      <c r="X24" s="430">
        <v>2</v>
      </c>
      <c r="Y24" s="295">
        <v>0.35452821158243669</v>
      </c>
      <c r="Z24" s="451">
        <v>1.2709999999999999</v>
      </c>
      <c r="AA24" s="412">
        <v>9.1645496108412078E-2</v>
      </c>
      <c r="AB24" s="539" t="s">
        <v>22</v>
      </c>
      <c r="AC24" s="540" t="s">
        <v>22</v>
      </c>
      <c r="AD24" s="540" t="s">
        <v>22</v>
      </c>
      <c r="AE24" s="541" t="s">
        <v>22</v>
      </c>
    </row>
    <row r="25" spans="1:44" ht="45.75" customHeight="1">
      <c r="A25" s="661"/>
      <c r="B25" s="682"/>
      <c r="C25" s="676"/>
      <c r="D25" s="8"/>
      <c r="E25" s="16" t="s">
        <v>8</v>
      </c>
      <c r="F25" s="451">
        <v>2212</v>
      </c>
      <c r="G25" s="295">
        <v>0.38009983749529103</v>
      </c>
      <c r="H25" s="451">
        <v>49309.646999999997</v>
      </c>
      <c r="I25" s="412">
        <v>3.8334755200754413</v>
      </c>
      <c r="J25" s="372">
        <v>-2.9824561403508767</v>
      </c>
      <c r="K25" s="295">
        <v>-0.41795921307027584</v>
      </c>
      <c r="L25" s="295">
        <v>15.744087825486801</v>
      </c>
      <c r="M25" s="296">
        <v>14.054205981837981</v>
      </c>
      <c r="O25" s="430">
        <v>489</v>
      </c>
      <c r="P25" s="295">
        <v>0.2100915311659832</v>
      </c>
      <c r="Q25" s="451">
        <v>16346.255999999999</v>
      </c>
      <c r="R25" s="412">
        <v>3.3293604977384113</v>
      </c>
      <c r="S25" s="372">
        <v>-10.439560439560438</v>
      </c>
      <c r="T25" s="295">
        <v>-8.6288382238063122</v>
      </c>
      <c r="U25" s="295">
        <v>15.999481395488942</v>
      </c>
      <c r="V25" s="296">
        <v>13.850956883049449</v>
      </c>
      <c r="X25" s="430">
        <v>11</v>
      </c>
      <c r="Y25" s="295">
        <v>1.9499051637034017</v>
      </c>
      <c r="Z25" s="451">
        <v>64.007000000000005</v>
      </c>
      <c r="AA25" s="412">
        <v>4.6152268052015204</v>
      </c>
      <c r="AB25" s="372">
        <v>450</v>
      </c>
      <c r="AC25" s="295">
        <v>472.36216238573854</v>
      </c>
      <c r="AD25" s="540" t="s">
        <v>209</v>
      </c>
      <c r="AE25" s="541" t="s">
        <v>209</v>
      </c>
    </row>
    <row r="26" spans="1:44" ht="45.75" customHeight="1">
      <c r="A26" s="661"/>
      <c r="B26" s="682"/>
      <c r="C26" s="677"/>
      <c r="D26" s="639" t="s">
        <v>9</v>
      </c>
      <c r="E26" s="641"/>
      <c r="F26" s="451">
        <v>732444</v>
      </c>
      <c r="G26" s="295">
        <v>125.85978543146517</v>
      </c>
      <c r="H26" s="423" t="s">
        <v>22</v>
      </c>
      <c r="I26" s="406" t="s">
        <v>22</v>
      </c>
      <c r="J26" s="372">
        <v>-9.9259922425899987</v>
      </c>
      <c r="K26" s="295">
        <v>-7.5450361089664142</v>
      </c>
      <c r="L26" s="533" t="s">
        <v>204</v>
      </c>
      <c r="M26" s="534" t="s">
        <v>204</v>
      </c>
      <c r="O26" s="430">
        <v>154490</v>
      </c>
      <c r="P26" s="295">
        <v>66.374316257326669</v>
      </c>
      <c r="Q26" s="423" t="s">
        <v>22</v>
      </c>
      <c r="R26" s="406" t="s">
        <v>22</v>
      </c>
      <c r="S26" s="372">
        <v>-4.9543813021785041</v>
      </c>
      <c r="T26" s="295">
        <v>-3.0327603930928717</v>
      </c>
      <c r="U26" s="533" t="s">
        <v>204</v>
      </c>
      <c r="V26" s="534" t="s">
        <v>204</v>
      </c>
      <c r="X26" s="430">
        <v>2073</v>
      </c>
      <c r="Y26" s="295">
        <v>367.46849130519558</v>
      </c>
      <c r="Z26" s="423" t="s">
        <v>22</v>
      </c>
      <c r="AA26" s="406" t="s">
        <v>22</v>
      </c>
      <c r="AB26" s="372">
        <v>24.131736526946113</v>
      </c>
      <c r="AC26" s="295">
        <v>29.17874388956298</v>
      </c>
      <c r="AD26" s="533" t="s">
        <v>204</v>
      </c>
      <c r="AE26" s="534" t="s">
        <v>204</v>
      </c>
    </row>
    <row r="27" spans="1:44" ht="43.5" customHeight="1">
      <c r="A27" s="661"/>
      <c r="B27" s="682"/>
      <c r="C27" s="685" t="s">
        <v>10</v>
      </c>
      <c r="D27" s="639" t="s">
        <v>6</v>
      </c>
      <c r="E27" s="641"/>
      <c r="F27" s="451">
        <v>14758</v>
      </c>
      <c r="G27" s="295">
        <v>2.5359463841570999</v>
      </c>
      <c r="H27" s="423" t="s">
        <v>22</v>
      </c>
      <c r="I27" s="406" t="s">
        <v>22</v>
      </c>
      <c r="J27" s="372">
        <v>16.664031620553359</v>
      </c>
      <c r="K27" s="295">
        <v>19.747850677526117</v>
      </c>
      <c r="L27" s="533" t="s">
        <v>204</v>
      </c>
      <c r="M27" s="534" t="s">
        <v>204</v>
      </c>
      <c r="O27" s="430">
        <v>6936</v>
      </c>
      <c r="P27" s="295">
        <v>2.9799485892990987</v>
      </c>
      <c r="Q27" s="423" t="s">
        <v>22</v>
      </c>
      <c r="R27" s="406" t="s">
        <v>22</v>
      </c>
      <c r="S27" s="372">
        <v>13.667649950835781</v>
      </c>
      <c r="T27" s="295">
        <v>15.965768852313971</v>
      </c>
      <c r="U27" s="533" t="s">
        <v>204</v>
      </c>
      <c r="V27" s="534" t="s">
        <v>204</v>
      </c>
      <c r="X27" s="430">
        <v>29</v>
      </c>
      <c r="Y27" s="295">
        <v>5.1406590679453323</v>
      </c>
      <c r="Z27" s="423" t="s">
        <v>22</v>
      </c>
      <c r="AA27" s="406" t="s">
        <v>22</v>
      </c>
      <c r="AB27" s="372">
        <v>31.818181818181813</v>
      </c>
      <c r="AC27" s="295">
        <v>37.177708340383617</v>
      </c>
      <c r="AD27" s="533" t="s">
        <v>204</v>
      </c>
      <c r="AE27" s="534" t="s">
        <v>204</v>
      </c>
      <c r="AR27" s="3"/>
    </row>
    <row r="28" spans="1:44" ht="45.75" customHeight="1">
      <c r="A28" s="661"/>
      <c r="B28" s="682"/>
      <c r="C28" s="682"/>
      <c r="D28" s="639" t="s">
        <v>3</v>
      </c>
      <c r="E28" s="641"/>
      <c r="F28" s="451">
        <v>7500</v>
      </c>
      <c r="G28" s="295">
        <v>1.2887652717968729</v>
      </c>
      <c r="H28" s="382">
        <v>-21925.406999999999</v>
      </c>
      <c r="I28" s="412">
        <v>-1.7045449747833465</v>
      </c>
      <c r="J28" s="372">
        <v>17.887456774599173</v>
      </c>
      <c r="K28" s="295">
        <v>21.003615034601523</v>
      </c>
      <c r="L28" s="295">
        <v>22.180215174729526</v>
      </c>
      <c r="M28" s="296">
        <v>20.396364861889452</v>
      </c>
      <c r="O28" s="430">
        <v>3530</v>
      </c>
      <c r="P28" s="295">
        <v>1.5166116666992242</v>
      </c>
      <c r="Q28" s="382">
        <v>-12532.377</v>
      </c>
      <c r="R28" s="412">
        <v>-2.5525601046848538</v>
      </c>
      <c r="S28" s="372">
        <v>13.286264441591783</v>
      </c>
      <c r="T28" s="295">
        <v>15.576672536627484</v>
      </c>
      <c r="U28" s="295">
        <v>15.081958993781242</v>
      </c>
      <c r="V28" s="296">
        <v>12.95042868982496</v>
      </c>
      <c r="X28" s="430">
        <v>8</v>
      </c>
      <c r="Y28" s="295">
        <v>1.4181128463297468</v>
      </c>
      <c r="Z28" s="382">
        <v>-8.9459999999999997</v>
      </c>
      <c r="AA28" s="412">
        <v>-0.64505161934370925</v>
      </c>
      <c r="AB28" s="372">
        <v>-27.272727272727266</v>
      </c>
      <c r="AC28" s="295">
        <v>-24.315747122546966</v>
      </c>
      <c r="AD28" s="295">
        <v>109.5572733661279</v>
      </c>
      <c r="AE28" s="296">
        <v>117.86509096330923</v>
      </c>
    </row>
    <row r="29" spans="1:44" ht="42.75" customHeight="1" thickBot="1">
      <c r="A29" s="661"/>
      <c r="B29" s="683"/>
      <c r="C29" s="683"/>
      <c r="D29" s="666" t="s">
        <v>9</v>
      </c>
      <c r="E29" s="668"/>
      <c r="F29" s="452">
        <v>22258</v>
      </c>
      <c r="G29" s="385">
        <v>3.8247116559539731</v>
      </c>
      <c r="H29" s="424" t="s">
        <v>22</v>
      </c>
      <c r="I29" s="407" t="s">
        <v>22</v>
      </c>
      <c r="J29" s="373">
        <v>17.073427309067952</v>
      </c>
      <c r="K29" s="380">
        <v>20.168068058112794</v>
      </c>
      <c r="L29" s="535" t="s">
        <v>204</v>
      </c>
      <c r="M29" s="536" t="s">
        <v>204</v>
      </c>
      <c r="O29" s="436">
        <v>10466</v>
      </c>
      <c r="P29" s="385">
        <v>4.4965602559983227</v>
      </c>
      <c r="Q29" s="424" t="s">
        <v>22</v>
      </c>
      <c r="R29" s="407" t="s">
        <v>22</v>
      </c>
      <c r="S29" s="373">
        <v>13.538728574528093</v>
      </c>
      <c r="T29" s="380">
        <v>15.834240959096448</v>
      </c>
      <c r="U29" s="535" t="s">
        <v>204</v>
      </c>
      <c r="V29" s="536" t="s">
        <v>204</v>
      </c>
      <c r="X29" s="436">
        <v>37</v>
      </c>
      <c r="Y29" s="385">
        <v>6.5587719142750789</v>
      </c>
      <c r="Z29" s="424" t="s">
        <v>22</v>
      </c>
      <c r="AA29" s="407" t="s">
        <v>22</v>
      </c>
      <c r="AB29" s="373">
        <v>12.12121212121211</v>
      </c>
      <c r="AC29" s="380">
        <v>16.679889852740089</v>
      </c>
      <c r="AD29" s="535" t="s">
        <v>204</v>
      </c>
      <c r="AE29" s="536" t="s">
        <v>204</v>
      </c>
    </row>
    <row r="30" spans="1:44" ht="47.25" customHeight="1">
      <c r="A30" s="661"/>
      <c r="B30" s="681" t="s">
        <v>24</v>
      </c>
      <c r="C30" s="639" t="s">
        <v>11</v>
      </c>
      <c r="D30" s="640"/>
      <c r="E30" s="641"/>
      <c r="F30" s="441">
        <v>68235</v>
      </c>
      <c r="G30" s="442">
        <v>12.422078695192937</v>
      </c>
      <c r="H30" s="443">
        <v>252747.103</v>
      </c>
      <c r="I30" s="444">
        <v>20.49004197325257</v>
      </c>
      <c r="J30" s="372">
        <v>1.2523927527414713</v>
      </c>
      <c r="K30" s="295">
        <v>2.4775170613480242</v>
      </c>
      <c r="L30" s="295">
        <v>-12.860224446501462</v>
      </c>
      <c r="M30" s="389">
        <v>-14.584565422804403</v>
      </c>
      <c r="O30" s="460">
        <v>35301</v>
      </c>
      <c r="P30" s="442">
        <v>15.810471762603131</v>
      </c>
      <c r="Q30" s="443">
        <v>105064.85</v>
      </c>
      <c r="R30" s="444">
        <v>21.900560546284279</v>
      </c>
      <c r="S30" s="372">
        <v>6.7656665860150014</v>
      </c>
      <c r="T30" s="295">
        <v>7.7895553003943547</v>
      </c>
      <c r="U30" s="295">
        <v>-0.54422591552618371</v>
      </c>
      <c r="V30" s="389">
        <v>-2.9639617795861994</v>
      </c>
      <c r="X30" s="460">
        <v>93</v>
      </c>
      <c r="Y30" s="442">
        <v>17.356898900729735</v>
      </c>
      <c r="Z30" s="443">
        <v>285.04300000000001</v>
      </c>
      <c r="AA30" s="444">
        <v>22.069407276652345</v>
      </c>
      <c r="AB30" s="372">
        <v>-8.8235294117647101</v>
      </c>
      <c r="AC30" s="295">
        <v>-4.9488569806900244</v>
      </c>
      <c r="AD30" s="295">
        <v>-49.168178016502686</v>
      </c>
      <c r="AE30" s="389">
        <v>-45.668487961236281</v>
      </c>
    </row>
    <row r="31" spans="1:44" ht="50.25" customHeight="1">
      <c r="A31" s="661"/>
      <c r="B31" s="682"/>
      <c r="C31" s="639" t="s">
        <v>21</v>
      </c>
      <c r="D31" s="640"/>
      <c r="E31" s="641"/>
      <c r="F31" s="441">
        <v>5830</v>
      </c>
      <c r="G31" s="442">
        <v>1.0613426949948681</v>
      </c>
      <c r="H31" s="443">
        <v>48741.796999999999</v>
      </c>
      <c r="I31" s="444">
        <v>3.9514655342330713</v>
      </c>
      <c r="J31" s="372">
        <v>-36.726720208378552</v>
      </c>
      <c r="K31" s="295">
        <v>-35.961132047442177</v>
      </c>
      <c r="L31" s="295">
        <v>-25.946585086736007</v>
      </c>
      <c r="M31" s="296">
        <v>-27.411970290668592</v>
      </c>
      <c r="O31" s="460">
        <v>2290</v>
      </c>
      <c r="P31" s="442">
        <v>1.0256361104886877</v>
      </c>
      <c r="Q31" s="443">
        <v>17572.057000000001</v>
      </c>
      <c r="R31" s="444">
        <v>3.6628605880202412</v>
      </c>
      <c r="S31" s="372">
        <v>-55.220962064919824</v>
      </c>
      <c r="T31" s="295">
        <v>-54.791528586456465</v>
      </c>
      <c r="U31" s="295">
        <v>-38.63344972521864</v>
      </c>
      <c r="V31" s="296">
        <v>-40.126483628181475</v>
      </c>
      <c r="X31" s="460">
        <v>2</v>
      </c>
      <c r="Y31" s="442">
        <v>0.37326664302644591</v>
      </c>
      <c r="Z31" s="443">
        <v>1.45</v>
      </c>
      <c r="AA31" s="444">
        <v>0.11226601092167111</v>
      </c>
      <c r="AB31" s="372">
        <v>-33.333333333333343</v>
      </c>
      <c r="AC31" s="295">
        <v>-30.500239512762619</v>
      </c>
      <c r="AD31" s="295">
        <v>-65.818010372465821</v>
      </c>
      <c r="AE31" s="296">
        <v>-63.464634780154014</v>
      </c>
    </row>
    <row r="32" spans="1:44" ht="45" customHeight="1" thickBot="1">
      <c r="A32" s="662"/>
      <c r="B32" s="683"/>
      <c r="C32" s="673" t="s">
        <v>12</v>
      </c>
      <c r="D32" s="674"/>
      <c r="E32" s="675"/>
      <c r="F32" s="455">
        <v>61853</v>
      </c>
      <c r="G32" s="456">
        <v>11.260245233879514</v>
      </c>
      <c r="H32" s="453">
        <v>986432.65099999995</v>
      </c>
      <c r="I32" s="454">
        <v>79.969448444189695</v>
      </c>
      <c r="J32" s="373">
        <v>-1.4184849305898695</v>
      </c>
      <c r="K32" s="295">
        <v>-0.22567745999775468</v>
      </c>
      <c r="L32" s="295">
        <v>-6.9606998885484757</v>
      </c>
      <c r="M32" s="386">
        <v>-8.8017819497505627</v>
      </c>
      <c r="O32" s="462">
        <v>24803</v>
      </c>
      <c r="P32" s="456">
        <v>11.108669191463285</v>
      </c>
      <c r="Q32" s="453">
        <v>411543.96500000003</v>
      </c>
      <c r="R32" s="454">
        <v>85.785526966824747</v>
      </c>
      <c r="S32" s="373">
        <v>6.4415071667667974</v>
      </c>
      <c r="T32" s="295">
        <v>7.4622871741840413</v>
      </c>
      <c r="U32" s="295">
        <v>7.6646104260160115</v>
      </c>
      <c r="V32" s="386">
        <v>5.0451554819862281</v>
      </c>
      <c r="X32" s="462">
        <v>72</v>
      </c>
      <c r="Y32" s="456">
        <v>13.437599148952053</v>
      </c>
      <c r="Z32" s="453">
        <v>736.74400000000003</v>
      </c>
      <c r="AA32" s="454">
        <v>57.042282724465977</v>
      </c>
      <c r="AB32" s="373">
        <v>-4</v>
      </c>
      <c r="AC32" s="295">
        <v>7.9655101621824542E-2</v>
      </c>
      <c r="AD32" s="295">
        <v>28.106666295717986</v>
      </c>
      <c r="AE32" s="386">
        <v>36.926606415000123</v>
      </c>
    </row>
    <row r="33" spans="1:62" s="207" customFormat="1" ht="15" customHeight="1" thickBot="1">
      <c r="A33" s="29"/>
      <c r="B33" s="30"/>
      <c r="C33" s="30"/>
      <c r="D33" s="30"/>
      <c r="E33" s="30"/>
      <c r="F33" s="457"/>
      <c r="G33" s="458"/>
      <c r="H33" s="457"/>
      <c r="I33" s="458"/>
      <c r="J33" s="297"/>
      <c r="K33" s="297"/>
      <c r="L33" s="297"/>
      <c r="M33" s="297"/>
      <c r="N33" s="33"/>
      <c r="O33" s="457"/>
      <c r="P33" s="458"/>
      <c r="Q33" s="457"/>
      <c r="R33" s="458"/>
      <c r="S33" s="297"/>
      <c r="T33" s="297"/>
      <c r="U33" s="297"/>
      <c r="V33" s="297"/>
      <c r="W33" s="33"/>
      <c r="X33" s="457"/>
      <c r="Y33" s="458"/>
      <c r="Z33" s="457"/>
      <c r="AA33" s="458"/>
      <c r="AB33" s="297"/>
      <c r="AC33" s="297"/>
      <c r="AD33" s="297"/>
      <c r="AE33" s="297"/>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78" t="s">
        <v>29</v>
      </c>
      <c r="B34" s="679"/>
      <c r="C34" s="679"/>
      <c r="D34" s="679"/>
      <c r="E34" s="680"/>
      <c r="F34" s="418" t="s">
        <v>22</v>
      </c>
      <c r="G34" s="180" t="s">
        <v>22</v>
      </c>
      <c r="H34" s="459">
        <v>1940662.578</v>
      </c>
      <c r="I34" s="407" t="s">
        <v>22</v>
      </c>
      <c r="J34" s="537" t="s">
        <v>204</v>
      </c>
      <c r="K34" s="535" t="s">
        <v>204</v>
      </c>
      <c r="L34" s="387">
        <v>-4.0575814044541261</v>
      </c>
      <c r="M34" s="538" t="s">
        <v>204</v>
      </c>
      <c r="O34" s="420" t="s">
        <v>22</v>
      </c>
      <c r="P34" s="180" t="s">
        <v>22</v>
      </c>
      <c r="Q34" s="459">
        <v>826950.89599999995</v>
      </c>
      <c r="R34" s="407" t="s">
        <v>22</v>
      </c>
      <c r="S34" s="537" t="s">
        <v>204</v>
      </c>
      <c r="T34" s="535" t="s">
        <v>204</v>
      </c>
      <c r="U34" s="387">
        <v>5.0041132375675517</v>
      </c>
      <c r="V34" s="538" t="s">
        <v>204</v>
      </c>
      <c r="X34" s="420" t="s">
        <v>22</v>
      </c>
      <c r="Y34" s="180" t="s">
        <v>22</v>
      </c>
      <c r="Z34" s="459">
        <v>1945.434</v>
      </c>
      <c r="AA34" s="407" t="s">
        <v>22</v>
      </c>
      <c r="AB34" s="537" t="s">
        <v>204</v>
      </c>
      <c r="AC34" s="535" t="s">
        <v>204</v>
      </c>
      <c r="AD34" s="387">
        <v>6.8733045544789491</v>
      </c>
      <c r="AE34" s="538" t="s">
        <v>204</v>
      </c>
    </row>
    <row r="35" spans="1:62" ht="15" customHeight="1">
      <c r="A35" s="186"/>
      <c r="B35" s="186"/>
      <c r="C35" s="186"/>
      <c r="D35" s="186"/>
      <c r="E35" s="186"/>
      <c r="F35" s="419"/>
      <c r="G35" s="187"/>
      <c r="H35" s="425"/>
      <c r="I35" s="187"/>
      <c r="J35" s="187"/>
      <c r="K35" s="187"/>
      <c r="L35" s="188"/>
      <c r="M35" s="187"/>
      <c r="O35" s="481"/>
      <c r="P35" s="480"/>
      <c r="Q35" s="481"/>
      <c r="R35" s="480"/>
      <c r="S35" s="480"/>
      <c r="T35" s="480"/>
      <c r="U35" s="480"/>
      <c r="V35" s="480"/>
      <c r="X35" s="419"/>
      <c r="Y35" s="187"/>
      <c r="Z35" s="425"/>
      <c r="AA35" s="187"/>
      <c r="AB35" s="187"/>
      <c r="AC35" s="187"/>
      <c r="AD35" s="188"/>
      <c r="AE35" s="187"/>
    </row>
    <row r="36" spans="1:62" ht="15" customHeight="1">
      <c r="A36" s="3" t="s">
        <v>19</v>
      </c>
      <c r="B36" s="1" t="s">
        <v>160</v>
      </c>
      <c r="O36" s="479"/>
      <c r="P36" s="409"/>
      <c r="Q36" s="479"/>
      <c r="R36" s="409"/>
      <c r="S36" s="409"/>
      <c r="T36" s="409"/>
      <c r="U36" s="409"/>
      <c r="V36" s="409"/>
    </row>
    <row r="37" spans="1:62" ht="15" customHeight="1">
      <c r="A37" s="27"/>
      <c r="B37" s="1" t="s">
        <v>136</v>
      </c>
      <c r="O37" s="479"/>
      <c r="P37" s="409"/>
      <c r="Q37" s="479"/>
      <c r="R37" s="409"/>
      <c r="S37" s="409"/>
      <c r="T37" s="409"/>
      <c r="U37" s="409"/>
      <c r="V37" s="409"/>
    </row>
    <row r="38" spans="1:62" ht="15" customHeight="1">
      <c r="A38" s="19"/>
      <c r="C38" s="10"/>
      <c r="D38" s="10"/>
      <c r="E38" s="10"/>
      <c r="F38" s="413"/>
      <c r="G38" s="390"/>
      <c r="H38" s="413"/>
      <c r="I38" s="390"/>
      <c r="J38" s="390"/>
      <c r="K38" s="390"/>
      <c r="L38" s="390"/>
      <c r="M38" s="390"/>
      <c r="N38" s="10"/>
      <c r="O38" s="479"/>
      <c r="P38" s="409"/>
      <c r="Q38" s="479"/>
      <c r="R38" s="409"/>
      <c r="S38" s="409"/>
      <c r="T38" s="409"/>
      <c r="U38" s="409"/>
      <c r="V38" s="409"/>
      <c r="W38" s="10"/>
      <c r="X38" s="413"/>
      <c r="Y38" s="390"/>
      <c r="Z38" s="413"/>
      <c r="AA38" s="390"/>
      <c r="AB38" s="390"/>
      <c r="AC38" s="390"/>
      <c r="AD38" s="390"/>
      <c r="AE38" s="390"/>
    </row>
    <row r="39" spans="1:62" ht="15" customHeight="1">
      <c r="A39" s="19"/>
      <c r="B39" s="19"/>
      <c r="C39" s="10"/>
      <c r="D39" s="10"/>
      <c r="E39" s="10"/>
      <c r="F39" s="413"/>
      <c r="G39" s="390"/>
      <c r="H39" s="413"/>
      <c r="I39" s="390"/>
      <c r="J39" s="390"/>
      <c r="K39" s="390"/>
      <c r="L39" s="390"/>
      <c r="M39" s="390"/>
      <c r="N39" s="10"/>
      <c r="O39" s="479"/>
      <c r="P39" s="409"/>
      <c r="Q39" s="479"/>
      <c r="R39" s="409"/>
      <c r="S39" s="409"/>
      <c r="T39" s="409"/>
      <c r="U39" s="409"/>
      <c r="V39" s="409"/>
      <c r="W39" s="10"/>
      <c r="X39" s="413"/>
      <c r="Y39" s="390"/>
      <c r="Z39" s="413"/>
      <c r="AA39" s="390"/>
      <c r="AB39" s="390"/>
      <c r="AC39" s="390"/>
      <c r="AD39" s="390"/>
      <c r="AE39" s="390"/>
    </row>
    <row r="40" spans="1:62" ht="15" customHeight="1">
      <c r="A40" s="9"/>
      <c r="B40" s="9"/>
      <c r="C40" s="10"/>
      <c r="D40" s="10"/>
      <c r="E40" s="10"/>
      <c r="F40" s="413"/>
      <c r="G40" s="390"/>
      <c r="H40" s="413"/>
      <c r="I40" s="390"/>
      <c r="J40" s="390"/>
      <c r="K40" s="390"/>
      <c r="L40" s="390"/>
      <c r="M40" s="390"/>
      <c r="N40" s="10"/>
      <c r="O40" s="479"/>
      <c r="P40" s="409"/>
      <c r="Q40" s="479"/>
      <c r="R40" s="409"/>
      <c r="S40" s="409"/>
      <c r="T40" s="409"/>
      <c r="U40" s="409"/>
      <c r="V40" s="409"/>
      <c r="W40" s="10"/>
      <c r="X40" s="413"/>
      <c r="Y40" s="390"/>
      <c r="Z40" s="413"/>
      <c r="AA40" s="390"/>
      <c r="AB40" s="390"/>
      <c r="AC40" s="390"/>
      <c r="AD40" s="390"/>
      <c r="AE40" s="390"/>
    </row>
    <row r="41" spans="1:62" ht="12.75" customHeight="1">
      <c r="O41" s="479"/>
      <c r="P41" s="409"/>
      <c r="Q41" s="479"/>
      <c r="R41" s="409"/>
      <c r="S41" s="409"/>
      <c r="T41" s="409"/>
      <c r="U41" s="409"/>
      <c r="V41" s="409"/>
    </row>
    <row r="42" spans="1:62" s="209" customFormat="1" ht="21" customHeight="1" thickBot="1">
      <c r="A42" s="208" t="s">
        <v>198</v>
      </c>
      <c r="B42" s="208"/>
      <c r="C42" s="208"/>
      <c r="D42" s="208"/>
      <c r="E42" s="208"/>
      <c r="F42" s="415"/>
      <c r="G42" s="392"/>
      <c r="H42" s="415"/>
      <c r="I42" s="392"/>
      <c r="J42" s="392"/>
      <c r="K42" s="392"/>
      <c r="L42" s="392"/>
      <c r="M42" s="392"/>
      <c r="N42" s="208"/>
      <c r="O42" s="478"/>
      <c r="P42" s="408"/>
      <c r="Q42" s="478"/>
      <c r="R42" s="408"/>
      <c r="S42" s="408"/>
      <c r="T42" s="408"/>
      <c r="U42" s="408"/>
      <c r="V42" s="408"/>
      <c r="W42" s="208"/>
      <c r="X42" s="415"/>
      <c r="Y42" s="392"/>
      <c r="Z42" s="415"/>
      <c r="AA42" s="392"/>
      <c r="AB42" s="392"/>
      <c r="AC42" s="392"/>
      <c r="AD42" s="392"/>
      <c r="AE42" s="408" t="s">
        <v>206</v>
      </c>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row>
    <row r="43" spans="1:62" ht="27" customHeight="1">
      <c r="A43" s="651" t="s">
        <v>0</v>
      </c>
      <c r="B43" s="652"/>
      <c r="C43" s="652"/>
      <c r="D43" s="652"/>
      <c r="E43" s="653"/>
      <c r="F43" s="416" t="s">
        <v>28</v>
      </c>
      <c r="G43" s="393"/>
      <c r="H43" s="421"/>
      <c r="I43" s="393"/>
      <c r="J43" s="393"/>
      <c r="K43" s="393"/>
      <c r="L43" s="393"/>
      <c r="M43" s="395"/>
      <c r="O43" s="645" t="s">
        <v>27</v>
      </c>
      <c r="P43" s="646"/>
      <c r="Q43" s="646"/>
      <c r="R43" s="646"/>
      <c r="S43" s="646"/>
      <c r="T43" s="646"/>
      <c r="U43" s="646"/>
      <c r="V43" s="647"/>
      <c r="X43" s="426" t="s">
        <v>123</v>
      </c>
      <c r="Y43" s="393"/>
      <c r="Z43" s="421"/>
      <c r="AA43" s="393"/>
      <c r="AB43" s="393"/>
      <c r="AC43" s="393"/>
      <c r="AD43" s="393"/>
      <c r="AE43" s="395"/>
    </row>
    <row r="44" spans="1:62" ht="21" customHeight="1">
      <c r="A44" s="654"/>
      <c r="B44" s="655"/>
      <c r="C44" s="655"/>
      <c r="D44" s="655"/>
      <c r="E44" s="656"/>
      <c r="F44" s="642" t="s">
        <v>13</v>
      </c>
      <c r="G44" s="633" t="s">
        <v>131</v>
      </c>
      <c r="H44" s="635" t="s">
        <v>14</v>
      </c>
      <c r="I44" s="637" t="s">
        <v>130</v>
      </c>
      <c r="J44" s="396" t="s">
        <v>128</v>
      </c>
      <c r="K44" s="397"/>
      <c r="L44" s="397"/>
      <c r="M44" s="398"/>
      <c r="O44" s="631" t="s">
        <v>13</v>
      </c>
      <c r="P44" s="633" t="s">
        <v>131</v>
      </c>
      <c r="Q44" s="635" t="s">
        <v>14</v>
      </c>
      <c r="R44" s="637" t="s">
        <v>130</v>
      </c>
      <c r="S44" s="648" t="s">
        <v>128</v>
      </c>
      <c r="T44" s="649"/>
      <c r="U44" s="649"/>
      <c r="V44" s="650"/>
      <c r="X44" s="631" t="s">
        <v>13</v>
      </c>
      <c r="Y44" s="633" t="s">
        <v>131</v>
      </c>
      <c r="Z44" s="635" t="s">
        <v>14</v>
      </c>
      <c r="AA44" s="637" t="s">
        <v>130</v>
      </c>
      <c r="AB44" s="396" t="s">
        <v>128</v>
      </c>
      <c r="AC44" s="397"/>
      <c r="AD44" s="397"/>
      <c r="AE44" s="398"/>
    </row>
    <row r="45" spans="1:62" ht="31.5" customHeight="1" thickBot="1">
      <c r="A45" s="657"/>
      <c r="B45" s="658"/>
      <c r="C45" s="658"/>
      <c r="D45" s="658"/>
      <c r="E45" s="659"/>
      <c r="F45" s="643"/>
      <c r="G45" s="634"/>
      <c r="H45" s="636"/>
      <c r="I45" s="638"/>
      <c r="J45" s="399" t="s">
        <v>13</v>
      </c>
      <c r="K45" s="400" t="s">
        <v>131</v>
      </c>
      <c r="L45" s="401" t="s">
        <v>14</v>
      </c>
      <c r="M45" s="402" t="s">
        <v>132</v>
      </c>
      <c r="O45" s="632"/>
      <c r="P45" s="644"/>
      <c r="Q45" s="636"/>
      <c r="R45" s="638"/>
      <c r="S45" s="399" t="s">
        <v>13</v>
      </c>
      <c r="T45" s="400" t="s">
        <v>131</v>
      </c>
      <c r="U45" s="401" t="s">
        <v>14</v>
      </c>
      <c r="V45" s="402" t="s">
        <v>132</v>
      </c>
      <c r="X45" s="632"/>
      <c r="Y45" s="634"/>
      <c r="Z45" s="636"/>
      <c r="AA45" s="638"/>
      <c r="AB45" s="399" t="s">
        <v>13</v>
      </c>
      <c r="AC45" s="400" t="s">
        <v>131</v>
      </c>
      <c r="AD45" s="401" t="s">
        <v>14</v>
      </c>
      <c r="AE45" s="402" t="s">
        <v>132</v>
      </c>
    </row>
    <row r="46" spans="1:62" ht="12" customHeight="1" thickTop="1">
      <c r="A46" s="660" t="s">
        <v>1</v>
      </c>
      <c r="B46" s="28"/>
      <c r="C46" s="11"/>
      <c r="D46" s="11"/>
      <c r="E46" s="12"/>
      <c r="F46" s="417" t="s">
        <v>15</v>
      </c>
      <c r="G46" s="394" t="s">
        <v>15</v>
      </c>
      <c r="H46" s="422" t="s">
        <v>16</v>
      </c>
      <c r="I46" s="403" t="s">
        <v>129</v>
      </c>
      <c r="J46" s="404" t="s">
        <v>23</v>
      </c>
      <c r="K46" s="394" t="s">
        <v>23</v>
      </c>
      <c r="L46" s="394" t="s">
        <v>192</v>
      </c>
      <c r="M46" s="405" t="s">
        <v>192</v>
      </c>
      <c r="O46" s="427" t="s">
        <v>15</v>
      </c>
      <c r="P46" s="394" t="s">
        <v>15</v>
      </c>
      <c r="Q46" s="422" t="s">
        <v>16</v>
      </c>
      <c r="R46" s="403" t="s">
        <v>129</v>
      </c>
      <c r="S46" s="404" t="s">
        <v>23</v>
      </c>
      <c r="T46" s="394" t="s">
        <v>23</v>
      </c>
      <c r="U46" s="394" t="s">
        <v>23</v>
      </c>
      <c r="V46" s="405" t="s">
        <v>23</v>
      </c>
      <c r="X46" s="427" t="s">
        <v>15</v>
      </c>
      <c r="Y46" s="394" t="s">
        <v>15</v>
      </c>
      <c r="Z46" s="422" t="s">
        <v>16</v>
      </c>
      <c r="AA46" s="403" t="s">
        <v>129</v>
      </c>
      <c r="AB46" s="404" t="s">
        <v>23</v>
      </c>
      <c r="AC46" s="394" t="s">
        <v>23</v>
      </c>
      <c r="AD46" s="394" t="s">
        <v>192</v>
      </c>
      <c r="AE46" s="405" t="s">
        <v>23</v>
      </c>
    </row>
    <row r="47" spans="1:62" ht="49.5" customHeight="1">
      <c r="A47" s="661"/>
      <c r="B47" s="4" t="s">
        <v>2</v>
      </c>
      <c r="C47" s="4"/>
      <c r="D47" s="5"/>
      <c r="E47" s="13"/>
      <c r="F47" s="441">
        <v>5540434</v>
      </c>
      <c r="G47" s="112" t="s">
        <v>22</v>
      </c>
      <c r="H47" s="443">
        <v>10193805.146</v>
      </c>
      <c r="I47" s="406" t="s">
        <v>22</v>
      </c>
      <c r="J47" s="372">
        <v>-1.8164309559530523</v>
      </c>
      <c r="K47" s="533" t="s">
        <v>204</v>
      </c>
      <c r="L47" s="372">
        <v>1.6169059226361071</v>
      </c>
      <c r="M47" s="534" t="s">
        <v>204</v>
      </c>
      <c r="O47" s="460">
        <v>15488601</v>
      </c>
      <c r="P47" s="112" t="s">
        <v>22</v>
      </c>
      <c r="Q47" s="443">
        <v>29598078.155000001</v>
      </c>
      <c r="R47" s="406" t="s">
        <v>22</v>
      </c>
      <c r="S47" s="372">
        <v>-1.6312460591785083</v>
      </c>
      <c r="T47" s="533" t="s">
        <v>204</v>
      </c>
      <c r="U47" s="372">
        <v>1.6667554269346567</v>
      </c>
      <c r="V47" s="534" t="s">
        <v>204</v>
      </c>
      <c r="X47" s="460">
        <v>2026875</v>
      </c>
      <c r="Y47" s="112" t="s">
        <v>22</v>
      </c>
      <c r="Z47" s="443">
        <v>11560041.052999999</v>
      </c>
      <c r="AA47" s="406" t="s">
        <v>22</v>
      </c>
      <c r="AB47" s="372">
        <v>-1.8126778453069221</v>
      </c>
      <c r="AC47" s="533" t="s">
        <v>204</v>
      </c>
      <c r="AD47" s="372">
        <v>-1.4979130200490403</v>
      </c>
      <c r="AE47" s="534" t="s">
        <v>204</v>
      </c>
    </row>
    <row r="48" spans="1:62" ht="49.5" customHeight="1">
      <c r="A48" s="661"/>
      <c r="B48" s="237" t="s">
        <v>3</v>
      </c>
      <c r="C48" s="237"/>
      <c r="D48" s="238"/>
      <c r="E48" s="239"/>
      <c r="F48" s="445">
        <v>77911</v>
      </c>
      <c r="G48" s="446">
        <v>140.62255772742714</v>
      </c>
      <c r="H48" s="447">
        <v>38487.137999999999</v>
      </c>
      <c r="I48" s="448">
        <v>37.755418559380814</v>
      </c>
      <c r="J48" s="378">
        <v>-7.6894823521048323</v>
      </c>
      <c r="K48" s="383">
        <v>-5.9817049363086596</v>
      </c>
      <c r="L48" s="378">
        <v>9.6354071044867879</v>
      </c>
      <c r="M48" s="388">
        <v>7.890912549487993</v>
      </c>
      <c r="O48" s="461">
        <v>243288</v>
      </c>
      <c r="P48" s="446">
        <v>157.07551637491341</v>
      </c>
      <c r="Q48" s="447">
        <v>122328.378</v>
      </c>
      <c r="R48" s="448">
        <v>41.329838160230373</v>
      </c>
      <c r="S48" s="378">
        <v>-7.8458036143802588</v>
      </c>
      <c r="T48" s="383">
        <v>-6.317613374405866</v>
      </c>
      <c r="U48" s="378">
        <v>9.8512253625300019</v>
      </c>
      <c r="V48" s="388">
        <v>8.0502912689854895</v>
      </c>
      <c r="X48" s="461">
        <v>83318</v>
      </c>
      <c r="Y48" s="446">
        <v>411.06629663891459</v>
      </c>
      <c r="Z48" s="447">
        <v>60358.377</v>
      </c>
      <c r="AA48" s="448">
        <v>52.212943469033895</v>
      </c>
      <c r="AB48" s="378">
        <v>-1.2363532912127653</v>
      </c>
      <c r="AC48" s="383">
        <v>0.58696432639864327</v>
      </c>
      <c r="AD48" s="378">
        <v>8.9189653589398858</v>
      </c>
      <c r="AE48" s="388">
        <v>10.57528697956333</v>
      </c>
    </row>
    <row r="49" spans="1:31" ht="49.5" customHeight="1">
      <c r="A49" s="661"/>
      <c r="B49" s="113"/>
      <c r="C49" s="663" t="s">
        <v>7</v>
      </c>
      <c r="D49" s="664"/>
      <c r="E49" s="665"/>
      <c r="F49" s="449">
        <v>49831</v>
      </c>
      <c r="G49" s="433">
        <v>89.940607540853307</v>
      </c>
      <c r="H49" s="434">
        <v>32032.602999999999</v>
      </c>
      <c r="I49" s="435">
        <v>31.423597509679141</v>
      </c>
      <c r="J49" s="375">
        <v>-6.5137046695307959</v>
      </c>
      <c r="K49" s="376">
        <v>-4.7841749483260685</v>
      </c>
      <c r="L49" s="375">
        <v>12.87880968942315</v>
      </c>
      <c r="M49" s="377">
        <v>11.082706823765179</v>
      </c>
      <c r="O49" s="432">
        <v>154926</v>
      </c>
      <c r="P49" s="433">
        <v>100.02581898778332</v>
      </c>
      <c r="Q49" s="434">
        <v>101101.751</v>
      </c>
      <c r="R49" s="435">
        <v>34.158214756562124</v>
      </c>
      <c r="S49" s="375">
        <v>-6.3523438208359835</v>
      </c>
      <c r="T49" s="376">
        <v>-4.7993875824610939</v>
      </c>
      <c r="U49" s="375">
        <v>11.355751629824567</v>
      </c>
      <c r="V49" s="377">
        <v>9.5301518792474411</v>
      </c>
      <c r="X49" s="432">
        <v>48289</v>
      </c>
      <c r="Y49" s="433">
        <v>238.24360160345358</v>
      </c>
      <c r="Z49" s="434">
        <v>50608.491000000002</v>
      </c>
      <c r="AA49" s="435">
        <v>43.778815981684048</v>
      </c>
      <c r="AB49" s="375">
        <v>-4.0132782062495096</v>
      </c>
      <c r="AC49" s="376">
        <v>-2.2412265785959278</v>
      </c>
      <c r="AD49" s="375">
        <v>9.6768201693819549</v>
      </c>
      <c r="AE49" s="377">
        <v>11.344666424890576</v>
      </c>
    </row>
    <row r="50" spans="1:31" ht="49.5" customHeight="1">
      <c r="A50" s="661"/>
      <c r="B50" s="463"/>
      <c r="C50" s="669" t="s">
        <v>125</v>
      </c>
      <c r="D50" s="670"/>
      <c r="E50" s="671"/>
      <c r="F50" s="449">
        <v>14860</v>
      </c>
      <c r="G50" s="433">
        <v>26.82100355315125</v>
      </c>
      <c r="H50" s="434">
        <v>3287.3829999999998</v>
      </c>
      <c r="I50" s="435">
        <v>3.2248831058831384</v>
      </c>
      <c r="J50" s="375">
        <v>-19.662647996972481</v>
      </c>
      <c r="K50" s="376">
        <v>-18.176378405039756</v>
      </c>
      <c r="L50" s="375">
        <v>-1.5523095527156414</v>
      </c>
      <c r="M50" s="377">
        <v>-3.1187876137111914</v>
      </c>
      <c r="O50" s="432">
        <v>44155</v>
      </c>
      <c r="P50" s="433">
        <v>28.508062154871187</v>
      </c>
      <c r="Q50" s="434">
        <v>10180.617</v>
      </c>
      <c r="R50" s="435">
        <v>3.4396209600791896</v>
      </c>
      <c r="S50" s="375">
        <v>-22.462991904753537</v>
      </c>
      <c r="T50" s="376">
        <v>-21.177198054279913</v>
      </c>
      <c r="U50" s="375">
        <v>0.83695543544118323</v>
      </c>
      <c r="V50" s="377">
        <v>-0.81619600036302131</v>
      </c>
      <c r="X50" s="432">
        <v>20719</v>
      </c>
      <c r="Y50" s="433">
        <v>102.2213999383287</v>
      </c>
      <c r="Z50" s="434">
        <v>5448.0619999999999</v>
      </c>
      <c r="AA50" s="435">
        <v>4.7128396646879969</v>
      </c>
      <c r="AB50" s="375">
        <v>2.2504071460297155</v>
      </c>
      <c r="AC50" s="376">
        <v>4.138095328575389</v>
      </c>
      <c r="AD50" s="375">
        <v>5.3613788414016028</v>
      </c>
      <c r="AE50" s="377">
        <v>6.9636005406126742</v>
      </c>
    </row>
    <row r="51" spans="1:31" ht="49.5" customHeight="1" thickBot="1">
      <c r="A51" s="662"/>
      <c r="B51" s="464"/>
      <c r="C51" s="673" t="s">
        <v>8</v>
      </c>
      <c r="D51" s="674"/>
      <c r="E51" s="675"/>
      <c r="F51" s="450">
        <v>13220</v>
      </c>
      <c r="G51" s="410">
        <v>23.860946633422579</v>
      </c>
      <c r="H51" s="431">
        <v>3167.152</v>
      </c>
      <c r="I51" s="411">
        <v>3.1069379438185312</v>
      </c>
      <c r="J51" s="379">
        <v>4.9123085469407073</v>
      </c>
      <c r="K51" s="380">
        <v>6.8532235774349601</v>
      </c>
      <c r="L51" s="379">
        <v>-6.5067251707122296</v>
      </c>
      <c r="M51" s="381">
        <v>-7.9943696568886935</v>
      </c>
      <c r="O51" s="429">
        <v>44207</v>
      </c>
      <c r="P51" s="410">
        <v>28.541635232258873</v>
      </c>
      <c r="Q51" s="431">
        <v>11046.01</v>
      </c>
      <c r="R51" s="411">
        <v>3.7320024435890606</v>
      </c>
      <c r="S51" s="379">
        <v>6.218313750931074</v>
      </c>
      <c r="T51" s="380">
        <v>7.9797288220524223</v>
      </c>
      <c r="U51" s="379">
        <v>5.497124905101856</v>
      </c>
      <c r="V51" s="381">
        <v>3.7675732466154983</v>
      </c>
      <c r="X51" s="429">
        <v>14310</v>
      </c>
      <c r="Y51" s="410">
        <v>70.601295097132279</v>
      </c>
      <c r="Z51" s="431">
        <v>4301.8239999999996</v>
      </c>
      <c r="AA51" s="411">
        <v>3.7212878226618527</v>
      </c>
      <c r="AB51" s="379">
        <v>3.7708484408992149</v>
      </c>
      <c r="AC51" s="380">
        <v>5.6866061357792717</v>
      </c>
      <c r="AD51" s="379">
        <v>4.8781807889053681</v>
      </c>
      <c r="AE51" s="381">
        <v>6.473054535638596</v>
      </c>
    </row>
    <row r="52" spans="1:31" ht="49.5" customHeight="1">
      <c r="A52" s="661" t="s">
        <v>30</v>
      </c>
      <c r="B52" s="682" t="s">
        <v>4</v>
      </c>
      <c r="C52" s="682" t="s">
        <v>5</v>
      </c>
      <c r="D52" s="25" t="s">
        <v>6</v>
      </c>
      <c r="E52" s="240"/>
      <c r="F52" s="451">
        <v>95294</v>
      </c>
      <c r="G52" s="295">
        <v>153.46394604857795</v>
      </c>
      <c r="H52" s="423" t="s">
        <v>22</v>
      </c>
      <c r="I52" s="406" t="s">
        <v>22</v>
      </c>
      <c r="J52" s="372">
        <v>-6.2970756553717848</v>
      </c>
      <c r="K52" s="295">
        <v>-3.8717594070511865</v>
      </c>
      <c r="L52" s="533" t="s">
        <v>204</v>
      </c>
      <c r="M52" s="534" t="s">
        <v>204</v>
      </c>
      <c r="O52" s="430">
        <v>315025</v>
      </c>
      <c r="P52" s="295">
        <v>191.96388391701259</v>
      </c>
      <c r="Q52" s="423" t="s">
        <v>22</v>
      </c>
      <c r="R52" s="406" t="s">
        <v>22</v>
      </c>
      <c r="S52" s="372">
        <v>-12.612242746698257</v>
      </c>
      <c r="T52" s="295">
        <v>-9.7640825710497836</v>
      </c>
      <c r="U52" s="533" t="s">
        <v>204</v>
      </c>
      <c r="V52" s="534" t="s">
        <v>204</v>
      </c>
      <c r="X52" s="430">
        <v>48940</v>
      </c>
      <c r="Y52" s="295">
        <v>237.08889331710321</v>
      </c>
      <c r="Z52" s="423" t="s">
        <v>22</v>
      </c>
      <c r="AA52" s="406" t="s">
        <v>22</v>
      </c>
      <c r="AB52" s="372">
        <v>-15.577022597895464</v>
      </c>
      <c r="AC52" s="295">
        <v>-14.088179055881753</v>
      </c>
      <c r="AD52" s="533" t="s">
        <v>204</v>
      </c>
      <c r="AE52" s="534" t="s">
        <v>204</v>
      </c>
    </row>
    <row r="53" spans="1:31" ht="49.5" customHeight="1">
      <c r="A53" s="661"/>
      <c r="B53" s="682"/>
      <c r="C53" s="682"/>
      <c r="D53" s="350"/>
      <c r="E53" s="16" t="s">
        <v>7</v>
      </c>
      <c r="F53" s="451">
        <v>40349</v>
      </c>
      <c r="G53" s="295">
        <v>64.97908324883069</v>
      </c>
      <c r="H53" s="423" t="s">
        <v>22</v>
      </c>
      <c r="I53" s="406" t="s">
        <v>22</v>
      </c>
      <c r="J53" s="372">
        <v>-2.6679532022675119</v>
      </c>
      <c r="K53" s="295">
        <v>-0.148704243583623</v>
      </c>
      <c r="L53" s="533" t="s">
        <v>204</v>
      </c>
      <c r="M53" s="534" t="s">
        <v>204</v>
      </c>
      <c r="O53" s="430">
        <v>160493</v>
      </c>
      <c r="P53" s="295">
        <v>97.798141803009614</v>
      </c>
      <c r="Q53" s="423" t="s">
        <v>22</v>
      </c>
      <c r="R53" s="406" t="s">
        <v>22</v>
      </c>
      <c r="S53" s="372">
        <v>-9.2906274197285938</v>
      </c>
      <c r="T53" s="295">
        <v>-6.3342084582907603</v>
      </c>
      <c r="U53" s="533" t="s">
        <v>204</v>
      </c>
      <c r="V53" s="534" t="s">
        <v>204</v>
      </c>
      <c r="X53" s="430">
        <v>21767</v>
      </c>
      <c r="Y53" s="295">
        <v>105.4498148923863</v>
      </c>
      <c r="Z53" s="423" t="s">
        <v>22</v>
      </c>
      <c r="AA53" s="406" t="s">
        <v>22</v>
      </c>
      <c r="AB53" s="372">
        <v>-18.163019775923004</v>
      </c>
      <c r="AC53" s="295">
        <v>-16.719781652204759</v>
      </c>
      <c r="AD53" s="533" t="s">
        <v>204</v>
      </c>
      <c r="AE53" s="534" t="s">
        <v>204</v>
      </c>
    </row>
    <row r="54" spans="1:31" ht="49.5" customHeight="1">
      <c r="A54" s="661"/>
      <c r="B54" s="682"/>
      <c r="C54" s="682"/>
      <c r="D54" s="350"/>
      <c r="E54" s="16" t="s">
        <v>125</v>
      </c>
      <c r="F54" s="451">
        <v>24368</v>
      </c>
      <c r="G54" s="295">
        <v>39.242863530880726</v>
      </c>
      <c r="H54" s="423" t="s">
        <v>22</v>
      </c>
      <c r="I54" s="406" t="s">
        <v>22</v>
      </c>
      <c r="J54" s="372">
        <v>-14.200204218161332</v>
      </c>
      <c r="K54" s="295">
        <v>-11.97944493804593</v>
      </c>
      <c r="L54" s="533" t="s">
        <v>204</v>
      </c>
      <c r="M54" s="534" t="s">
        <v>204</v>
      </c>
      <c r="O54" s="430">
        <v>69763</v>
      </c>
      <c r="P54" s="295">
        <v>42.510837024688669</v>
      </c>
      <c r="Q54" s="423" t="s">
        <v>22</v>
      </c>
      <c r="R54" s="406" t="s">
        <v>22</v>
      </c>
      <c r="S54" s="372">
        <v>-19.320218806739987</v>
      </c>
      <c r="T54" s="295">
        <v>-16.690686398571998</v>
      </c>
      <c r="U54" s="533" t="s">
        <v>204</v>
      </c>
      <c r="V54" s="534" t="s">
        <v>204</v>
      </c>
      <c r="X54" s="430">
        <v>14262</v>
      </c>
      <c r="Y54" s="295">
        <v>69.091986033684634</v>
      </c>
      <c r="Z54" s="423" t="s">
        <v>22</v>
      </c>
      <c r="AA54" s="406" t="s">
        <v>22</v>
      </c>
      <c r="AB54" s="372">
        <v>-19.668807029401819</v>
      </c>
      <c r="AC54" s="295">
        <v>-18.252124254677128</v>
      </c>
      <c r="AD54" s="533" t="s">
        <v>204</v>
      </c>
      <c r="AE54" s="534" t="s">
        <v>204</v>
      </c>
    </row>
    <row r="55" spans="1:31" ht="49.5" customHeight="1">
      <c r="A55" s="661"/>
      <c r="B55" s="682"/>
      <c r="C55" s="682"/>
      <c r="D55" s="351"/>
      <c r="E55" s="16" t="s">
        <v>8</v>
      </c>
      <c r="F55" s="451">
        <v>30577</v>
      </c>
      <c r="G55" s="295">
        <v>49.241999268866543</v>
      </c>
      <c r="H55" s="423" t="s">
        <v>22</v>
      </c>
      <c r="I55" s="406" t="s">
        <v>22</v>
      </c>
      <c r="J55" s="372">
        <v>-3.9727404057533988</v>
      </c>
      <c r="K55" s="295">
        <v>-1.4872633024021837</v>
      </c>
      <c r="L55" s="533" t="s">
        <v>204</v>
      </c>
      <c r="M55" s="534" t="s">
        <v>204</v>
      </c>
      <c r="O55" s="430">
        <v>84769</v>
      </c>
      <c r="P55" s="295">
        <v>51.654905089314312</v>
      </c>
      <c r="Q55" s="423" t="s">
        <v>22</v>
      </c>
      <c r="R55" s="406" t="s">
        <v>22</v>
      </c>
      <c r="S55" s="372">
        <v>-12.691186618739124</v>
      </c>
      <c r="T55" s="295">
        <v>-9.8455993983823902</v>
      </c>
      <c r="U55" s="533" t="s">
        <v>204</v>
      </c>
      <c r="V55" s="534" t="s">
        <v>204</v>
      </c>
      <c r="X55" s="430">
        <v>12911</v>
      </c>
      <c r="Y55" s="295">
        <v>62.547092391032287</v>
      </c>
      <c r="Z55" s="423" t="s">
        <v>22</v>
      </c>
      <c r="AA55" s="406" t="s">
        <v>22</v>
      </c>
      <c r="AB55" s="372">
        <v>-5.1916580995740986</v>
      </c>
      <c r="AC55" s="295">
        <v>-3.5196632006597497</v>
      </c>
      <c r="AD55" s="533" t="s">
        <v>204</v>
      </c>
      <c r="AE55" s="534" t="s">
        <v>204</v>
      </c>
    </row>
    <row r="56" spans="1:31" ht="49.5" customHeight="1">
      <c r="A56" s="661"/>
      <c r="B56" s="682"/>
      <c r="C56" s="682"/>
      <c r="D56" s="22" t="s">
        <v>3</v>
      </c>
      <c r="E56" s="15"/>
      <c r="F56" s="451">
        <v>18804</v>
      </c>
      <c r="G56" s="295">
        <v>30.282452636025983</v>
      </c>
      <c r="H56" s="451">
        <v>4910.5720000000001</v>
      </c>
      <c r="I56" s="412">
        <v>4.3126434845146884</v>
      </c>
      <c r="J56" s="372">
        <v>-10.847714773373795</v>
      </c>
      <c r="K56" s="295">
        <v>-8.5401828852567547</v>
      </c>
      <c r="L56" s="295">
        <v>-1.2807457890644969E-2</v>
      </c>
      <c r="M56" s="377">
        <v>-1.3703330369373532</v>
      </c>
      <c r="O56" s="430">
        <v>72585</v>
      </c>
      <c r="P56" s="295">
        <v>44.230453183450074</v>
      </c>
      <c r="Q56" s="451">
        <v>20446.327000000001</v>
      </c>
      <c r="R56" s="412">
        <v>6.5903650270685379</v>
      </c>
      <c r="S56" s="372">
        <v>-7.7113795295613414</v>
      </c>
      <c r="T56" s="295">
        <v>-4.7034893885255116</v>
      </c>
      <c r="U56" s="295">
        <v>3.4554718497943355</v>
      </c>
      <c r="V56" s="377">
        <v>1.9353546532317552</v>
      </c>
      <c r="X56" s="430">
        <v>20516</v>
      </c>
      <c r="Y56" s="295">
        <v>99.389369335792594</v>
      </c>
      <c r="Z56" s="451">
        <v>6773.74</v>
      </c>
      <c r="AA56" s="412">
        <v>5.6388054616436447</v>
      </c>
      <c r="AB56" s="372">
        <v>-13.48205625606208</v>
      </c>
      <c r="AC56" s="295">
        <v>-11.95626688241866</v>
      </c>
      <c r="AD56" s="295">
        <v>-1.4580806893485772</v>
      </c>
      <c r="AE56" s="377">
        <v>-1.9189625848428875</v>
      </c>
    </row>
    <row r="57" spans="1:31" ht="49.5" customHeight="1">
      <c r="A57" s="661"/>
      <c r="B57" s="682"/>
      <c r="C57" s="682"/>
      <c r="D57" s="23"/>
      <c r="E57" s="16" t="s">
        <v>7</v>
      </c>
      <c r="F57" s="451">
        <v>10134</v>
      </c>
      <c r="G57" s="295">
        <v>16.320058233008258</v>
      </c>
      <c r="H57" s="451">
        <v>2801.6480000000001</v>
      </c>
      <c r="I57" s="412">
        <v>2.4605094871032556</v>
      </c>
      <c r="J57" s="372">
        <v>-0.24608721330839955</v>
      </c>
      <c r="K57" s="295">
        <v>2.3358469921312235</v>
      </c>
      <c r="L57" s="295">
        <v>-2.461163211471046</v>
      </c>
      <c r="M57" s="296">
        <v>-3.7854474775296865</v>
      </c>
      <c r="O57" s="430">
        <v>38764</v>
      </c>
      <c r="P57" s="295">
        <v>23.621261792426242</v>
      </c>
      <c r="Q57" s="451">
        <v>11845.487999999999</v>
      </c>
      <c r="R57" s="412">
        <v>3.81809847038835</v>
      </c>
      <c r="S57" s="372">
        <v>-0.55923246626647938</v>
      </c>
      <c r="T57" s="295">
        <v>2.6817619570661577</v>
      </c>
      <c r="U57" s="295">
        <v>2.5846099806340135</v>
      </c>
      <c r="V57" s="296">
        <v>1.0772887442992385</v>
      </c>
      <c r="X57" s="430">
        <v>8519</v>
      </c>
      <c r="Y57" s="295">
        <v>41.27013245133638</v>
      </c>
      <c r="Z57" s="451">
        <v>3181.7020000000002</v>
      </c>
      <c r="AA57" s="412">
        <v>2.6486104596460023</v>
      </c>
      <c r="AB57" s="372">
        <v>-15.578238033891594</v>
      </c>
      <c r="AC57" s="295">
        <v>-14.089415926729941</v>
      </c>
      <c r="AD57" s="295">
        <v>-5.8275197641619769</v>
      </c>
      <c r="AE57" s="296">
        <v>-6.2679657337362755</v>
      </c>
    </row>
    <row r="58" spans="1:31" ht="49.5" customHeight="1">
      <c r="A58" s="661"/>
      <c r="B58" s="682"/>
      <c r="C58" s="682"/>
      <c r="D58" s="23"/>
      <c r="E58" s="16" t="s">
        <v>125</v>
      </c>
      <c r="F58" s="451">
        <v>3622</v>
      </c>
      <c r="G58" s="295">
        <v>5.8329633826678426</v>
      </c>
      <c r="H58" s="451">
        <v>833.774</v>
      </c>
      <c r="I58" s="412">
        <v>0.73225074566827453</v>
      </c>
      <c r="J58" s="372">
        <v>-10.501606127996041</v>
      </c>
      <c r="K58" s="295">
        <v>-8.1851158970397506</v>
      </c>
      <c r="L58" s="295">
        <v>-5.4272692832075364</v>
      </c>
      <c r="M58" s="296">
        <v>-6.7112827429741202</v>
      </c>
      <c r="O58" s="430">
        <v>12677</v>
      </c>
      <c r="P58" s="295">
        <v>7.7248667769731565</v>
      </c>
      <c r="Q58" s="451">
        <v>3386.4169999999999</v>
      </c>
      <c r="R58" s="412">
        <v>1.0915273028681558</v>
      </c>
      <c r="S58" s="372">
        <v>-2.2289063705074739</v>
      </c>
      <c r="T58" s="295">
        <v>0.95766968954578147</v>
      </c>
      <c r="U58" s="295">
        <v>15.74213667305915</v>
      </c>
      <c r="V58" s="296">
        <v>14.041486053253749</v>
      </c>
      <c r="X58" s="430">
        <v>5842</v>
      </c>
      <c r="Y58" s="295">
        <v>28.301457187546323</v>
      </c>
      <c r="Z58" s="451">
        <v>1770.671</v>
      </c>
      <c r="AA58" s="412">
        <v>1.4739965374481476</v>
      </c>
      <c r="AB58" s="372">
        <v>0.70677469401827864</v>
      </c>
      <c r="AC58" s="295">
        <v>2.4827915528655495</v>
      </c>
      <c r="AD58" s="295">
        <v>18.33971479574754</v>
      </c>
      <c r="AE58" s="296">
        <v>17.786238341778954</v>
      </c>
    </row>
    <row r="59" spans="1:31" ht="49.5" customHeight="1">
      <c r="A59" s="661"/>
      <c r="B59" s="682"/>
      <c r="C59" s="682"/>
      <c r="D59" s="24"/>
      <c r="E59" s="16" t="s">
        <v>8</v>
      </c>
      <c r="F59" s="451">
        <v>5048</v>
      </c>
      <c r="G59" s="295">
        <v>8.1294310203498803</v>
      </c>
      <c r="H59" s="451">
        <v>1275.1500000000001</v>
      </c>
      <c r="I59" s="412">
        <v>1.1198832517431585</v>
      </c>
      <c r="J59" s="372">
        <v>-26.691838512924775</v>
      </c>
      <c r="K59" s="295">
        <v>-24.79440066418482</v>
      </c>
      <c r="L59" s="295">
        <v>10.189088156455298</v>
      </c>
      <c r="M59" s="296">
        <v>8.6930514951476567</v>
      </c>
      <c r="O59" s="430">
        <v>21144</v>
      </c>
      <c r="P59" s="295">
        <v>12.884324614050675</v>
      </c>
      <c r="Q59" s="451">
        <v>5214.4219999999996</v>
      </c>
      <c r="R59" s="412">
        <v>1.6807392538120307</v>
      </c>
      <c r="S59" s="372">
        <v>-20.814920230694327</v>
      </c>
      <c r="T59" s="295">
        <v>-18.234103445904253</v>
      </c>
      <c r="U59" s="295">
        <v>-1.4387008350948207</v>
      </c>
      <c r="V59" s="296">
        <v>-2.8869057787023138</v>
      </c>
      <c r="X59" s="430">
        <v>6155</v>
      </c>
      <c r="Y59" s="295">
        <v>29.817779696909898</v>
      </c>
      <c r="Z59" s="451">
        <v>1821.367</v>
      </c>
      <c r="AA59" s="412">
        <v>1.5161984645494957</v>
      </c>
      <c r="AB59" s="372">
        <v>-21.301623833269403</v>
      </c>
      <c r="AC59" s="295">
        <v>-19.913736640370146</v>
      </c>
      <c r="AD59" s="295">
        <v>-8.8914255643866795</v>
      </c>
      <c r="AE59" s="296">
        <v>-9.3175416049043918</v>
      </c>
    </row>
    <row r="60" spans="1:31" ht="49.5" customHeight="1">
      <c r="A60" s="661"/>
      <c r="B60" s="682"/>
      <c r="C60" s="682"/>
      <c r="D60" s="25" t="s">
        <v>20</v>
      </c>
      <c r="E60" s="15"/>
      <c r="F60" s="451">
        <v>252</v>
      </c>
      <c r="G60" s="295">
        <v>0.40582738057214146</v>
      </c>
      <c r="H60" s="451">
        <v>4502.277</v>
      </c>
      <c r="I60" s="412">
        <v>3.9540639195454901</v>
      </c>
      <c r="J60" s="372">
        <v>2.4390243902439011</v>
      </c>
      <c r="K60" s="295">
        <v>5.0904574383952053</v>
      </c>
      <c r="L60" s="295">
        <v>-9.9020410074581378</v>
      </c>
      <c r="M60" s="296">
        <v>-11.125300515427298</v>
      </c>
      <c r="O60" s="430">
        <v>1124</v>
      </c>
      <c r="P60" s="295">
        <v>0.6849215316966023</v>
      </c>
      <c r="Q60" s="451">
        <v>19194.125</v>
      </c>
      <c r="R60" s="412">
        <v>6.1867488534826762</v>
      </c>
      <c r="S60" s="372">
        <v>-1.403508771929836</v>
      </c>
      <c r="T60" s="295">
        <v>1.8099688203659099</v>
      </c>
      <c r="U60" s="295">
        <v>18.768543928420044</v>
      </c>
      <c r="V60" s="296">
        <v>17.023424962664294</v>
      </c>
      <c r="X60" s="430">
        <v>666</v>
      </c>
      <c r="Y60" s="295">
        <v>3.2264242531506078</v>
      </c>
      <c r="Z60" s="451">
        <v>15990.236999999999</v>
      </c>
      <c r="AA60" s="412">
        <v>13.311086006929152</v>
      </c>
      <c r="AB60" s="372">
        <v>-13.506493506493513</v>
      </c>
      <c r="AC60" s="295">
        <v>-11.981135096594912</v>
      </c>
      <c r="AD60" s="295">
        <v>10.016507047625907</v>
      </c>
      <c r="AE60" s="296">
        <v>9.5019583493817663</v>
      </c>
    </row>
    <row r="61" spans="1:31" ht="49.5" customHeight="1">
      <c r="A61" s="661"/>
      <c r="B61" s="682"/>
      <c r="C61" s="682"/>
      <c r="D61" s="25"/>
      <c r="E61" s="16" t="s">
        <v>7</v>
      </c>
      <c r="F61" s="451">
        <v>19</v>
      </c>
      <c r="G61" s="295">
        <v>3.0598096154248758E-2</v>
      </c>
      <c r="H61" s="451">
        <v>603.65599999999995</v>
      </c>
      <c r="I61" s="412">
        <v>0.53015272259284629</v>
      </c>
      <c r="J61" s="372">
        <v>-38.70967741935484</v>
      </c>
      <c r="K61" s="295">
        <v>-37.123297738471692</v>
      </c>
      <c r="L61" s="295">
        <v>-44.225221978915471</v>
      </c>
      <c r="M61" s="296">
        <v>-44.982475842177884</v>
      </c>
      <c r="O61" s="430">
        <v>169</v>
      </c>
      <c r="P61" s="295">
        <v>0.1029819740718201</v>
      </c>
      <c r="Q61" s="451">
        <v>3695.6179999999999</v>
      </c>
      <c r="R61" s="412">
        <v>1.1911905556731521</v>
      </c>
      <c r="S61" s="372">
        <v>-11.05263157894737</v>
      </c>
      <c r="T61" s="295">
        <v>-8.1536402278905626</v>
      </c>
      <c r="U61" s="295">
        <v>-8.2199789202017257</v>
      </c>
      <c r="V61" s="296">
        <v>-9.5685435330705388</v>
      </c>
      <c r="X61" s="430">
        <v>88</v>
      </c>
      <c r="Y61" s="295">
        <v>0.42631431573161188</v>
      </c>
      <c r="Z61" s="451">
        <v>2382.9059999999999</v>
      </c>
      <c r="AA61" s="412">
        <v>1.9836520692237096</v>
      </c>
      <c r="AB61" s="372">
        <v>-9.278350515463913</v>
      </c>
      <c r="AC61" s="295">
        <v>-7.6784265834691041</v>
      </c>
      <c r="AD61" s="295">
        <v>41.509790274574272</v>
      </c>
      <c r="AE61" s="296">
        <v>40.847947062781884</v>
      </c>
    </row>
    <row r="62" spans="1:31" ht="49.5" customHeight="1">
      <c r="A62" s="661"/>
      <c r="B62" s="682"/>
      <c r="C62" s="682"/>
      <c r="D62" s="25"/>
      <c r="E62" s="16" t="s">
        <v>125</v>
      </c>
      <c r="F62" s="451">
        <v>10</v>
      </c>
      <c r="G62" s="295">
        <v>1.6104261133815138E-2</v>
      </c>
      <c r="H62" s="451">
        <v>73.923000000000002</v>
      </c>
      <c r="I62" s="412">
        <v>6.4921875558647604E-2</v>
      </c>
      <c r="J62" s="372">
        <v>-23.076923076923066</v>
      </c>
      <c r="K62" s="295">
        <v>-21.085920238567695</v>
      </c>
      <c r="L62" s="295">
        <v>-50.002367216086249</v>
      </c>
      <c r="M62" s="296">
        <v>-50.681184809323128</v>
      </c>
      <c r="O62" s="430">
        <v>30</v>
      </c>
      <c r="P62" s="295">
        <v>1.828082379973138E-2</v>
      </c>
      <c r="Q62" s="451">
        <v>69.662999999999997</v>
      </c>
      <c r="R62" s="412">
        <v>2.2454135595145058E-2</v>
      </c>
      <c r="S62" s="372">
        <v>-33.333333333333343</v>
      </c>
      <c r="T62" s="295">
        <v>-31.160519302955436</v>
      </c>
      <c r="U62" s="295">
        <v>-53.497857228682435</v>
      </c>
      <c r="V62" s="296">
        <v>-54.181133865865235</v>
      </c>
      <c r="X62" s="430">
        <v>32</v>
      </c>
      <c r="Y62" s="295">
        <v>0.15502338753876796</v>
      </c>
      <c r="Z62" s="451">
        <v>89.444000000000003</v>
      </c>
      <c r="AA62" s="412">
        <v>7.4457731727414128E-2</v>
      </c>
      <c r="AB62" s="372">
        <v>-39.622641509433961</v>
      </c>
      <c r="AC62" s="295">
        <v>-38.557855084710134</v>
      </c>
      <c r="AD62" s="295">
        <v>-41.573855730980014</v>
      </c>
      <c r="AE62" s="296">
        <v>-41.84711560155592</v>
      </c>
    </row>
    <row r="63" spans="1:31" ht="49.5" customHeight="1">
      <c r="A63" s="661"/>
      <c r="B63" s="682"/>
      <c r="C63" s="682"/>
      <c r="D63" s="25"/>
      <c r="E63" s="16" t="s">
        <v>8</v>
      </c>
      <c r="F63" s="451">
        <v>223</v>
      </c>
      <c r="G63" s="295">
        <v>0.35912502328407758</v>
      </c>
      <c r="H63" s="451">
        <v>3824.6979999999999</v>
      </c>
      <c r="I63" s="412">
        <v>3.3589893213939965</v>
      </c>
      <c r="J63" s="372">
        <v>10.396039603960403</v>
      </c>
      <c r="K63" s="295">
        <v>13.253424370491217</v>
      </c>
      <c r="L63" s="295">
        <v>1.5336104114546316</v>
      </c>
      <c r="M63" s="296">
        <v>0.15508912525625362</v>
      </c>
      <c r="O63" s="430">
        <v>925</v>
      </c>
      <c r="P63" s="295">
        <v>0.56365873382505083</v>
      </c>
      <c r="Q63" s="451">
        <v>15428.843999999999</v>
      </c>
      <c r="R63" s="412">
        <v>4.973104162214379</v>
      </c>
      <c r="S63" s="372">
        <v>2.2099447513812152</v>
      </c>
      <c r="T63" s="295">
        <v>5.5411927813804596</v>
      </c>
      <c r="U63" s="295">
        <v>28.739559465778399</v>
      </c>
      <c r="V63" s="296">
        <v>26.847931940209222</v>
      </c>
      <c r="X63" s="430">
        <v>546</v>
      </c>
      <c r="Y63" s="295">
        <v>2.6450865498802281</v>
      </c>
      <c r="Z63" s="451">
        <v>13517.887000000001</v>
      </c>
      <c r="AA63" s="412">
        <v>11.252976205978031</v>
      </c>
      <c r="AB63" s="372">
        <v>-11.935483870967744</v>
      </c>
      <c r="AC63" s="295">
        <v>-10.382419881116036</v>
      </c>
      <c r="AD63" s="295">
        <v>6.4619091493820946</v>
      </c>
      <c r="AE63" s="296">
        <v>5.9639853538039773</v>
      </c>
    </row>
    <row r="64" spans="1:31" ht="49.5" customHeight="1">
      <c r="A64" s="661"/>
      <c r="B64" s="682"/>
      <c r="C64" s="684"/>
      <c r="D64" s="6" t="s">
        <v>9</v>
      </c>
      <c r="E64" s="15"/>
      <c r="F64" s="451">
        <v>114350</v>
      </c>
      <c r="G64" s="295">
        <v>184.15222606517608</v>
      </c>
      <c r="H64" s="423" t="s">
        <v>22</v>
      </c>
      <c r="I64" s="406" t="s">
        <v>22</v>
      </c>
      <c r="J64" s="372">
        <v>-7.0597223576839241</v>
      </c>
      <c r="K64" s="295">
        <v>-4.6541457220998979</v>
      </c>
      <c r="L64" s="533" t="s">
        <v>204</v>
      </c>
      <c r="M64" s="534" t="s">
        <v>204</v>
      </c>
      <c r="O64" s="430">
        <v>388734</v>
      </c>
      <c r="P64" s="295">
        <v>236.87925863215929</v>
      </c>
      <c r="Q64" s="423" t="s">
        <v>22</v>
      </c>
      <c r="R64" s="406" t="s">
        <v>22</v>
      </c>
      <c r="S64" s="372">
        <v>-11.707750277663592</v>
      </c>
      <c r="T64" s="295">
        <v>-8.8301106931087645</v>
      </c>
      <c r="U64" s="533" t="s">
        <v>204</v>
      </c>
      <c r="V64" s="534" t="s">
        <v>204</v>
      </c>
      <c r="X64" s="430">
        <v>70122</v>
      </c>
      <c r="Y64" s="295">
        <v>339.70468690604645</v>
      </c>
      <c r="Z64" s="423" t="s">
        <v>22</v>
      </c>
      <c r="AA64" s="406" t="s">
        <v>22</v>
      </c>
      <c r="AB64" s="372">
        <v>-14.955186591148902</v>
      </c>
      <c r="AC64" s="295">
        <v>-13.455376644593116</v>
      </c>
      <c r="AD64" s="533" t="s">
        <v>204</v>
      </c>
      <c r="AE64" s="534" t="s">
        <v>204</v>
      </c>
    </row>
    <row r="65" spans="1:62" ht="49.5" customHeight="1">
      <c r="A65" s="661"/>
      <c r="B65" s="682"/>
      <c r="C65" s="685" t="s">
        <v>10</v>
      </c>
      <c r="D65" s="6" t="s">
        <v>6</v>
      </c>
      <c r="E65" s="15"/>
      <c r="F65" s="451">
        <v>1645</v>
      </c>
      <c r="G65" s="295">
        <v>2.6491509565125901</v>
      </c>
      <c r="H65" s="423" t="s">
        <v>22</v>
      </c>
      <c r="I65" s="406" t="s">
        <v>22</v>
      </c>
      <c r="J65" s="372">
        <v>24.810318664643404</v>
      </c>
      <c r="K65" s="295">
        <v>28.040788747968861</v>
      </c>
      <c r="L65" s="533" t="s">
        <v>204</v>
      </c>
      <c r="M65" s="534" t="s">
        <v>204</v>
      </c>
      <c r="O65" s="430">
        <v>4679</v>
      </c>
      <c r="P65" s="295">
        <v>2.8511991519647713</v>
      </c>
      <c r="Q65" s="423" t="s">
        <v>22</v>
      </c>
      <c r="R65" s="406" t="s">
        <v>22</v>
      </c>
      <c r="S65" s="372">
        <v>23.521647307286159</v>
      </c>
      <c r="T65" s="295">
        <v>27.547490832156114</v>
      </c>
      <c r="U65" s="533" t="s">
        <v>204</v>
      </c>
      <c r="V65" s="534" t="s">
        <v>204</v>
      </c>
      <c r="X65" s="430">
        <v>1341</v>
      </c>
      <c r="Y65" s="295">
        <v>6.496448834046495</v>
      </c>
      <c r="Z65" s="423" t="s">
        <v>22</v>
      </c>
      <c r="AA65" s="406" t="s">
        <v>22</v>
      </c>
      <c r="AB65" s="372">
        <v>1.5140045420136232</v>
      </c>
      <c r="AC65" s="295">
        <v>3.3042573231547294</v>
      </c>
      <c r="AD65" s="533" t="s">
        <v>204</v>
      </c>
      <c r="AE65" s="534" t="s">
        <v>204</v>
      </c>
    </row>
    <row r="66" spans="1:62" ht="49.5" customHeight="1">
      <c r="A66" s="661"/>
      <c r="B66" s="682"/>
      <c r="C66" s="682"/>
      <c r="D66" s="6" t="s">
        <v>3</v>
      </c>
      <c r="E66" s="15"/>
      <c r="F66" s="451">
        <v>790</v>
      </c>
      <c r="G66" s="295">
        <v>1.2722366295713958</v>
      </c>
      <c r="H66" s="382">
        <v>-1772.2049999999999</v>
      </c>
      <c r="I66" s="412">
        <v>-1.5564150869744611</v>
      </c>
      <c r="J66" s="372">
        <v>29.084967320261455</v>
      </c>
      <c r="K66" s="295">
        <v>32.426078292468901</v>
      </c>
      <c r="L66" s="295">
        <v>73.796364035767311</v>
      </c>
      <c r="M66" s="296">
        <v>71.43673172961465</v>
      </c>
      <c r="O66" s="430">
        <v>2358</v>
      </c>
      <c r="P66" s="295">
        <v>1.4368727506588863</v>
      </c>
      <c r="Q66" s="382">
        <v>-5511.7560000000003</v>
      </c>
      <c r="R66" s="412">
        <v>-1.7765774742884222</v>
      </c>
      <c r="S66" s="372">
        <v>27.735644637053099</v>
      </c>
      <c r="T66" s="295">
        <v>31.898831649754385</v>
      </c>
      <c r="U66" s="295">
        <v>34.930968444291153</v>
      </c>
      <c r="V66" s="296">
        <v>32.948367796750688</v>
      </c>
      <c r="X66" s="430">
        <v>731</v>
      </c>
      <c r="Y66" s="295">
        <v>3.5413155090887303</v>
      </c>
      <c r="Z66" s="382">
        <v>-2024.88</v>
      </c>
      <c r="AA66" s="412">
        <v>-1.6856130296074228</v>
      </c>
      <c r="AB66" s="372">
        <v>6.4046579330422162</v>
      </c>
      <c r="AC66" s="295">
        <v>8.281159955107114</v>
      </c>
      <c r="AD66" s="295">
        <v>13.879563958834467</v>
      </c>
      <c r="AE66" s="296">
        <v>13.346947690929682</v>
      </c>
    </row>
    <row r="67" spans="1:62" ht="49.5" customHeight="1" thickBot="1">
      <c r="A67" s="661"/>
      <c r="B67" s="683"/>
      <c r="C67" s="683"/>
      <c r="D67" s="26" t="s">
        <v>9</v>
      </c>
      <c r="E67" s="18"/>
      <c r="F67" s="452">
        <v>2435</v>
      </c>
      <c r="G67" s="385">
        <v>3.921387586083986</v>
      </c>
      <c r="H67" s="424" t="s">
        <v>22</v>
      </c>
      <c r="I67" s="407" t="s">
        <v>22</v>
      </c>
      <c r="J67" s="373">
        <v>26.165803108808291</v>
      </c>
      <c r="K67" s="380">
        <v>29.431357246017598</v>
      </c>
      <c r="L67" s="535" t="s">
        <v>204</v>
      </c>
      <c r="M67" s="536" t="s">
        <v>204</v>
      </c>
      <c r="O67" s="436">
        <v>7037</v>
      </c>
      <c r="P67" s="385">
        <v>4.2880719026236571</v>
      </c>
      <c r="Q67" s="424" t="s">
        <v>22</v>
      </c>
      <c r="R67" s="407" t="s">
        <v>22</v>
      </c>
      <c r="S67" s="373">
        <v>24.902378416755425</v>
      </c>
      <c r="T67" s="380">
        <v>28.973223020527826</v>
      </c>
      <c r="U67" s="535" t="s">
        <v>204</v>
      </c>
      <c r="V67" s="536" t="s">
        <v>204</v>
      </c>
      <c r="X67" s="436">
        <v>2072</v>
      </c>
      <c r="Y67" s="385">
        <v>10.037764343135224</v>
      </c>
      <c r="Z67" s="424" t="s">
        <v>22</v>
      </c>
      <c r="AA67" s="407" t="s">
        <v>22</v>
      </c>
      <c r="AB67" s="373">
        <v>3.1872509960159334</v>
      </c>
      <c r="AC67" s="380">
        <v>5.0070123570945952</v>
      </c>
      <c r="AD67" s="535" t="s">
        <v>204</v>
      </c>
      <c r="AE67" s="536" t="s">
        <v>204</v>
      </c>
    </row>
    <row r="68" spans="1:62" ht="49.5" customHeight="1">
      <c r="A68" s="661"/>
      <c r="B68" s="681" t="s">
        <v>24</v>
      </c>
      <c r="C68" s="7" t="s">
        <v>11</v>
      </c>
      <c r="D68" s="21"/>
      <c r="E68" s="14"/>
      <c r="F68" s="441">
        <v>5094</v>
      </c>
      <c r="G68" s="442">
        <v>9.1942255787182017</v>
      </c>
      <c r="H68" s="443">
        <v>11587.233</v>
      </c>
      <c r="I68" s="444">
        <v>11.366935932208568</v>
      </c>
      <c r="J68" s="372">
        <v>-14.300134589502022</v>
      </c>
      <c r="K68" s="295">
        <v>-12.714656591826028</v>
      </c>
      <c r="L68" s="295">
        <v>-35.404367662895964</v>
      </c>
      <c r="M68" s="389">
        <v>-36.432199198937852</v>
      </c>
      <c r="O68" s="460">
        <v>12127</v>
      </c>
      <c r="P68" s="442">
        <v>7.8296290284706798</v>
      </c>
      <c r="Q68" s="443">
        <v>45079.523999999998</v>
      </c>
      <c r="R68" s="444">
        <v>15.230557796329325</v>
      </c>
      <c r="S68" s="372">
        <v>6.0052447552447603</v>
      </c>
      <c r="T68" s="295">
        <v>7.7631265096814701</v>
      </c>
      <c r="U68" s="295">
        <v>-0.48485008230947813</v>
      </c>
      <c r="V68" s="389">
        <v>-2.1163314401141236</v>
      </c>
      <c r="X68" s="460">
        <v>10900</v>
      </c>
      <c r="Y68" s="442">
        <v>53.777366635831015</v>
      </c>
      <c r="Z68" s="443">
        <v>70724.361000000004</v>
      </c>
      <c r="AA68" s="444">
        <v>61.180025811107306</v>
      </c>
      <c r="AB68" s="372">
        <v>-9.0378035550363052</v>
      </c>
      <c r="AC68" s="295">
        <v>-7.358511823294549</v>
      </c>
      <c r="AD68" s="295">
        <v>-18.464533509736668</v>
      </c>
      <c r="AE68" s="389">
        <v>-17.224630472185837</v>
      </c>
    </row>
    <row r="69" spans="1:62" ht="49.5" customHeight="1">
      <c r="A69" s="661"/>
      <c r="B69" s="682"/>
      <c r="C69" s="2" t="s">
        <v>21</v>
      </c>
      <c r="D69" s="6"/>
      <c r="E69" s="15"/>
      <c r="F69" s="441">
        <v>557</v>
      </c>
      <c r="G69" s="442">
        <v>1.0053364050541889</v>
      </c>
      <c r="H69" s="443">
        <v>4711.4690000000001</v>
      </c>
      <c r="I69" s="444">
        <v>4.6218943098483276</v>
      </c>
      <c r="J69" s="372">
        <v>-8.6885245901639365</v>
      </c>
      <c r="K69" s="295">
        <v>-6.9992298111794327</v>
      </c>
      <c r="L69" s="295">
        <v>15.914616999495394</v>
      </c>
      <c r="M69" s="296">
        <v>14.070209033666671</v>
      </c>
      <c r="O69" s="460">
        <v>1637</v>
      </c>
      <c r="P69" s="442">
        <v>1.0569063016085185</v>
      </c>
      <c r="Q69" s="443">
        <v>12872.120999999999</v>
      </c>
      <c r="R69" s="444">
        <v>4.3489718935773238</v>
      </c>
      <c r="S69" s="372">
        <v>-27.309058614564833</v>
      </c>
      <c r="T69" s="295">
        <v>-26.103626941166766</v>
      </c>
      <c r="U69" s="295">
        <v>-9.5521185558773993</v>
      </c>
      <c r="V69" s="296">
        <v>-11.034948381798998</v>
      </c>
      <c r="X69" s="460">
        <v>788</v>
      </c>
      <c r="Y69" s="442">
        <v>3.8877582485353068</v>
      </c>
      <c r="Z69" s="443">
        <v>11080.772000000001</v>
      </c>
      <c r="AA69" s="444">
        <v>9.5854088659351078</v>
      </c>
      <c r="AB69" s="372">
        <v>-3.1941031941031923</v>
      </c>
      <c r="AC69" s="295">
        <v>-1.4069284287230488</v>
      </c>
      <c r="AD69" s="295">
        <v>-18.345097182092545</v>
      </c>
      <c r="AE69" s="296">
        <v>-17.103377886270138</v>
      </c>
    </row>
    <row r="70" spans="1:62" ht="49.5" customHeight="1" thickBot="1">
      <c r="A70" s="662"/>
      <c r="B70" s="683"/>
      <c r="C70" s="17" t="s">
        <v>12</v>
      </c>
      <c r="D70" s="26"/>
      <c r="E70" s="18"/>
      <c r="F70" s="455">
        <v>5331</v>
      </c>
      <c r="G70" s="456">
        <v>9.6219899018741124</v>
      </c>
      <c r="H70" s="453">
        <v>76216.475999999995</v>
      </c>
      <c r="I70" s="454">
        <v>74.767444451208661</v>
      </c>
      <c r="J70" s="373">
        <v>1.5815548780487916</v>
      </c>
      <c r="K70" s="295">
        <v>3.4608497807585508</v>
      </c>
      <c r="L70" s="295">
        <v>1.2804853140891339</v>
      </c>
      <c r="M70" s="386">
        <v>-0.3310675576002069</v>
      </c>
      <c r="O70" s="462">
        <v>13071</v>
      </c>
      <c r="P70" s="456">
        <v>8.4391095102779143</v>
      </c>
      <c r="Q70" s="453">
        <v>190452.163</v>
      </c>
      <c r="R70" s="454">
        <v>64.346124772910954</v>
      </c>
      <c r="S70" s="373">
        <v>-17.361067206170574</v>
      </c>
      <c r="T70" s="295">
        <v>-15.990668293363868</v>
      </c>
      <c r="U70" s="295">
        <v>-19.9586878887838</v>
      </c>
      <c r="V70" s="386">
        <v>-21.270909280920392</v>
      </c>
      <c r="X70" s="462">
        <v>3890</v>
      </c>
      <c r="Y70" s="456">
        <v>19.192106074622263</v>
      </c>
      <c r="Z70" s="453">
        <v>73800.289000000004</v>
      </c>
      <c r="AA70" s="454">
        <v>63.840853731957765</v>
      </c>
      <c r="AB70" s="373">
        <v>-5.651224836284257</v>
      </c>
      <c r="AC70" s="295">
        <v>-3.9094120368511085</v>
      </c>
      <c r="AD70" s="295">
        <v>-12.607825445969809</v>
      </c>
      <c r="AE70" s="386">
        <v>-11.278859937436764</v>
      </c>
    </row>
    <row r="71" spans="1:62" s="207" customFormat="1" ht="15" customHeight="1" thickBot="1">
      <c r="A71" s="29"/>
      <c r="B71" s="30"/>
      <c r="C71" s="30"/>
      <c r="D71" s="30"/>
      <c r="E71" s="20"/>
      <c r="F71" s="457"/>
      <c r="G71" s="458"/>
      <c r="H71" s="457"/>
      <c r="I71" s="458"/>
      <c r="J71" s="297"/>
      <c r="K71" s="297"/>
      <c r="L71" s="297"/>
      <c r="M71" s="297"/>
      <c r="N71" s="33"/>
      <c r="O71" s="457"/>
      <c r="P71" s="458"/>
      <c r="Q71" s="457"/>
      <c r="R71" s="458"/>
      <c r="S71" s="297"/>
      <c r="T71" s="297"/>
      <c r="U71" s="297"/>
      <c r="V71" s="297"/>
      <c r="W71" s="33"/>
      <c r="X71" s="457"/>
      <c r="Y71" s="458"/>
      <c r="Z71" s="457"/>
      <c r="AA71" s="458"/>
      <c r="AB71" s="297"/>
      <c r="AC71" s="297"/>
      <c r="AD71" s="297"/>
      <c r="AE71" s="297"/>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18" t="s">
        <v>22</v>
      </c>
      <c r="G72" s="180" t="s">
        <v>22</v>
      </c>
      <c r="H72" s="459">
        <v>138642.96</v>
      </c>
      <c r="I72" s="407" t="s">
        <v>22</v>
      </c>
      <c r="J72" s="537" t="s">
        <v>204</v>
      </c>
      <c r="K72" s="535" t="s">
        <v>204</v>
      </c>
      <c r="L72" s="387">
        <v>-1.8448817779267586</v>
      </c>
      <c r="M72" s="536" t="s">
        <v>204</v>
      </c>
      <c r="O72" s="428" t="s">
        <v>22</v>
      </c>
      <c r="P72" s="180" t="s">
        <v>22</v>
      </c>
      <c r="Q72" s="459">
        <v>404860.88199999998</v>
      </c>
      <c r="R72" s="407" t="s">
        <v>22</v>
      </c>
      <c r="S72" s="537" t="s">
        <v>204</v>
      </c>
      <c r="T72" s="535" t="s">
        <v>204</v>
      </c>
      <c r="U72" s="387">
        <v>-8.1262155787898678</v>
      </c>
      <c r="V72" s="536" t="s">
        <v>204</v>
      </c>
      <c r="X72" s="428" t="s">
        <v>22</v>
      </c>
      <c r="Y72" s="180" t="s">
        <v>22</v>
      </c>
      <c r="Z72" s="459">
        <v>236702.89600000001</v>
      </c>
      <c r="AA72" s="407" t="s">
        <v>22</v>
      </c>
      <c r="AB72" s="537" t="s">
        <v>204</v>
      </c>
      <c r="AC72" s="535" t="s">
        <v>204</v>
      </c>
      <c r="AD72" s="387">
        <v>-8.8918275202443624</v>
      </c>
      <c r="AE72" s="536" t="s">
        <v>204</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B14:B29"/>
    <mergeCell ref="D27:E27"/>
    <mergeCell ref="C27:C29"/>
    <mergeCell ref="D28:E28"/>
    <mergeCell ref="D29:E29"/>
    <mergeCell ref="D18:E18"/>
    <mergeCell ref="D22:E22"/>
    <mergeCell ref="A52:A70"/>
    <mergeCell ref="B52:B67"/>
    <mergeCell ref="C52:C64"/>
    <mergeCell ref="C65:C67"/>
    <mergeCell ref="B68:B70"/>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RowHeight="13.5"/>
  <cols>
    <col min="1" max="1" width="15.625" style="94" customWidth="1"/>
    <col min="2" max="2" width="14.625" style="42" customWidth="1"/>
    <col min="3" max="3" width="12.875" style="42" customWidth="1"/>
    <col min="4" max="4" width="7.625" style="42"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2.75" style="42" customWidth="1"/>
    <col min="12" max="12" width="7.625" style="42" customWidth="1"/>
    <col min="13" max="13" width="12.75" style="42" customWidth="1"/>
    <col min="14" max="14" width="7.625" style="42" customWidth="1"/>
    <col min="15" max="15" width="12.75" style="42" customWidth="1"/>
    <col min="16" max="16" width="7.625" style="42" customWidth="1"/>
    <col min="17" max="17" width="12.75" style="42" customWidth="1"/>
    <col min="18" max="18" width="7.625" style="42" customWidth="1"/>
    <col min="19" max="19" width="12.75" style="42" customWidth="1"/>
    <col min="20" max="20" width="7.625" style="42" customWidth="1"/>
    <col min="21" max="21" width="12.75" style="42" customWidth="1"/>
    <col min="22" max="22" width="7.625" style="42" customWidth="1"/>
    <col min="23" max="23" width="12.75" style="42" customWidth="1"/>
    <col min="24" max="24" width="7.625" style="42" customWidth="1"/>
    <col min="25" max="25" width="12.75" style="42" customWidth="1"/>
    <col min="26" max="26" width="7.625" style="42" customWidth="1"/>
    <col min="27" max="27" width="12.75" style="42" customWidth="1"/>
    <col min="28" max="28" width="7.625" style="42" customWidth="1"/>
    <col min="29" max="29" width="12.75" style="42" customWidth="1"/>
    <col min="30" max="30" width="7.625" style="42" customWidth="1"/>
    <col min="31" max="31" width="12.75" style="42" customWidth="1"/>
    <col min="32" max="32" width="7.625" style="42" customWidth="1"/>
    <col min="33" max="33" width="12.75" style="42" customWidth="1"/>
    <col min="34" max="34" width="7.625" style="42" customWidth="1"/>
    <col min="35" max="35" width="12.75" style="42" customWidth="1"/>
    <col min="36" max="36" width="7.625" style="42" customWidth="1"/>
    <col min="37" max="37" width="12.75" style="42" customWidth="1"/>
    <col min="38" max="38" width="7.625" style="42" customWidth="1"/>
    <col min="39" max="39" width="12.75" style="42" customWidth="1"/>
    <col min="40" max="40" width="7.625" style="42" customWidth="1"/>
    <col min="41" max="41" width="12.75" style="42" customWidth="1"/>
    <col min="42" max="42" width="7.625" style="42" customWidth="1"/>
    <col min="43" max="43" width="12.75" style="42" customWidth="1"/>
    <col min="44" max="44" width="7.625" style="42" customWidth="1"/>
    <col min="45" max="45" width="12.75" style="42" customWidth="1"/>
    <col min="46" max="46" width="7.625" style="42" customWidth="1"/>
    <col min="47" max="47" width="12.75" style="42" customWidth="1"/>
    <col min="48" max="48" width="7.625" style="42" customWidth="1"/>
    <col min="49" max="49" width="15.625" style="42" customWidth="1"/>
    <col min="50" max="16384" width="9" style="42"/>
  </cols>
  <sheetData>
    <row r="1" spans="1:49" s="213" customFormat="1" ht="37.5">
      <c r="A1" s="210" t="s">
        <v>35</v>
      </c>
      <c r="B1" s="211"/>
      <c r="C1" s="211"/>
      <c r="D1" s="210"/>
      <c r="E1" s="210"/>
      <c r="F1" s="210"/>
      <c r="G1" s="210"/>
      <c r="H1" s="210"/>
      <c r="I1" s="210"/>
      <c r="J1" s="210"/>
      <c r="K1" s="211"/>
      <c r="L1" s="211"/>
      <c r="M1" s="211"/>
      <c r="N1" s="211"/>
      <c r="O1" s="211"/>
      <c r="P1" s="211"/>
      <c r="Q1" s="211"/>
      <c r="R1" s="211"/>
      <c r="S1" s="211"/>
      <c r="T1" s="210"/>
      <c r="U1" s="211"/>
      <c r="V1" s="210"/>
      <c r="W1" s="210"/>
      <c r="X1" s="210"/>
      <c r="Y1" s="211"/>
      <c r="Z1" s="210"/>
      <c r="AA1" s="211"/>
      <c r="AB1" s="210"/>
      <c r="AC1" s="210"/>
      <c r="AD1" s="210"/>
      <c r="AE1" s="210"/>
      <c r="AF1" s="210"/>
      <c r="AG1" s="210"/>
      <c r="AH1" s="210"/>
      <c r="AI1" s="211"/>
      <c r="AJ1" s="210"/>
      <c r="AK1" s="211"/>
      <c r="AL1" s="210"/>
      <c r="AM1" s="211"/>
      <c r="AN1" s="210"/>
      <c r="AO1" s="211"/>
      <c r="AP1" s="210"/>
      <c r="AQ1" s="211"/>
      <c r="AR1" s="210"/>
      <c r="AS1" s="211"/>
      <c r="AT1" s="210"/>
      <c r="AU1" s="211"/>
      <c r="AV1" s="210"/>
      <c r="AW1" s="212"/>
    </row>
    <row r="2" spans="1:49" s="190" customFormat="1" ht="25.5" customHeight="1">
      <c r="AW2" s="43"/>
    </row>
    <row r="3" spans="1:49" s="193" customFormat="1" ht="25.5" customHeight="1" thickBot="1">
      <c r="A3" s="191" t="s">
        <v>199</v>
      </c>
      <c r="B3" s="191"/>
      <c r="C3" s="191"/>
      <c r="D3" s="191"/>
      <c r="E3" s="191"/>
      <c r="F3" s="191"/>
      <c r="G3" s="191"/>
      <c r="H3" s="191"/>
      <c r="I3" s="191"/>
      <c r="J3" s="191"/>
      <c r="K3" s="44"/>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44" t="s">
        <v>206</v>
      </c>
    </row>
    <row r="4" spans="1:49" s="53" customFormat="1" ht="36.75" customHeight="1" thickBot="1">
      <c r="A4" s="686" t="s">
        <v>205</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86" t="s">
        <v>205</v>
      </c>
    </row>
    <row r="5" spans="1:49" s="53" customFormat="1" ht="36.75" customHeight="1" thickBot="1">
      <c r="A5" s="687"/>
      <c r="B5" s="689" t="s">
        <v>85</v>
      </c>
      <c r="C5" s="706" t="s">
        <v>86</v>
      </c>
      <c r="D5" s="707"/>
      <c r="E5" s="273"/>
      <c r="F5" s="273"/>
      <c r="G5" s="273"/>
      <c r="H5" s="273"/>
      <c r="I5" s="273"/>
      <c r="J5" s="274"/>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87"/>
    </row>
    <row r="6" spans="1:49" s="53" customFormat="1" ht="36.75" customHeight="1" thickBot="1">
      <c r="A6" s="687"/>
      <c r="B6" s="690"/>
      <c r="C6" s="708"/>
      <c r="D6" s="709"/>
      <c r="E6" s="275"/>
      <c r="F6" s="275"/>
      <c r="G6" s="275"/>
      <c r="H6" s="275"/>
      <c r="I6" s="275"/>
      <c r="J6" s="276"/>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87"/>
    </row>
    <row r="7" spans="1:49" s="53" customFormat="1" ht="36.75" customHeight="1">
      <c r="A7" s="687"/>
      <c r="B7" s="690"/>
      <c r="C7" s="708"/>
      <c r="D7" s="709"/>
      <c r="E7" s="702" t="s">
        <v>97</v>
      </c>
      <c r="F7" s="702"/>
      <c r="G7" s="702" t="s">
        <v>124</v>
      </c>
      <c r="H7" s="702"/>
      <c r="I7" s="702" t="s">
        <v>98</v>
      </c>
      <c r="J7" s="704"/>
      <c r="K7" s="692" t="s">
        <v>91</v>
      </c>
      <c r="L7" s="693"/>
      <c r="M7" s="468"/>
      <c r="N7" s="468"/>
      <c r="O7" s="468"/>
      <c r="P7" s="468"/>
      <c r="Q7" s="468"/>
      <c r="R7" s="471"/>
      <c r="S7" s="696" t="s">
        <v>86</v>
      </c>
      <c r="T7" s="697"/>
      <c r="U7" s="251"/>
      <c r="V7" s="252"/>
      <c r="W7" s="252"/>
      <c r="X7" s="252"/>
      <c r="Y7" s="251"/>
      <c r="Z7" s="59"/>
      <c r="AA7" s="696" t="s">
        <v>92</v>
      </c>
      <c r="AB7" s="697"/>
      <c r="AC7" s="468"/>
      <c r="AD7" s="468"/>
      <c r="AE7" s="468"/>
      <c r="AF7" s="468"/>
      <c r="AG7" s="468"/>
      <c r="AH7" s="468"/>
      <c r="AI7" s="722" t="s">
        <v>93</v>
      </c>
      <c r="AJ7" s="723"/>
      <c r="AK7" s="692" t="s">
        <v>91</v>
      </c>
      <c r="AL7" s="716"/>
      <c r="AM7" s="717" t="s">
        <v>86</v>
      </c>
      <c r="AN7" s="693"/>
      <c r="AO7" s="692" t="s">
        <v>93</v>
      </c>
      <c r="AP7" s="720"/>
      <c r="AQ7" s="60" t="s">
        <v>94</v>
      </c>
      <c r="AR7" s="61"/>
      <c r="AS7" s="60" t="s">
        <v>95</v>
      </c>
      <c r="AT7" s="61"/>
      <c r="AU7" s="60" t="s">
        <v>96</v>
      </c>
      <c r="AV7" s="61"/>
      <c r="AW7" s="687"/>
    </row>
    <row r="8" spans="1:49" s="53" customFormat="1" ht="36.75" customHeight="1" thickBot="1">
      <c r="A8" s="688"/>
      <c r="B8" s="691"/>
      <c r="C8" s="710"/>
      <c r="D8" s="711"/>
      <c r="E8" s="703"/>
      <c r="F8" s="703"/>
      <c r="G8" s="703"/>
      <c r="H8" s="703"/>
      <c r="I8" s="703"/>
      <c r="J8" s="705"/>
      <c r="K8" s="694"/>
      <c r="L8" s="695"/>
      <c r="M8" s="701" t="s">
        <v>138</v>
      </c>
      <c r="N8" s="701"/>
      <c r="O8" s="701" t="s">
        <v>124</v>
      </c>
      <c r="P8" s="701"/>
      <c r="Q8" s="701" t="s">
        <v>98</v>
      </c>
      <c r="R8" s="701"/>
      <c r="S8" s="698"/>
      <c r="T8" s="700"/>
      <c r="U8" s="712" t="s">
        <v>97</v>
      </c>
      <c r="V8" s="713"/>
      <c r="W8" s="714" t="s">
        <v>124</v>
      </c>
      <c r="X8" s="715"/>
      <c r="Y8" s="62" t="s">
        <v>98</v>
      </c>
      <c r="Z8" s="63"/>
      <c r="AA8" s="698"/>
      <c r="AB8" s="699"/>
      <c r="AC8" s="701" t="s">
        <v>138</v>
      </c>
      <c r="AD8" s="701"/>
      <c r="AE8" s="701" t="s">
        <v>124</v>
      </c>
      <c r="AF8" s="701"/>
      <c r="AG8" s="701" t="s">
        <v>98</v>
      </c>
      <c r="AH8" s="701"/>
      <c r="AI8" s="724"/>
      <c r="AJ8" s="725"/>
      <c r="AK8" s="694"/>
      <c r="AL8" s="695"/>
      <c r="AM8" s="718"/>
      <c r="AN8" s="719"/>
      <c r="AO8" s="694"/>
      <c r="AP8" s="721"/>
      <c r="AQ8" s="469"/>
      <c r="AR8" s="470"/>
      <c r="AS8" s="469"/>
      <c r="AT8" s="470"/>
      <c r="AU8" s="469"/>
      <c r="AV8" s="470"/>
      <c r="AW8" s="688"/>
    </row>
    <row r="9" spans="1:49" s="53" customFormat="1" ht="12" customHeight="1">
      <c r="A9" s="465"/>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5"/>
    </row>
    <row r="10" spans="1:49" s="76" customFormat="1" ht="36.75" customHeight="1" thickBot="1">
      <c r="A10" s="54" t="s">
        <v>99</v>
      </c>
      <c r="B10" s="70">
        <v>54930420</v>
      </c>
      <c r="C10" s="71">
        <v>940376</v>
      </c>
      <c r="D10" s="490">
        <v>171.19403055720309</v>
      </c>
      <c r="E10" s="229">
        <v>589111</v>
      </c>
      <c r="F10" s="490">
        <v>107.2467678200895</v>
      </c>
      <c r="G10" s="229">
        <v>185571</v>
      </c>
      <c r="H10" s="490">
        <v>33.78292028351504</v>
      </c>
      <c r="I10" s="229">
        <v>165694</v>
      </c>
      <c r="J10" s="491">
        <v>30.164342453598572</v>
      </c>
      <c r="K10" s="228">
        <v>553687</v>
      </c>
      <c r="L10" s="326">
        <v>95.143010272719351</v>
      </c>
      <c r="M10" s="352">
        <v>270504</v>
      </c>
      <c r="N10" s="326">
        <v>46.482154810952174</v>
      </c>
      <c r="O10" s="352">
        <v>132029</v>
      </c>
      <c r="P10" s="326">
        <v>22.687252009342579</v>
      </c>
      <c r="Q10" s="352">
        <v>151154</v>
      </c>
      <c r="R10" s="326">
        <v>25.973603452424605</v>
      </c>
      <c r="S10" s="73">
        <v>175572</v>
      </c>
      <c r="T10" s="326">
        <v>30.169479506656078</v>
      </c>
      <c r="U10" s="74">
        <v>84274</v>
      </c>
      <c r="V10" s="326">
        <v>14.481253935387958</v>
      </c>
      <c r="W10" s="352">
        <v>42693</v>
      </c>
      <c r="X10" s="326">
        <v>7.3361674331765201</v>
      </c>
      <c r="Y10" s="72">
        <v>48605</v>
      </c>
      <c r="Z10" s="326">
        <v>8.3520581380916017</v>
      </c>
      <c r="AA10" s="75">
        <v>3185</v>
      </c>
      <c r="AB10" s="326">
        <v>0.54729565208973874</v>
      </c>
      <c r="AC10" s="229">
        <v>619</v>
      </c>
      <c r="AD10" s="326">
        <v>0.10636609376563526</v>
      </c>
      <c r="AE10" s="229">
        <v>354</v>
      </c>
      <c r="AF10" s="326">
        <v>6.0829720828812404E-2</v>
      </c>
      <c r="AG10" s="229">
        <v>2212</v>
      </c>
      <c r="AH10" s="326">
        <v>0.38009983749529103</v>
      </c>
      <c r="AI10" s="70">
        <v>732444</v>
      </c>
      <c r="AJ10" s="319">
        <v>125.85978543146517</v>
      </c>
      <c r="AK10" s="495">
        <v>14758</v>
      </c>
      <c r="AL10" s="326">
        <v>2.5359463841570999</v>
      </c>
      <c r="AM10" s="74">
        <v>7500</v>
      </c>
      <c r="AN10" s="326">
        <v>1.2887652717968729</v>
      </c>
      <c r="AO10" s="70">
        <v>22258</v>
      </c>
      <c r="AP10" s="326">
        <v>3.8247116559539731</v>
      </c>
      <c r="AQ10" s="70">
        <v>68235</v>
      </c>
      <c r="AR10" s="491">
        <v>12.422078695192937</v>
      </c>
      <c r="AS10" s="74">
        <v>5830</v>
      </c>
      <c r="AT10" s="490">
        <v>1.0613426949948681</v>
      </c>
      <c r="AU10" s="70">
        <v>61853</v>
      </c>
      <c r="AV10" s="490">
        <v>11.260245233879514</v>
      </c>
      <c r="AW10" s="466" t="s">
        <v>99</v>
      </c>
    </row>
    <row r="11" spans="1:49" s="82" customFormat="1" ht="36.75" customHeight="1">
      <c r="A11" s="77" t="s">
        <v>100</v>
      </c>
      <c r="B11" s="487">
        <v>2129879</v>
      </c>
      <c r="C11" s="79">
        <v>45664</v>
      </c>
      <c r="D11" s="327">
        <v>214.39715589477149</v>
      </c>
      <c r="E11" s="230">
        <v>27593</v>
      </c>
      <c r="F11" s="327">
        <v>129.55196046348172</v>
      </c>
      <c r="G11" s="230">
        <v>7705</v>
      </c>
      <c r="H11" s="327">
        <v>36.175763975324415</v>
      </c>
      <c r="I11" s="230">
        <v>10366</v>
      </c>
      <c r="J11" s="323">
        <v>48.669431455965345</v>
      </c>
      <c r="K11" s="492">
        <v>23368</v>
      </c>
      <c r="L11" s="327">
        <v>102.89895766808159</v>
      </c>
      <c r="M11" s="353">
        <v>11273</v>
      </c>
      <c r="N11" s="327">
        <v>49.63967604383275</v>
      </c>
      <c r="O11" s="353">
        <v>5370</v>
      </c>
      <c r="P11" s="327">
        <v>23.646328426805809</v>
      </c>
      <c r="Q11" s="353">
        <v>6725</v>
      </c>
      <c r="R11" s="327">
        <v>29.612953197443026</v>
      </c>
      <c r="S11" s="230">
        <v>9001</v>
      </c>
      <c r="T11" s="327">
        <v>39.635121446867615</v>
      </c>
      <c r="U11" s="81">
        <v>4121</v>
      </c>
      <c r="V11" s="327">
        <v>18.1464654463439</v>
      </c>
      <c r="W11" s="353">
        <v>1969</v>
      </c>
      <c r="X11" s="327">
        <v>8.6703204231621296</v>
      </c>
      <c r="Y11" s="353">
        <v>2911</v>
      </c>
      <c r="Z11" s="327">
        <v>12.818335577361585</v>
      </c>
      <c r="AA11" s="81">
        <v>162</v>
      </c>
      <c r="AB11" s="327">
        <v>0.71335292460754951</v>
      </c>
      <c r="AC11" s="230">
        <v>22</v>
      </c>
      <c r="AD11" s="327">
        <v>9.6875088526951175E-2</v>
      </c>
      <c r="AE11" s="230">
        <v>56</v>
      </c>
      <c r="AF11" s="327">
        <v>0.24659113443223935</v>
      </c>
      <c r="AG11" s="230">
        <v>84</v>
      </c>
      <c r="AH11" s="327">
        <v>0.36988670164835902</v>
      </c>
      <c r="AI11" s="78">
        <v>32531</v>
      </c>
      <c r="AJ11" s="320">
        <v>143.24743203955674</v>
      </c>
      <c r="AK11" s="492">
        <v>841</v>
      </c>
      <c r="AL11" s="327">
        <v>3.7032704295984513</v>
      </c>
      <c r="AM11" s="80">
        <v>511</v>
      </c>
      <c r="AN11" s="327">
        <v>2.2501441016941839</v>
      </c>
      <c r="AO11" s="79">
        <v>1352</v>
      </c>
      <c r="AP11" s="327">
        <v>5.9534145312926361</v>
      </c>
      <c r="AQ11" s="78">
        <v>2764</v>
      </c>
      <c r="AR11" s="323">
        <v>12.977263027618001</v>
      </c>
      <c r="AS11" s="80">
        <v>237</v>
      </c>
      <c r="AT11" s="327">
        <v>1.1127392682870716</v>
      </c>
      <c r="AU11" s="79">
        <v>4181</v>
      </c>
      <c r="AV11" s="327">
        <v>19.630223125351254</v>
      </c>
      <c r="AW11" s="77" t="s">
        <v>100</v>
      </c>
    </row>
    <row r="12" spans="1:49" s="82" customFormat="1" ht="36.75" customHeight="1">
      <c r="A12" s="83" t="s">
        <v>37</v>
      </c>
      <c r="B12" s="488">
        <v>509621</v>
      </c>
      <c r="C12" s="85">
        <v>8298</v>
      </c>
      <c r="D12" s="328">
        <v>162.82688507734179</v>
      </c>
      <c r="E12" s="231">
        <v>4968</v>
      </c>
      <c r="F12" s="328">
        <v>97.484208853245846</v>
      </c>
      <c r="G12" s="231">
        <v>2047</v>
      </c>
      <c r="H12" s="328">
        <v>40.167104573791107</v>
      </c>
      <c r="I12" s="231">
        <v>1283</v>
      </c>
      <c r="J12" s="324">
        <v>25.175571650304832</v>
      </c>
      <c r="K12" s="493">
        <v>4654</v>
      </c>
      <c r="L12" s="328">
        <v>86.252696555081371</v>
      </c>
      <c r="M12" s="354">
        <v>2040</v>
      </c>
      <c r="N12" s="328">
        <v>37.807370213228623</v>
      </c>
      <c r="O12" s="354">
        <v>1390</v>
      </c>
      <c r="P12" s="328">
        <v>25.76090421391558</v>
      </c>
      <c r="Q12" s="354">
        <v>1224</v>
      </c>
      <c r="R12" s="328">
        <v>22.684422127937175</v>
      </c>
      <c r="S12" s="231">
        <v>2562</v>
      </c>
      <c r="T12" s="328">
        <v>47.481609061907712</v>
      </c>
      <c r="U12" s="87">
        <v>1026</v>
      </c>
      <c r="V12" s="328">
        <v>19.014883254300276</v>
      </c>
      <c r="W12" s="354">
        <v>856</v>
      </c>
      <c r="X12" s="328">
        <v>15.864269069864559</v>
      </c>
      <c r="Y12" s="354">
        <v>680</v>
      </c>
      <c r="Z12" s="328">
        <v>12.602456737742873</v>
      </c>
      <c r="AA12" s="87">
        <v>7</v>
      </c>
      <c r="AB12" s="328">
        <v>0.1297311723002943</v>
      </c>
      <c r="AC12" s="231">
        <v>2</v>
      </c>
      <c r="AD12" s="328">
        <v>3.7066049228655515E-2</v>
      </c>
      <c r="AE12" s="231">
        <v>0</v>
      </c>
      <c r="AF12" s="328">
        <v>0</v>
      </c>
      <c r="AG12" s="231">
        <v>5</v>
      </c>
      <c r="AH12" s="328">
        <v>9.2665123071638794E-2</v>
      </c>
      <c r="AI12" s="84">
        <v>7223</v>
      </c>
      <c r="AJ12" s="321">
        <v>133.8640367892894</v>
      </c>
      <c r="AK12" s="493">
        <v>214</v>
      </c>
      <c r="AL12" s="328">
        <v>3.9660672674661397</v>
      </c>
      <c r="AM12" s="86">
        <v>79</v>
      </c>
      <c r="AN12" s="328">
        <v>1.4641089445318929</v>
      </c>
      <c r="AO12" s="85">
        <v>293</v>
      </c>
      <c r="AP12" s="328">
        <v>5.4301762119980328</v>
      </c>
      <c r="AQ12" s="84">
        <v>616</v>
      </c>
      <c r="AR12" s="324">
        <v>12.087413980193123</v>
      </c>
      <c r="AS12" s="86">
        <v>24</v>
      </c>
      <c r="AT12" s="328">
        <v>0.47093820702051131</v>
      </c>
      <c r="AU12" s="85">
        <v>401</v>
      </c>
      <c r="AV12" s="328">
        <v>7.8685925423010428</v>
      </c>
      <c r="AW12" s="83" t="s">
        <v>101</v>
      </c>
    </row>
    <row r="13" spans="1:49" s="82" customFormat="1" ht="36.75" customHeight="1">
      <c r="A13" s="83" t="s">
        <v>38</v>
      </c>
      <c r="B13" s="488">
        <v>384553</v>
      </c>
      <c r="C13" s="85">
        <v>5761</v>
      </c>
      <c r="D13" s="328">
        <v>149.81029923053518</v>
      </c>
      <c r="E13" s="231">
        <v>3515</v>
      </c>
      <c r="F13" s="328">
        <v>91.404825862754933</v>
      </c>
      <c r="G13" s="231">
        <v>1539</v>
      </c>
      <c r="H13" s="328">
        <v>40.02049132369271</v>
      </c>
      <c r="I13" s="231">
        <v>707</v>
      </c>
      <c r="J13" s="324">
        <v>18.38498204408755</v>
      </c>
      <c r="K13" s="493">
        <v>4516</v>
      </c>
      <c r="L13" s="328">
        <v>109.02278630954488</v>
      </c>
      <c r="M13" s="354">
        <v>2117</v>
      </c>
      <c r="N13" s="328">
        <v>51.107448763796839</v>
      </c>
      <c r="O13" s="354">
        <v>941</v>
      </c>
      <c r="P13" s="328">
        <v>22.717104056085411</v>
      </c>
      <c r="Q13" s="354">
        <v>1458</v>
      </c>
      <c r="R13" s="328">
        <v>35.198233489662627</v>
      </c>
      <c r="S13" s="231">
        <v>1746</v>
      </c>
      <c r="T13" s="328">
        <v>42.150970969102161</v>
      </c>
      <c r="U13" s="87">
        <v>757</v>
      </c>
      <c r="V13" s="328">
        <v>18.275077333110158</v>
      </c>
      <c r="W13" s="354">
        <v>571</v>
      </c>
      <c r="X13" s="328">
        <v>13.784767710972126</v>
      </c>
      <c r="Y13" s="354">
        <v>418</v>
      </c>
      <c r="Z13" s="328">
        <v>10.091125925019876</v>
      </c>
      <c r="AA13" s="87">
        <v>13</v>
      </c>
      <c r="AB13" s="328">
        <v>0.31383884455803435</v>
      </c>
      <c r="AC13" s="231">
        <v>2</v>
      </c>
      <c r="AD13" s="328">
        <v>4.8282899162774527E-2</v>
      </c>
      <c r="AE13" s="231">
        <v>0</v>
      </c>
      <c r="AF13" s="328">
        <v>0</v>
      </c>
      <c r="AG13" s="231">
        <v>11</v>
      </c>
      <c r="AH13" s="328">
        <v>0.2655559453952599</v>
      </c>
      <c r="AI13" s="84">
        <v>6275</v>
      </c>
      <c r="AJ13" s="321">
        <v>151.48759612320507</v>
      </c>
      <c r="AK13" s="493">
        <v>141</v>
      </c>
      <c r="AL13" s="328">
        <v>3.403944390975604</v>
      </c>
      <c r="AM13" s="86">
        <v>89</v>
      </c>
      <c r="AN13" s="328">
        <v>2.1485890127434666</v>
      </c>
      <c r="AO13" s="85">
        <v>230</v>
      </c>
      <c r="AP13" s="328">
        <v>5.5525334037190701</v>
      </c>
      <c r="AQ13" s="84">
        <v>408</v>
      </c>
      <c r="AR13" s="324">
        <v>10.609720896729449</v>
      </c>
      <c r="AS13" s="86">
        <v>36</v>
      </c>
      <c r="AT13" s="328">
        <v>0.93615184382906913</v>
      </c>
      <c r="AU13" s="85">
        <v>495</v>
      </c>
      <c r="AV13" s="328">
        <v>12.872087852649701</v>
      </c>
      <c r="AW13" s="83" t="s">
        <v>38</v>
      </c>
    </row>
    <row r="14" spans="1:49" s="82" customFormat="1" ht="36.75" customHeight="1">
      <c r="A14" s="83" t="s">
        <v>39</v>
      </c>
      <c r="B14" s="488">
        <v>941253</v>
      </c>
      <c r="C14" s="85">
        <v>11458</v>
      </c>
      <c r="D14" s="328">
        <v>121.73135171946331</v>
      </c>
      <c r="E14" s="231">
        <v>6522</v>
      </c>
      <c r="F14" s="328">
        <v>69.290615806802208</v>
      </c>
      <c r="G14" s="231">
        <v>2779</v>
      </c>
      <c r="H14" s="328">
        <v>29.524474291184202</v>
      </c>
      <c r="I14" s="231">
        <v>2157</v>
      </c>
      <c r="J14" s="324">
        <v>22.916261621476902</v>
      </c>
      <c r="K14" s="493">
        <v>10864</v>
      </c>
      <c r="L14" s="328">
        <v>108.82220464464336</v>
      </c>
      <c r="M14" s="354">
        <v>5618</v>
      </c>
      <c r="N14" s="328">
        <v>56.274221805376143</v>
      </c>
      <c r="O14" s="354">
        <v>2605</v>
      </c>
      <c r="P14" s="328">
        <v>26.093689534176729</v>
      </c>
      <c r="Q14" s="354">
        <v>2641</v>
      </c>
      <c r="R14" s="328">
        <v>26.454293305090491</v>
      </c>
      <c r="S14" s="231">
        <v>3491</v>
      </c>
      <c r="T14" s="328">
        <v>34.968549007221092</v>
      </c>
      <c r="U14" s="87">
        <v>1751</v>
      </c>
      <c r="V14" s="328">
        <v>17.539366746389039</v>
      </c>
      <c r="W14" s="354">
        <v>896</v>
      </c>
      <c r="X14" s="328">
        <v>8.9750271871870808</v>
      </c>
      <c r="Y14" s="354">
        <v>844</v>
      </c>
      <c r="Z14" s="328">
        <v>8.4541550736449746</v>
      </c>
      <c r="AA14" s="87">
        <v>22</v>
      </c>
      <c r="AB14" s="328">
        <v>0.2203689711139685</v>
      </c>
      <c r="AC14" s="231">
        <v>10</v>
      </c>
      <c r="AD14" s="328">
        <v>0.10016771414271296</v>
      </c>
      <c r="AE14" s="231">
        <v>0</v>
      </c>
      <c r="AF14" s="328">
        <v>0</v>
      </c>
      <c r="AG14" s="231">
        <v>12</v>
      </c>
      <c r="AH14" s="328">
        <v>0.12020125697125557</v>
      </c>
      <c r="AI14" s="84">
        <v>14377</v>
      </c>
      <c r="AJ14" s="321">
        <v>144.01112262297843</v>
      </c>
      <c r="AK14" s="493">
        <v>129</v>
      </c>
      <c r="AL14" s="328">
        <v>1.2921635124409974</v>
      </c>
      <c r="AM14" s="86">
        <v>88</v>
      </c>
      <c r="AN14" s="328">
        <v>0.88147588445587399</v>
      </c>
      <c r="AO14" s="85">
        <v>217</v>
      </c>
      <c r="AP14" s="328">
        <v>2.1736393968968715</v>
      </c>
      <c r="AQ14" s="84">
        <v>1233</v>
      </c>
      <c r="AR14" s="324">
        <v>13.099559842040344</v>
      </c>
      <c r="AS14" s="86">
        <v>97</v>
      </c>
      <c r="AT14" s="328">
        <v>1.0305412041183402</v>
      </c>
      <c r="AU14" s="85">
        <v>986</v>
      </c>
      <c r="AV14" s="328">
        <v>10.475398219182303</v>
      </c>
      <c r="AW14" s="83" t="s">
        <v>39</v>
      </c>
    </row>
    <row r="15" spans="1:49" s="82" customFormat="1" ht="36.75" customHeight="1">
      <c r="A15" s="83" t="s">
        <v>40</v>
      </c>
      <c r="B15" s="488">
        <v>372217</v>
      </c>
      <c r="C15" s="85">
        <v>2473</v>
      </c>
      <c r="D15" s="328">
        <v>66.439738109758551</v>
      </c>
      <c r="E15" s="231">
        <v>1445</v>
      </c>
      <c r="F15" s="328">
        <v>38.821440181399559</v>
      </c>
      <c r="G15" s="231">
        <v>763</v>
      </c>
      <c r="H15" s="328">
        <v>20.498795057721704</v>
      </c>
      <c r="I15" s="231">
        <v>265</v>
      </c>
      <c r="J15" s="324">
        <v>7.1195028706372891</v>
      </c>
      <c r="K15" s="493">
        <v>4085</v>
      </c>
      <c r="L15" s="328">
        <v>99.152250282772016</v>
      </c>
      <c r="M15" s="354">
        <v>2236</v>
      </c>
      <c r="N15" s="328">
        <v>54.272810681096267</v>
      </c>
      <c r="O15" s="354">
        <v>1013</v>
      </c>
      <c r="P15" s="328">
        <v>24.587816287992183</v>
      </c>
      <c r="Q15" s="354">
        <v>836</v>
      </c>
      <c r="R15" s="328">
        <v>20.291623313683573</v>
      </c>
      <c r="S15" s="231">
        <v>1046</v>
      </c>
      <c r="T15" s="328">
        <v>25.388801418795477</v>
      </c>
      <c r="U15" s="87">
        <v>566</v>
      </c>
      <c r="V15" s="328">
        <v>13.738108607111128</v>
      </c>
      <c r="W15" s="354">
        <v>340</v>
      </c>
      <c r="X15" s="328">
        <v>8.2525740749430803</v>
      </c>
      <c r="Y15" s="354">
        <v>140</v>
      </c>
      <c r="Z15" s="328">
        <v>3.3981187367412691</v>
      </c>
      <c r="AA15" s="87">
        <v>3</v>
      </c>
      <c r="AB15" s="328">
        <v>7.2816830073027181E-2</v>
      </c>
      <c r="AC15" s="231">
        <v>1</v>
      </c>
      <c r="AD15" s="328">
        <v>2.4272276691009065E-2</v>
      </c>
      <c r="AE15" s="231">
        <v>0</v>
      </c>
      <c r="AF15" s="328">
        <v>0</v>
      </c>
      <c r="AG15" s="231">
        <v>2</v>
      </c>
      <c r="AH15" s="328">
        <v>4.854455338201813E-2</v>
      </c>
      <c r="AI15" s="84">
        <v>5134</v>
      </c>
      <c r="AJ15" s="321">
        <v>124.61386853164053</v>
      </c>
      <c r="AK15" s="493">
        <v>32</v>
      </c>
      <c r="AL15" s="328">
        <v>0.77671285411229007</v>
      </c>
      <c r="AM15" s="86">
        <v>40</v>
      </c>
      <c r="AN15" s="328">
        <v>0.97089106764036237</v>
      </c>
      <c r="AO15" s="85">
        <v>72</v>
      </c>
      <c r="AP15" s="328">
        <v>1.7476039217526527</v>
      </c>
      <c r="AQ15" s="84">
        <v>449</v>
      </c>
      <c r="AR15" s="324">
        <v>12.062855807230727</v>
      </c>
      <c r="AS15" s="86">
        <v>14</v>
      </c>
      <c r="AT15" s="328">
        <v>0.37612467995819643</v>
      </c>
      <c r="AU15" s="85">
        <v>1047</v>
      </c>
      <c r="AV15" s="328">
        <v>28.128752851159401</v>
      </c>
      <c r="AW15" s="83" t="s">
        <v>40</v>
      </c>
    </row>
    <row r="16" spans="1:49" s="82" customFormat="1" ht="36.75" customHeight="1">
      <c r="A16" s="83" t="s">
        <v>41</v>
      </c>
      <c r="B16" s="488">
        <v>378728</v>
      </c>
      <c r="C16" s="85">
        <v>3338</v>
      </c>
      <c r="D16" s="328">
        <v>88.137132717940048</v>
      </c>
      <c r="E16" s="231">
        <v>1921</v>
      </c>
      <c r="F16" s="328">
        <v>50.72241819986904</v>
      </c>
      <c r="G16" s="231">
        <v>867</v>
      </c>
      <c r="H16" s="328">
        <v>22.892418833569209</v>
      </c>
      <c r="I16" s="231">
        <v>550</v>
      </c>
      <c r="J16" s="324">
        <v>14.522295684501806</v>
      </c>
      <c r="K16" s="493">
        <v>3010</v>
      </c>
      <c r="L16" s="328">
        <v>74.071339805347407</v>
      </c>
      <c r="M16" s="354">
        <v>1567</v>
      </c>
      <c r="N16" s="328">
        <v>38.561391852152624</v>
      </c>
      <c r="O16" s="354">
        <v>593</v>
      </c>
      <c r="P16" s="328">
        <v>14.59279219420964</v>
      </c>
      <c r="Q16" s="354">
        <v>850</v>
      </c>
      <c r="R16" s="328">
        <v>20.917155758985146</v>
      </c>
      <c r="S16" s="231">
        <v>1066</v>
      </c>
      <c r="T16" s="328">
        <v>26.232574163621376</v>
      </c>
      <c r="U16" s="87">
        <v>551</v>
      </c>
      <c r="V16" s="328">
        <v>13.559238615530372</v>
      </c>
      <c r="W16" s="354">
        <v>264</v>
      </c>
      <c r="X16" s="328">
        <v>6.4966224945553872</v>
      </c>
      <c r="Y16" s="354">
        <v>251</v>
      </c>
      <c r="Z16" s="328">
        <v>6.1767130535356145</v>
      </c>
      <c r="AA16" s="87">
        <v>0</v>
      </c>
      <c r="AB16" s="328">
        <v>0</v>
      </c>
      <c r="AC16" s="231">
        <v>0</v>
      </c>
      <c r="AD16" s="328">
        <v>0</v>
      </c>
      <c r="AE16" s="231">
        <v>0</v>
      </c>
      <c r="AF16" s="328">
        <v>0</v>
      </c>
      <c r="AG16" s="231">
        <v>0</v>
      </c>
      <c r="AH16" s="328">
        <v>0</v>
      </c>
      <c r="AI16" s="84">
        <v>4076</v>
      </c>
      <c r="AJ16" s="321">
        <v>100.30391396896877</v>
      </c>
      <c r="AK16" s="493">
        <v>109</v>
      </c>
      <c r="AL16" s="328">
        <v>2.6823176208580954</v>
      </c>
      <c r="AM16" s="86">
        <v>83</v>
      </c>
      <c r="AN16" s="328">
        <v>2.0424987388185496</v>
      </c>
      <c r="AO16" s="85">
        <v>192</v>
      </c>
      <c r="AP16" s="328">
        <v>4.7248163596766455</v>
      </c>
      <c r="AQ16" s="84">
        <v>558</v>
      </c>
      <c r="AR16" s="324">
        <v>14.733529076276378</v>
      </c>
      <c r="AS16" s="86">
        <v>29</v>
      </c>
      <c r="AT16" s="328">
        <v>0.76572104518282247</v>
      </c>
      <c r="AU16" s="85">
        <v>891</v>
      </c>
      <c r="AV16" s="328">
        <v>23.526119008892927</v>
      </c>
      <c r="AW16" s="83" t="s">
        <v>41</v>
      </c>
    </row>
    <row r="17" spans="1:49" s="82" customFormat="1" ht="36.75" customHeight="1">
      <c r="A17" s="83" t="s">
        <v>42</v>
      </c>
      <c r="B17" s="488">
        <v>681503</v>
      </c>
      <c r="C17" s="85">
        <v>9368</v>
      </c>
      <c r="D17" s="328">
        <v>137.46087691470177</v>
      </c>
      <c r="E17" s="231">
        <v>5111</v>
      </c>
      <c r="F17" s="328">
        <v>74.996001484953112</v>
      </c>
      <c r="G17" s="231">
        <v>2506</v>
      </c>
      <c r="H17" s="328">
        <v>36.771664981665523</v>
      </c>
      <c r="I17" s="231">
        <v>1751</v>
      </c>
      <c r="J17" s="324">
        <v>25.693210448083136</v>
      </c>
      <c r="K17" s="493">
        <v>6211</v>
      </c>
      <c r="L17" s="328">
        <v>83.791572005979134</v>
      </c>
      <c r="M17" s="354">
        <v>3043</v>
      </c>
      <c r="N17" s="328">
        <v>41.052608857542182</v>
      </c>
      <c r="O17" s="354">
        <v>1559</v>
      </c>
      <c r="P17" s="328">
        <v>21.032210716039522</v>
      </c>
      <c r="Q17" s="354">
        <v>1609</v>
      </c>
      <c r="R17" s="328">
        <v>21.70675243239743</v>
      </c>
      <c r="S17" s="231">
        <v>2494</v>
      </c>
      <c r="T17" s="328">
        <v>33.646140811932369</v>
      </c>
      <c r="U17" s="87">
        <v>1163</v>
      </c>
      <c r="V17" s="328">
        <v>15.689840322484903</v>
      </c>
      <c r="W17" s="354">
        <v>630</v>
      </c>
      <c r="X17" s="328">
        <v>8.4992256261096202</v>
      </c>
      <c r="Y17" s="354">
        <v>701</v>
      </c>
      <c r="Z17" s="328">
        <v>9.4570748633378479</v>
      </c>
      <c r="AA17" s="87">
        <v>13</v>
      </c>
      <c r="AB17" s="328">
        <v>0.17538084625305567</v>
      </c>
      <c r="AC17" s="231">
        <v>5</v>
      </c>
      <c r="AD17" s="328">
        <v>6.745417163579065E-2</v>
      </c>
      <c r="AE17" s="231">
        <v>0</v>
      </c>
      <c r="AF17" s="328">
        <v>0</v>
      </c>
      <c r="AG17" s="231">
        <v>8</v>
      </c>
      <c r="AH17" s="328">
        <v>0.10792667461726503</v>
      </c>
      <c r="AI17" s="84">
        <v>8718</v>
      </c>
      <c r="AJ17" s="321">
        <v>117.61309366416457</v>
      </c>
      <c r="AK17" s="493">
        <v>218</v>
      </c>
      <c r="AL17" s="328">
        <v>2.9410018833204723</v>
      </c>
      <c r="AM17" s="86">
        <v>193</v>
      </c>
      <c r="AN17" s="328">
        <v>2.6037310251415189</v>
      </c>
      <c r="AO17" s="85">
        <v>411</v>
      </c>
      <c r="AP17" s="328">
        <v>5.5447329084619907</v>
      </c>
      <c r="AQ17" s="84">
        <v>731</v>
      </c>
      <c r="AR17" s="324">
        <v>10.726291740461891</v>
      </c>
      <c r="AS17" s="86">
        <v>118</v>
      </c>
      <c r="AT17" s="328">
        <v>1.7314670661757909</v>
      </c>
      <c r="AU17" s="85">
        <v>615</v>
      </c>
      <c r="AV17" s="328">
        <v>9.0241715737128079</v>
      </c>
      <c r="AW17" s="83" t="s">
        <v>42</v>
      </c>
    </row>
    <row r="18" spans="1:49" s="82" customFormat="1" ht="36.75" customHeight="1">
      <c r="A18" s="83" t="s">
        <v>43</v>
      </c>
      <c r="B18" s="488">
        <v>1087040</v>
      </c>
      <c r="C18" s="85">
        <v>18196</v>
      </c>
      <c r="D18" s="328">
        <v>167.39034442154843</v>
      </c>
      <c r="E18" s="231">
        <v>10297</v>
      </c>
      <c r="F18" s="328">
        <v>94.725125110391531</v>
      </c>
      <c r="G18" s="231">
        <v>4725</v>
      </c>
      <c r="H18" s="328">
        <v>43.466661760376802</v>
      </c>
      <c r="I18" s="231">
        <v>3174</v>
      </c>
      <c r="J18" s="324">
        <v>29.198557550780098</v>
      </c>
      <c r="K18" s="493">
        <v>11549</v>
      </c>
      <c r="L18" s="328">
        <v>96.7719230427615</v>
      </c>
      <c r="M18" s="354">
        <v>5698</v>
      </c>
      <c r="N18" s="328">
        <v>47.744949129591745</v>
      </c>
      <c r="O18" s="354">
        <v>3066</v>
      </c>
      <c r="P18" s="328">
        <v>25.690771153269267</v>
      </c>
      <c r="Q18" s="354">
        <v>2785</v>
      </c>
      <c r="R18" s="328">
        <v>23.336202759900491</v>
      </c>
      <c r="S18" s="231">
        <v>3821</v>
      </c>
      <c r="T18" s="328">
        <v>32.017102601644446</v>
      </c>
      <c r="U18" s="87">
        <v>1701</v>
      </c>
      <c r="V18" s="328">
        <v>14.253099064485005</v>
      </c>
      <c r="W18" s="354">
        <v>1122</v>
      </c>
      <c r="X18" s="328">
        <v>9.4015150795721194</v>
      </c>
      <c r="Y18" s="354">
        <v>998</v>
      </c>
      <c r="Z18" s="328">
        <v>8.3624884575873217</v>
      </c>
      <c r="AA18" s="87">
        <v>98</v>
      </c>
      <c r="AB18" s="328">
        <v>0.82116620124604967</v>
      </c>
      <c r="AC18" s="231">
        <v>17</v>
      </c>
      <c r="AD18" s="328">
        <v>0.14244719817533516</v>
      </c>
      <c r="AE18" s="231">
        <v>9</v>
      </c>
      <c r="AF18" s="328">
        <v>7.5413222563412721E-2</v>
      </c>
      <c r="AG18" s="231">
        <v>72</v>
      </c>
      <c r="AH18" s="328">
        <v>0.60330578050730177</v>
      </c>
      <c r="AI18" s="84">
        <v>15468</v>
      </c>
      <c r="AJ18" s="321">
        <v>129.610191845652</v>
      </c>
      <c r="AK18" s="493">
        <v>93</v>
      </c>
      <c r="AL18" s="328">
        <v>0.77926996648859825</v>
      </c>
      <c r="AM18" s="86">
        <v>57</v>
      </c>
      <c r="AN18" s="328">
        <v>0.47761707623494726</v>
      </c>
      <c r="AO18" s="85">
        <v>150</v>
      </c>
      <c r="AP18" s="328">
        <v>1.2568870427235455</v>
      </c>
      <c r="AQ18" s="84">
        <v>1772</v>
      </c>
      <c r="AR18" s="324">
        <v>16.301148071828084</v>
      </c>
      <c r="AS18" s="86">
        <v>164</v>
      </c>
      <c r="AT18" s="328">
        <v>1.5086841330585812</v>
      </c>
      <c r="AU18" s="85">
        <v>954</v>
      </c>
      <c r="AV18" s="328">
        <v>8.7761259935236975</v>
      </c>
      <c r="AW18" s="83" t="s">
        <v>43</v>
      </c>
    </row>
    <row r="19" spans="1:49" s="82" customFormat="1" ht="36.75" customHeight="1">
      <c r="A19" s="83" t="s">
        <v>44</v>
      </c>
      <c r="B19" s="488">
        <v>853890</v>
      </c>
      <c r="C19" s="85">
        <v>10917</v>
      </c>
      <c r="D19" s="328">
        <v>127.8501914766539</v>
      </c>
      <c r="E19" s="231">
        <v>6331</v>
      </c>
      <c r="F19" s="328">
        <v>74.143039501575146</v>
      </c>
      <c r="G19" s="231">
        <v>2485</v>
      </c>
      <c r="H19" s="328">
        <v>29.1021091709705</v>
      </c>
      <c r="I19" s="231">
        <v>2101</v>
      </c>
      <c r="J19" s="324">
        <v>24.605042804108258</v>
      </c>
      <c r="K19" s="493">
        <v>8351</v>
      </c>
      <c r="L19" s="328">
        <v>89.99274756087793</v>
      </c>
      <c r="M19" s="354">
        <v>4013</v>
      </c>
      <c r="N19" s="328">
        <v>43.245227632834762</v>
      </c>
      <c r="O19" s="354">
        <v>2105</v>
      </c>
      <c r="P19" s="328">
        <v>22.684077788965158</v>
      </c>
      <c r="Q19" s="354">
        <v>2233</v>
      </c>
      <c r="R19" s="328">
        <v>24.063442139078003</v>
      </c>
      <c r="S19" s="231">
        <v>2910</v>
      </c>
      <c r="T19" s="328">
        <v>31.358986397096725</v>
      </c>
      <c r="U19" s="87">
        <v>926</v>
      </c>
      <c r="V19" s="328">
        <v>9.978838970347617</v>
      </c>
      <c r="W19" s="354">
        <v>1312</v>
      </c>
      <c r="X19" s="328">
        <v>14.138484588656668</v>
      </c>
      <c r="Y19" s="354">
        <v>672</v>
      </c>
      <c r="Z19" s="328">
        <v>7.2416628380924397</v>
      </c>
      <c r="AA19" s="87">
        <v>30</v>
      </c>
      <c r="AB19" s="328">
        <v>0.32328851955769822</v>
      </c>
      <c r="AC19" s="231">
        <v>3</v>
      </c>
      <c r="AD19" s="328">
        <v>3.2328851955769823E-2</v>
      </c>
      <c r="AE19" s="231">
        <v>1</v>
      </c>
      <c r="AF19" s="328">
        <v>1.0776283985256608E-2</v>
      </c>
      <c r="AG19" s="231">
        <v>26</v>
      </c>
      <c r="AH19" s="328">
        <v>0.28018338361667178</v>
      </c>
      <c r="AI19" s="84">
        <v>11291</v>
      </c>
      <c r="AJ19" s="321">
        <v>121.67502247753235</v>
      </c>
      <c r="AK19" s="493">
        <v>96</v>
      </c>
      <c r="AL19" s="328">
        <v>1.0345232625846343</v>
      </c>
      <c r="AM19" s="86">
        <v>49</v>
      </c>
      <c r="AN19" s="328">
        <v>0.52803791527757371</v>
      </c>
      <c r="AO19" s="85">
        <v>145</v>
      </c>
      <c r="AP19" s="328">
        <v>1.5625611778622082</v>
      </c>
      <c r="AQ19" s="84">
        <v>897</v>
      </c>
      <c r="AR19" s="324">
        <v>10.504865966342269</v>
      </c>
      <c r="AS19" s="86">
        <v>85</v>
      </c>
      <c r="AT19" s="328">
        <v>0.99544437808148589</v>
      </c>
      <c r="AU19" s="85">
        <v>542</v>
      </c>
      <c r="AV19" s="328">
        <v>6.3474217990607693</v>
      </c>
      <c r="AW19" s="83" t="s">
        <v>44</v>
      </c>
    </row>
    <row r="20" spans="1:49" s="82" customFormat="1" ht="36.75" customHeight="1">
      <c r="A20" s="83" t="s">
        <v>45</v>
      </c>
      <c r="B20" s="488">
        <v>840491</v>
      </c>
      <c r="C20" s="85">
        <v>12115</v>
      </c>
      <c r="D20" s="328">
        <v>144.14193608259933</v>
      </c>
      <c r="E20" s="231">
        <v>7767</v>
      </c>
      <c r="F20" s="328">
        <v>92.410269711394889</v>
      </c>
      <c r="G20" s="231">
        <v>2546</v>
      </c>
      <c r="H20" s="328">
        <v>30.291817520949063</v>
      </c>
      <c r="I20" s="231">
        <v>1802</v>
      </c>
      <c r="J20" s="324">
        <v>21.439848850255387</v>
      </c>
      <c r="K20" s="493">
        <v>6383</v>
      </c>
      <c r="L20" s="328">
        <v>87.499885764418821</v>
      </c>
      <c r="M20" s="354">
        <v>3310</v>
      </c>
      <c r="N20" s="328">
        <v>45.374372846659298</v>
      </c>
      <c r="O20" s="354">
        <v>1523</v>
      </c>
      <c r="P20" s="328">
        <v>20.877694817360155</v>
      </c>
      <c r="Q20" s="354">
        <v>1550</v>
      </c>
      <c r="R20" s="328">
        <v>21.247818100399368</v>
      </c>
      <c r="S20" s="231">
        <v>2897</v>
      </c>
      <c r="T20" s="328">
        <v>39.71285744313353</v>
      </c>
      <c r="U20" s="87">
        <v>1248</v>
      </c>
      <c r="V20" s="328">
        <v>17.107920638257042</v>
      </c>
      <c r="W20" s="354">
        <v>1029</v>
      </c>
      <c r="X20" s="328">
        <v>14.105809564716743</v>
      </c>
      <c r="Y20" s="354">
        <v>620</v>
      </c>
      <c r="Z20" s="328">
        <v>8.4991272401597477</v>
      </c>
      <c r="AA20" s="87">
        <v>37</v>
      </c>
      <c r="AB20" s="328">
        <v>0.50720598046114618</v>
      </c>
      <c r="AC20" s="231">
        <v>6</v>
      </c>
      <c r="AD20" s="328">
        <v>8.224961845315884E-2</v>
      </c>
      <c r="AE20" s="231">
        <v>0</v>
      </c>
      <c r="AF20" s="328">
        <v>0</v>
      </c>
      <c r="AG20" s="231">
        <v>31</v>
      </c>
      <c r="AH20" s="328">
        <v>0.42495636200798742</v>
      </c>
      <c r="AI20" s="84">
        <v>9317</v>
      </c>
      <c r="AJ20" s="321">
        <v>127.71994918801349</v>
      </c>
      <c r="AK20" s="493">
        <v>145</v>
      </c>
      <c r="AL20" s="328">
        <v>1.9876991126180055</v>
      </c>
      <c r="AM20" s="86">
        <v>79</v>
      </c>
      <c r="AN20" s="328">
        <v>1.0829533096332582</v>
      </c>
      <c r="AO20" s="85">
        <v>224</v>
      </c>
      <c r="AP20" s="328">
        <v>3.0706524222512637</v>
      </c>
      <c r="AQ20" s="84">
        <v>999</v>
      </c>
      <c r="AR20" s="324">
        <v>11.885909545729817</v>
      </c>
      <c r="AS20" s="86">
        <v>82</v>
      </c>
      <c r="AT20" s="328">
        <v>0.97562020295279783</v>
      </c>
      <c r="AU20" s="85">
        <v>696</v>
      </c>
      <c r="AV20" s="328">
        <v>8.2808739177456978</v>
      </c>
      <c r="AW20" s="83" t="s">
        <v>45</v>
      </c>
    </row>
    <row r="21" spans="1:49" s="82" customFormat="1" ht="36.75" customHeight="1">
      <c r="A21" s="83" t="s">
        <v>46</v>
      </c>
      <c r="B21" s="488">
        <v>3100611</v>
      </c>
      <c r="C21" s="85">
        <v>37910</v>
      </c>
      <c r="D21" s="328">
        <v>122.26622430224236</v>
      </c>
      <c r="E21" s="231">
        <v>22416</v>
      </c>
      <c r="F21" s="328">
        <v>72.295428223663009</v>
      </c>
      <c r="G21" s="231">
        <v>9558</v>
      </c>
      <c r="H21" s="328">
        <v>30.826182323419484</v>
      </c>
      <c r="I21" s="231">
        <v>5936</v>
      </c>
      <c r="J21" s="324">
        <v>19.14461375515987</v>
      </c>
      <c r="K21" s="493">
        <v>28155</v>
      </c>
      <c r="L21" s="328">
        <v>84.865173237885941</v>
      </c>
      <c r="M21" s="354">
        <v>14032</v>
      </c>
      <c r="N21" s="328">
        <v>42.295439917386446</v>
      </c>
      <c r="O21" s="354">
        <v>6660</v>
      </c>
      <c r="P21" s="328">
        <v>20.074660052009246</v>
      </c>
      <c r="Q21" s="354">
        <v>7463</v>
      </c>
      <c r="R21" s="328">
        <v>22.495073268490241</v>
      </c>
      <c r="S21" s="231">
        <v>7023</v>
      </c>
      <c r="T21" s="328">
        <v>21.168819451240381</v>
      </c>
      <c r="U21" s="87">
        <v>3270</v>
      </c>
      <c r="V21" s="328">
        <v>9.8564772327432788</v>
      </c>
      <c r="W21" s="354">
        <v>1646</v>
      </c>
      <c r="X21" s="328">
        <v>4.9613949618028865</v>
      </c>
      <c r="Y21" s="354">
        <v>2107</v>
      </c>
      <c r="Z21" s="328">
        <v>6.3509472566942167</v>
      </c>
      <c r="AA21" s="87">
        <v>126</v>
      </c>
      <c r="AB21" s="328">
        <v>0.3797908658488236</v>
      </c>
      <c r="AC21" s="231">
        <v>36</v>
      </c>
      <c r="AD21" s="328">
        <v>0.10851167595680673</v>
      </c>
      <c r="AE21" s="231">
        <v>2</v>
      </c>
      <c r="AF21" s="328">
        <v>6.0284264420448191E-3</v>
      </c>
      <c r="AG21" s="231">
        <v>88</v>
      </c>
      <c r="AH21" s="328">
        <v>0.265250763449972</v>
      </c>
      <c r="AI21" s="84">
        <v>35304</v>
      </c>
      <c r="AJ21" s="321">
        <v>106.41378355497514</v>
      </c>
      <c r="AK21" s="493">
        <v>338</v>
      </c>
      <c r="AL21" s="328">
        <v>1.0188040687055744</v>
      </c>
      <c r="AM21" s="86">
        <v>207</v>
      </c>
      <c r="AN21" s="328">
        <v>0.62394213675163879</v>
      </c>
      <c r="AO21" s="85">
        <v>545</v>
      </c>
      <c r="AP21" s="328">
        <v>1.6427462054572131</v>
      </c>
      <c r="AQ21" s="84">
        <v>3271</v>
      </c>
      <c r="AR21" s="324">
        <v>10.549533624179233</v>
      </c>
      <c r="AS21" s="86">
        <v>339</v>
      </c>
      <c r="AT21" s="328">
        <v>1.0933328947101071</v>
      </c>
      <c r="AU21" s="85">
        <v>5839</v>
      </c>
      <c r="AV21" s="328">
        <v>18.83177218941686</v>
      </c>
      <c r="AW21" s="83" t="s">
        <v>46</v>
      </c>
    </row>
    <row r="22" spans="1:49" s="82" customFormat="1" ht="36.75" customHeight="1">
      <c r="A22" s="83" t="s">
        <v>47</v>
      </c>
      <c r="B22" s="488">
        <v>2552933</v>
      </c>
      <c r="C22" s="85">
        <v>50476</v>
      </c>
      <c r="D22" s="328">
        <v>197.71768393451765</v>
      </c>
      <c r="E22" s="231">
        <v>31438</v>
      </c>
      <c r="F22" s="328">
        <v>123.1446340346574</v>
      </c>
      <c r="G22" s="231">
        <v>9811</v>
      </c>
      <c r="H22" s="328">
        <v>38.430307415039877</v>
      </c>
      <c r="I22" s="231">
        <v>9227</v>
      </c>
      <c r="J22" s="324">
        <v>36.142742484820403</v>
      </c>
      <c r="K22" s="493">
        <v>25485</v>
      </c>
      <c r="L22" s="328">
        <v>91.870756812921684</v>
      </c>
      <c r="M22" s="354">
        <v>12723</v>
      </c>
      <c r="N22" s="328">
        <v>45.865082948040126</v>
      </c>
      <c r="O22" s="354">
        <v>5691</v>
      </c>
      <c r="P22" s="328">
        <v>20.515459172938485</v>
      </c>
      <c r="Q22" s="354">
        <v>7071</v>
      </c>
      <c r="R22" s="328">
        <v>25.490214691943073</v>
      </c>
      <c r="S22" s="231">
        <v>8036</v>
      </c>
      <c r="T22" s="328">
        <v>28.968938659942655</v>
      </c>
      <c r="U22" s="87">
        <v>4165</v>
      </c>
      <c r="V22" s="328">
        <v>15.014388939604427</v>
      </c>
      <c r="W22" s="354">
        <v>1579</v>
      </c>
      <c r="X22" s="328">
        <v>5.6921296844262637</v>
      </c>
      <c r="Y22" s="354">
        <v>2292</v>
      </c>
      <c r="Z22" s="328">
        <v>8.2624200359119673</v>
      </c>
      <c r="AA22" s="87">
        <v>151</v>
      </c>
      <c r="AB22" s="328">
        <v>0.5443391908476034</v>
      </c>
      <c r="AC22" s="231">
        <v>28</v>
      </c>
      <c r="AD22" s="328">
        <v>0.10093706850154235</v>
      </c>
      <c r="AE22" s="231">
        <v>8</v>
      </c>
      <c r="AF22" s="328">
        <v>2.8839162429012102E-2</v>
      </c>
      <c r="AG22" s="231">
        <v>115</v>
      </c>
      <c r="AH22" s="328">
        <v>0.414562959917049</v>
      </c>
      <c r="AI22" s="84">
        <v>33672</v>
      </c>
      <c r="AJ22" s="321">
        <v>121.38403466371194</v>
      </c>
      <c r="AK22" s="493">
        <v>384</v>
      </c>
      <c r="AL22" s="328">
        <v>1.3842797965925808</v>
      </c>
      <c r="AM22" s="86">
        <v>250</v>
      </c>
      <c r="AN22" s="328">
        <v>0.9012238259066282</v>
      </c>
      <c r="AO22" s="85">
        <v>634</v>
      </c>
      <c r="AP22" s="328">
        <v>2.2855036224992094</v>
      </c>
      <c r="AQ22" s="84">
        <v>2943</v>
      </c>
      <c r="AR22" s="324">
        <v>11.527917105540961</v>
      </c>
      <c r="AS22" s="86">
        <v>183</v>
      </c>
      <c r="AT22" s="328">
        <v>0.71682257231192514</v>
      </c>
      <c r="AU22" s="85">
        <v>1481</v>
      </c>
      <c r="AV22" s="328">
        <v>5.8011706535189136</v>
      </c>
      <c r="AW22" s="83" t="s">
        <v>47</v>
      </c>
    </row>
    <row r="23" spans="1:49" s="82" customFormat="1" ht="36.75" customHeight="1">
      <c r="A23" s="83" t="s">
        <v>48</v>
      </c>
      <c r="B23" s="488">
        <v>7737917</v>
      </c>
      <c r="C23" s="85">
        <v>170667</v>
      </c>
      <c r="D23" s="328">
        <v>220.55935725337969</v>
      </c>
      <c r="E23" s="231">
        <v>103130</v>
      </c>
      <c r="F23" s="328">
        <v>133.27876223019709</v>
      </c>
      <c r="G23" s="231">
        <v>32389</v>
      </c>
      <c r="H23" s="328">
        <v>41.857517985783517</v>
      </c>
      <c r="I23" s="231">
        <v>35148</v>
      </c>
      <c r="J23" s="324">
        <v>45.423077037399082</v>
      </c>
      <c r="K23" s="493">
        <v>94458</v>
      </c>
      <c r="L23" s="328">
        <v>116.09310767689611</v>
      </c>
      <c r="M23" s="354">
        <v>45668</v>
      </c>
      <c r="N23" s="328">
        <v>56.128015005489118</v>
      </c>
      <c r="O23" s="354">
        <v>22179</v>
      </c>
      <c r="P23" s="328">
        <v>27.258983200638152</v>
      </c>
      <c r="Q23" s="354">
        <v>26611</v>
      </c>
      <c r="R23" s="328">
        <v>32.70610947076883</v>
      </c>
      <c r="S23" s="231">
        <v>21730</v>
      </c>
      <c r="T23" s="328">
        <v>26.707142114156053</v>
      </c>
      <c r="U23" s="87">
        <v>10731</v>
      </c>
      <c r="V23" s="328">
        <v>13.188879062448622</v>
      </c>
      <c r="W23" s="354">
        <v>3583</v>
      </c>
      <c r="X23" s="328">
        <v>4.40366728923245</v>
      </c>
      <c r="Y23" s="354">
        <v>7416</v>
      </c>
      <c r="Z23" s="328">
        <v>9.1145957624749787</v>
      </c>
      <c r="AA23" s="87">
        <v>547</v>
      </c>
      <c r="AB23" s="328">
        <v>0.67228747061405247</v>
      </c>
      <c r="AC23" s="231">
        <v>77</v>
      </c>
      <c r="AD23" s="328">
        <v>9.4636444675104292E-2</v>
      </c>
      <c r="AE23" s="231">
        <v>59</v>
      </c>
      <c r="AF23" s="328">
        <v>7.2513639426378604E-2</v>
      </c>
      <c r="AG23" s="231">
        <v>411</v>
      </c>
      <c r="AH23" s="328">
        <v>0.50513738651256967</v>
      </c>
      <c r="AI23" s="84">
        <v>116735</v>
      </c>
      <c r="AJ23" s="321">
        <v>143.47253726166622</v>
      </c>
      <c r="AK23" s="493">
        <v>2105</v>
      </c>
      <c r="AL23" s="328">
        <v>2.5871391693648635</v>
      </c>
      <c r="AM23" s="86">
        <v>682</v>
      </c>
      <c r="AN23" s="328">
        <v>0.83820850997949514</v>
      </c>
      <c r="AO23" s="85">
        <v>2787</v>
      </c>
      <c r="AP23" s="328">
        <v>3.4253476793443589</v>
      </c>
      <c r="AQ23" s="84">
        <v>9676</v>
      </c>
      <c r="AR23" s="324">
        <v>12.504657261120789</v>
      </c>
      <c r="AS23" s="86">
        <v>1004</v>
      </c>
      <c r="AT23" s="328">
        <v>1.29750680964916</v>
      </c>
      <c r="AU23" s="85">
        <v>4934</v>
      </c>
      <c r="AV23" s="328">
        <v>6.3763930267021474</v>
      </c>
      <c r="AW23" s="83" t="s">
        <v>48</v>
      </c>
    </row>
    <row r="24" spans="1:49" s="82" customFormat="1" ht="36.75" customHeight="1">
      <c r="A24" s="83" t="s">
        <v>49</v>
      </c>
      <c r="B24" s="488">
        <v>4248592</v>
      </c>
      <c r="C24" s="85">
        <v>73990</v>
      </c>
      <c r="D24" s="328">
        <v>174.15181311832248</v>
      </c>
      <c r="E24" s="231">
        <v>45538</v>
      </c>
      <c r="F24" s="328">
        <v>107.18374463822367</v>
      </c>
      <c r="G24" s="231">
        <v>15045</v>
      </c>
      <c r="H24" s="328">
        <v>35.41173169840738</v>
      </c>
      <c r="I24" s="231">
        <v>13407</v>
      </c>
      <c r="J24" s="324">
        <v>31.556336781691442</v>
      </c>
      <c r="K24" s="493">
        <v>46924</v>
      </c>
      <c r="L24" s="328">
        <v>102.60277314365925</v>
      </c>
      <c r="M24" s="354">
        <v>22864</v>
      </c>
      <c r="N24" s="328">
        <v>49.993815641390867</v>
      </c>
      <c r="O24" s="354">
        <v>11225</v>
      </c>
      <c r="P24" s="328">
        <v>24.544287114005094</v>
      </c>
      <c r="Q24" s="354">
        <v>12835</v>
      </c>
      <c r="R24" s="328">
        <v>28.064670388263288</v>
      </c>
      <c r="S24" s="231">
        <v>10683</v>
      </c>
      <c r="T24" s="328">
        <v>23.359164297453582</v>
      </c>
      <c r="U24" s="87">
        <v>4992</v>
      </c>
      <c r="V24" s="328">
        <v>10.915374723662667</v>
      </c>
      <c r="W24" s="354">
        <v>1895</v>
      </c>
      <c r="X24" s="328">
        <v>4.1435567110057603</v>
      </c>
      <c r="Y24" s="354">
        <v>3796</v>
      </c>
      <c r="Z24" s="328">
        <v>8.3002328627851529</v>
      </c>
      <c r="AA24" s="87">
        <v>346</v>
      </c>
      <c r="AB24" s="328">
        <v>0.75655441794617051</v>
      </c>
      <c r="AC24" s="231">
        <v>37</v>
      </c>
      <c r="AD24" s="328">
        <v>8.0903218104070238E-2</v>
      </c>
      <c r="AE24" s="231">
        <v>26</v>
      </c>
      <c r="AF24" s="328">
        <v>5.6850910019076391E-2</v>
      </c>
      <c r="AG24" s="231">
        <v>283</v>
      </c>
      <c r="AH24" s="328">
        <v>0.61880028982302382</v>
      </c>
      <c r="AI24" s="84">
        <v>57953</v>
      </c>
      <c r="AJ24" s="321">
        <v>126.718491859059</v>
      </c>
      <c r="AK24" s="493">
        <v>965</v>
      </c>
      <c r="AL24" s="328">
        <v>2.1100433910926433</v>
      </c>
      <c r="AM24" s="86">
        <v>370</v>
      </c>
      <c r="AN24" s="328">
        <v>0.80903218104070251</v>
      </c>
      <c r="AO24" s="85">
        <v>1335</v>
      </c>
      <c r="AP24" s="328">
        <v>2.9190755721333455</v>
      </c>
      <c r="AQ24" s="84">
        <v>4757</v>
      </c>
      <c r="AR24" s="324">
        <v>11.196650560938778</v>
      </c>
      <c r="AS24" s="86">
        <v>415</v>
      </c>
      <c r="AT24" s="328">
        <v>0.97679419440605264</v>
      </c>
      <c r="AU24" s="85">
        <v>2308</v>
      </c>
      <c r="AV24" s="328">
        <v>5.4323879534678783</v>
      </c>
      <c r="AW24" s="83" t="s">
        <v>49</v>
      </c>
    </row>
    <row r="25" spans="1:49" s="82" customFormat="1" ht="36.75" customHeight="1">
      <c r="A25" s="83" t="s">
        <v>50</v>
      </c>
      <c r="B25" s="488">
        <v>871468</v>
      </c>
      <c r="C25" s="85">
        <v>6721</v>
      </c>
      <c r="D25" s="328">
        <v>77.122740020287608</v>
      </c>
      <c r="E25" s="231">
        <v>4222</v>
      </c>
      <c r="F25" s="328">
        <v>48.446988300201497</v>
      </c>
      <c r="G25" s="231">
        <v>1658</v>
      </c>
      <c r="H25" s="328">
        <v>19.025368688236401</v>
      </c>
      <c r="I25" s="231">
        <v>841</v>
      </c>
      <c r="J25" s="324">
        <v>9.6503830318497066</v>
      </c>
      <c r="K25" s="493">
        <v>6633</v>
      </c>
      <c r="L25" s="328">
        <v>68.872354078451991</v>
      </c>
      <c r="M25" s="354">
        <v>3373</v>
      </c>
      <c r="N25" s="328">
        <v>35.022832851894847</v>
      </c>
      <c r="O25" s="354">
        <v>1634</v>
      </c>
      <c r="P25" s="328">
        <v>16.966293768157779</v>
      </c>
      <c r="Q25" s="354">
        <v>1626</v>
      </c>
      <c r="R25" s="328">
        <v>16.883227458399354</v>
      </c>
      <c r="S25" s="231">
        <v>2190</v>
      </c>
      <c r="T25" s="328">
        <v>22.739402296368137</v>
      </c>
      <c r="U25" s="87">
        <v>908</v>
      </c>
      <c r="V25" s="328">
        <v>9.4280261575809448</v>
      </c>
      <c r="W25" s="354">
        <v>610</v>
      </c>
      <c r="X25" s="328">
        <v>6.3338061190797088</v>
      </c>
      <c r="Y25" s="354">
        <v>672</v>
      </c>
      <c r="Z25" s="328">
        <v>6.9775700197074828</v>
      </c>
      <c r="AA25" s="87">
        <v>25</v>
      </c>
      <c r="AB25" s="328">
        <v>0.25958221799507003</v>
      </c>
      <c r="AC25" s="231">
        <v>13</v>
      </c>
      <c r="AD25" s="328">
        <v>0.13498275335743642</v>
      </c>
      <c r="AE25" s="231">
        <v>0</v>
      </c>
      <c r="AF25" s="328">
        <v>0</v>
      </c>
      <c r="AG25" s="231">
        <v>12</v>
      </c>
      <c r="AH25" s="328">
        <v>0.12459946463763362</v>
      </c>
      <c r="AI25" s="84">
        <v>8848</v>
      </c>
      <c r="AJ25" s="321">
        <v>91.871338592815192</v>
      </c>
      <c r="AK25" s="493">
        <v>85</v>
      </c>
      <c r="AL25" s="328">
        <v>0.88257954118323811</v>
      </c>
      <c r="AM25" s="86">
        <v>112</v>
      </c>
      <c r="AN25" s="328">
        <v>1.1629283366179137</v>
      </c>
      <c r="AO25" s="85">
        <v>197</v>
      </c>
      <c r="AP25" s="328">
        <v>2.045507877801152</v>
      </c>
      <c r="AQ25" s="84">
        <v>849</v>
      </c>
      <c r="AR25" s="324">
        <v>9.7421821570040432</v>
      </c>
      <c r="AS25" s="86">
        <v>51</v>
      </c>
      <c r="AT25" s="328">
        <v>0.58521942285890016</v>
      </c>
      <c r="AU25" s="85">
        <v>824</v>
      </c>
      <c r="AV25" s="328">
        <v>9.4553098908967392</v>
      </c>
      <c r="AW25" s="83" t="s">
        <v>50</v>
      </c>
    </row>
    <row r="26" spans="1:49" s="82" customFormat="1" ht="36.75" customHeight="1">
      <c r="A26" s="83" t="s">
        <v>51</v>
      </c>
      <c r="B26" s="488">
        <v>419128</v>
      </c>
      <c r="C26" s="85">
        <v>2849</v>
      </c>
      <c r="D26" s="328">
        <v>67.974461262430566</v>
      </c>
      <c r="E26" s="231">
        <v>1773</v>
      </c>
      <c r="F26" s="328">
        <v>42.302112958332536</v>
      </c>
      <c r="G26" s="231">
        <v>748</v>
      </c>
      <c r="H26" s="328">
        <v>17.846576702105324</v>
      </c>
      <c r="I26" s="231">
        <v>328</v>
      </c>
      <c r="J26" s="324">
        <v>7.8257716019927086</v>
      </c>
      <c r="K26" s="493">
        <v>2623</v>
      </c>
      <c r="L26" s="328">
        <v>58.035938177602219</v>
      </c>
      <c r="M26" s="354">
        <v>1361</v>
      </c>
      <c r="N26" s="328">
        <v>30.113195524100885</v>
      </c>
      <c r="O26" s="354">
        <v>512</v>
      </c>
      <c r="P26" s="328">
        <v>11.328402724716865</v>
      </c>
      <c r="Q26" s="354">
        <v>750</v>
      </c>
      <c r="R26" s="328">
        <v>16.594339928784468</v>
      </c>
      <c r="S26" s="231">
        <v>1045</v>
      </c>
      <c r="T26" s="328">
        <v>23.121446967439692</v>
      </c>
      <c r="U26" s="87">
        <v>591</v>
      </c>
      <c r="V26" s="328">
        <v>13.076339863882161</v>
      </c>
      <c r="W26" s="354">
        <v>158</v>
      </c>
      <c r="X26" s="328">
        <v>3.4958742783305952</v>
      </c>
      <c r="Y26" s="354">
        <v>296</v>
      </c>
      <c r="Z26" s="328">
        <v>6.5492328252269365</v>
      </c>
      <c r="AA26" s="87">
        <v>13</v>
      </c>
      <c r="AB26" s="328">
        <v>0.28763522543226416</v>
      </c>
      <c r="AC26" s="231">
        <v>2</v>
      </c>
      <c r="AD26" s="328">
        <v>4.4251573143425253E-2</v>
      </c>
      <c r="AE26" s="231">
        <v>0</v>
      </c>
      <c r="AF26" s="328">
        <v>0</v>
      </c>
      <c r="AG26" s="231">
        <v>11</v>
      </c>
      <c r="AH26" s="328">
        <v>0.2433836522888389</v>
      </c>
      <c r="AI26" s="84">
        <v>3681</v>
      </c>
      <c r="AJ26" s="321">
        <v>81.445020370474168</v>
      </c>
      <c r="AK26" s="493">
        <v>46</v>
      </c>
      <c r="AL26" s="328">
        <v>1.0177861822987808</v>
      </c>
      <c r="AM26" s="86">
        <v>31</v>
      </c>
      <c r="AN26" s="328">
        <v>0.68589938372309145</v>
      </c>
      <c r="AO26" s="85">
        <v>77</v>
      </c>
      <c r="AP26" s="328">
        <v>1.7036855660218722</v>
      </c>
      <c r="AQ26" s="84">
        <v>404</v>
      </c>
      <c r="AR26" s="324">
        <v>9.6390601439178472</v>
      </c>
      <c r="AS26" s="86">
        <v>21</v>
      </c>
      <c r="AT26" s="328">
        <v>0.50104025500563076</v>
      </c>
      <c r="AU26" s="85">
        <v>587</v>
      </c>
      <c r="AV26" s="328">
        <v>14.005268080395487</v>
      </c>
      <c r="AW26" s="83" t="s">
        <v>51</v>
      </c>
    </row>
    <row r="27" spans="1:49" s="82" customFormat="1" ht="36.75" customHeight="1">
      <c r="A27" s="83" t="s">
        <v>52</v>
      </c>
      <c r="B27" s="488">
        <v>465122</v>
      </c>
      <c r="C27" s="85">
        <v>5016</v>
      </c>
      <c r="D27" s="328">
        <v>107.84267353511552</v>
      </c>
      <c r="E27" s="231">
        <v>3059</v>
      </c>
      <c r="F27" s="328">
        <v>65.7676910574</v>
      </c>
      <c r="G27" s="231">
        <v>1135</v>
      </c>
      <c r="H27" s="328">
        <v>24.402199852941809</v>
      </c>
      <c r="I27" s="231">
        <v>822</v>
      </c>
      <c r="J27" s="324">
        <v>17.672782624773717</v>
      </c>
      <c r="K27" s="493">
        <v>2913</v>
      </c>
      <c r="L27" s="328">
        <v>58.071499911287965</v>
      </c>
      <c r="M27" s="354">
        <v>1686</v>
      </c>
      <c r="N27" s="328">
        <v>33.610899021775325</v>
      </c>
      <c r="O27" s="354">
        <v>614</v>
      </c>
      <c r="P27" s="328">
        <v>12.240268089780573</v>
      </c>
      <c r="Q27" s="354">
        <v>613</v>
      </c>
      <c r="R27" s="328">
        <v>12.220332799732072</v>
      </c>
      <c r="S27" s="231">
        <v>1235</v>
      </c>
      <c r="T27" s="328">
        <v>24.620083209900663</v>
      </c>
      <c r="U27" s="87">
        <v>641</v>
      </c>
      <c r="V27" s="328">
        <v>12.778520921090143</v>
      </c>
      <c r="W27" s="354">
        <v>331</v>
      </c>
      <c r="X27" s="328">
        <v>6.5985810060543484</v>
      </c>
      <c r="Y27" s="354">
        <v>263</v>
      </c>
      <c r="Z27" s="328">
        <v>5.2429812827561744</v>
      </c>
      <c r="AA27" s="87">
        <v>20</v>
      </c>
      <c r="AB27" s="328">
        <v>0.39870580097005121</v>
      </c>
      <c r="AC27" s="231">
        <v>2</v>
      </c>
      <c r="AD27" s="328">
        <v>3.9870580097005122E-2</v>
      </c>
      <c r="AE27" s="231">
        <v>2</v>
      </c>
      <c r="AF27" s="328">
        <v>3.9870580097005122E-2</v>
      </c>
      <c r="AG27" s="231">
        <v>16</v>
      </c>
      <c r="AH27" s="328">
        <v>0.31896464077604098</v>
      </c>
      <c r="AI27" s="84">
        <v>4168</v>
      </c>
      <c r="AJ27" s="321">
        <v>83.090288922158678</v>
      </c>
      <c r="AK27" s="493">
        <v>55</v>
      </c>
      <c r="AL27" s="328">
        <v>1.0964409526676409</v>
      </c>
      <c r="AM27" s="86">
        <v>31</v>
      </c>
      <c r="AN27" s="328">
        <v>0.61799399150357948</v>
      </c>
      <c r="AO27" s="85">
        <v>86</v>
      </c>
      <c r="AP27" s="328">
        <v>1.7144349441712203</v>
      </c>
      <c r="AQ27" s="84">
        <v>450</v>
      </c>
      <c r="AR27" s="324">
        <v>9.6748809989637135</v>
      </c>
      <c r="AS27" s="86">
        <v>27</v>
      </c>
      <c r="AT27" s="328">
        <v>0.58049285993782274</v>
      </c>
      <c r="AU27" s="85">
        <v>1176</v>
      </c>
      <c r="AV27" s="328">
        <v>25.283689010625167</v>
      </c>
      <c r="AW27" s="83" t="s">
        <v>52</v>
      </c>
    </row>
    <row r="28" spans="1:49" s="82" customFormat="1" ht="36.75" customHeight="1">
      <c r="A28" s="83" t="s">
        <v>53</v>
      </c>
      <c r="B28" s="488">
        <v>331424</v>
      </c>
      <c r="C28" s="85">
        <v>3948</v>
      </c>
      <c r="D28" s="328">
        <v>119.12233272183063</v>
      </c>
      <c r="E28" s="231">
        <v>2580</v>
      </c>
      <c r="F28" s="328">
        <v>77.845901322776868</v>
      </c>
      <c r="G28" s="231">
        <v>855</v>
      </c>
      <c r="H28" s="328">
        <v>25.797769624408613</v>
      </c>
      <c r="I28" s="231">
        <v>513</v>
      </c>
      <c r="J28" s="324">
        <v>15.478661774645168</v>
      </c>
      <c r="K28" s="493">
        <v>2182</v>
      </c>
      <c r="L28" s="328">
        <v>62.018941073479098</v>
      </c>
      <c r="M28" s="354">
        <v>1016</v>
      </c>
      <c r="N28" s="328">
        <v>28.87774708096002</v>
      </c>
      <c r="O28" s="354">
        <v>467</v>
      </c>
      <c r="P28" s="328">
        <v>13.273531384653868</v>
      </c>
      <c r="Q28" s="354">
        <v>699</v>
      </c>
      <c r="R28" s="328">
        <v>19.86766260786521</v>
      </c>
      <c r="S28" s="231">
        <v>945</v>
      </c>
      <c r="T28" s="328">
        <v>26.859715542822066</v>
      </c>
      <c r="U28" s="87">
        <v>451</v>
      </c>
      <c r="V28" s="328">
        <v>12.818763714087568</v>
      </c>
      <c r="W28" s="354">
        <v>297</v>
      </c>
      <c r="X28" s="328">
        <v>8.4416248848869344</v>
      </c>
      <c r="Y28" s="354">
        <v>197</v>
      </c>
      <c r="Z28" s="328">
        <v>5.5993269438475624</v>
      </c>
      <c r="AA28" s="87">
        <v>7</v>
      </c>
      <c r="AB28" s="328">
        <v>0.19896085587275603</v>
      </c>
      <c r="AC28" s="231">
        <v>2</v>
      </c>
      <c r="AD28" s="328">
        <v>5.684595882078744E-2</v>
      </c>
      <c r="AE28" s="231">
        <v>0</v>
      </c>
      <c r="AF28" s="328">
        <v>0</v>
      </c>
      <c r="AG28" s="231">
        <v>5</v>
      </c>
      <c r="AH28" s="328">
        <v>0.14211489705196859</v>
      </c>
      <c r="AI28" s="84">
        <v>3134</v>
      </c>
      <c r="AJ28" s="321">
        <v>89.077617472173927</v>
      </c>
      <c r="AK28" s="493">
        <v>144</v>
      </c>
      <c r="AL28" s="328">
        <v>4.0929090350966959</v>
      </c>
      <c r="AM28" s="86">
        <v>49</v>
      </c>
      <c r="AN28" s="328">
        <v>1.3927259911092924</v>
      </c>
      <c r="AO28" s="85">
        <v>193</v>
      </c>
      <c r="AP28" s="328">
        <v>5.4856350262059879</v>
      </c>
      <c r="AQ28" s="84">
        <v>314</v>
      </c>
      <c r="AR28" s="324">
        <v>9.4742686106015253</v>
      </c>
      <c r="AS28" s="86">
        <v>32</v>
      </c>
      <c r="AT28" s="328">
        <v>0.96553055904219376</v>
      </c>
      <c r="AU28" s="85">
        <v>336</v>
      </c>
      <c r="AV28" s="328">
        <v>10.138070869943032</v>
      </c>
      <c r="AW28" s="83" t="s">
        <v>53</v>
      </c>
    </row>
    <row r="29" spans="1:49" s="82" customFormat="1" ht="36.75" customHeight="1">
      <c r="A29" s="83" t="s">
        <v>54</v>
      </c>
      <c r="B29" s="488">
        <v>350877</v>
      </c>
      <c r="C29" s="85">
        <v>4914</v>
      </c>
      <c r="D29" s="328">
        <v>140.04907702699236</v>
      </c>
      <c r="E29" s="231">
        <v>2745</v>
      </c>
      <c r="F29" s="328">
        <v>78.232543027898657</v>
      </c>
      <c r="G29" s="231">
        <v>1212</v>
      </c>
      <c r="H29" s="328">
        <v>34.54201899811045</v>
      </c>
      <c r="I29" s="231">
        <v>957</v>
      </c>
      <c r="J29" s="324">
        <v>27.274515000983254</v>
      </c>
      <c r="K29" s="493">
        <v>3292</v>
      </c>
      <c r="L29" s="328">
        <v>90.694784866203136</v>
      </c>
      <c r="M29" s="354">
        <v>1636</v>
      </c>
      <c r="N29" s="328">
        <v>45.071891871539599</v>
      </c>
      <c r="O29" s="354">
        <v>797</v>
      </c>
      <c r="P29" s="328">
        <v>21.957394756489645</v>
      </c>
      <c r="Q29" s="354">
        <v>859</v>
      </c>
      <c r="R29" s="328">
        <v>23.66549823817391</v>
      </c>
      <c r="S29" s="231">
        <v>1172</v>
      </c>
      <c r="T29" s="328">
        <v>32.288665815063816</v>
      </c>
      <c r="U29" s="87">
        <v>446</v>
      </c>
      <c r="V29" s="328">
        <v>12.287325045664218</v>
      </c>
      <c r="W29" s="354">
        <v>387</v>
      </c>
      <c r="X29" s="328">
        <v>10.661871732448548</v>
      </c>
      <c r="Y29" s="354">
        <v>339</v>
      </c>
      <c r="Z29" s="328">
        <v>9.3394690369510531</v>
      </c>
      <c r="AA29" s="87">
        <v>15</v>
      </c>
      <c r="AB29" s="328">
        <v>0.413250842342967</v>
      </c>
      <c r="AC29" s="231">
        <v>2</v>
      </c>
      <c r="AD29" s="328">
        <v>5.5100112312395588E-2</v>
      </c>
      <c r="AE29" s="231">
        <v>1</v>
      </c>
      <c r="AF29" s="328">
        <v>2.7550056156197794E-2</v>
      </c>
      <c r="AG29" s="231">
        <v>12</v>
      </c>
      <c r="AH29" s="328">
        <v>0.33060067387437359</v>
      </c>
      <c r="AI29" s="84">
        <v>4479</v>
      </c>
      <c r="AJ29" s="321">
        <v>123.39670152360992</v>
      </c>
      <c r="AK29" s="493">
        <v>59</v>
      </c>
      <c r="AL29" s="328">
        <v>1.6254533132156699</v>
      </c>
      <c r="AM29" s="86">
        <v>45</v>
      </c>
      <c r="AN29" s="328">
        <v>1.2397525270289009</v>
      </c>
      <c r="AO29" s="85">
        <v>104</v>
      </c>
      <c r="AP29" s="328">
        <v>2.8652058402445708</v>
      </c>
      <c r="AQ29" s="84">
        <v>345</v>
      </c>
      <c r="AR29" s="324">
        <v>9.8325054078779761</v>
      </c>
      <c r="AS29" s="86">
        <v>72</v>
      </c>
      <c r="AT29" s="328">
        <v>2.0520011286006206</v>
      </c>
      <c r="AU29" s="85">
        <v>231</v>
      </c>
      <c r="AV29" s="328">
        <v>6.5835036209269919</v>
      </c>
      <c r="AW29" s="83" t="s">
        <v>54</v>
      </c>
    </row>
    <row r="30" spans="1:49" s="82" customFormat="1" ht="36.75" customHeight="1">
      <c r="A30" s="83" t="s">
        <v>55</v>
      </c>
      <c r="B30" s="488">
        <v>794558</v>
      </c>
      <c r="C30" s="85">
        <v>10251</v>
      </c>
      <c r="D30" s="328">
        <v>129.01512539046865</v>
      </c>
      <c r="E30" s="231">
        <v>6216</v>
      </c>
      <c r="F30" s="328">
        <v>78.232174366125577</v>
      </c>
      <c r="G30" s="231">
        <v>2434</v>
      </c>
      <c r="H30" s="328">
        <v>30.633383591883788</v>
      </c>
      <c r="I30" s="231">
        <v>1601</v>
      </c>
      <c r="J30" s="324">
        <v>20.149567432459307</v>
      </c>
      <c r="K30" s="493">
        <v>6448</v>
      </c>
      <c r="L30" s="328">
        <v>76.048646916715654</v>
      </c>
      <c r="M30" s="354">
        <v>3065</v>
      </c>
      <c r="N30" s="328">
        <v>36.149054404425165</v>
      </c>
      <c r="O30" s="354">
        <v>2034</v>
      </c>
      <c r="P30" s="328">
        <v>23.989290916346096</v>
      </c>
      <c r="Q30" s="354">
        <v>1349</v>
      </c>
      <c r="R30" s="328">
        <v>15.910301595944388</v>
      </c>
      <c r="S30" s="231">
        <v>3855</v>
      </c>
      <c r="T30" s="328">
        <v>45.466428949122026</v>
      </c>
      <c r="U30" s="87">
        <v>1575</v>
      </c>
      <c r="V30" s="328">
        <v>18.575778364427286</v>
      </c>
      <c r="W30" s="354">
        <v>1335</v>
      </c>
      <c r="X30" s="328">
        <v>15.745183566038367</v>
      </c>
      <c r="Y30" s="354">
        <v>945</v>
      </c>
      <c r="Z30" s="328">
        <v>11.145467018656374</v>
      </c>
      <c r="AA30" s="87">
        <v>18</v>
      </c>
      <c r="AB30" s="328">
        <v>0.21229460987916898</v>
      </c>
      <c r="AC30" s="231">
        <v>6</v>
      </c>
      <c r="AD30" s="328">
        <v>7.0764869959723004E-2</v>
      </c>
      <c r="AE30" s="231">
        <v>2</v>
      </c>
      <c r="AF30" s="328">
        <v>2.3588289986574331E-2</v>
      </c>
      <c r="AG30" s="231">
        <v>10</v>
      </c>
      <c r="AH30" s="328">
        <v>0.11794144993287166</v>
      </c>
      <c r="AI30" s="84">
        <v>10321</v>
      </c>
      <c r="AJ30" s="321">
        <v>121.72737047571685</v>
      </c>
      <c r="AK30" s="493">
        <v>130</v>
      </c>
      <c r="AL30" s="328">
        <v>1.5332388491273317</v>
      </c>
      <c r="AM30" s="86">
        <v>86</v>
      </c>
      <c r="AN30" s="328">
        <v>1.0142964694226964</v>
      </c>
      <c r="AO30" s="85">
        <v>216</v>
      </c>
      <c r="AP30" s="328">
        <v>2.547535318550028</v>
      </c>
      <c r="AQ30" s="84">
        <v>912</v>
      </c>
      <c r="AR30" s="324">
        <v>11.478079636728848</v>
      </c>
      <c r="AS30" s="86">
        <v>63</v>
      </c>
      <c r="AT30" s="328">
        <v>0.79289365911613763</v>
      </c>
      <c r="AU30" s="85">
        <v>635</v>
      </c>
      <c r="AV30" s="328">
        <v>7.9918646593451959</v>
      </c>
      <c r="AW30" s="83" t="s">
        <v>55</v>
      </c>
    </row>
    <row r="31" spans="1:49" s="82" customFormat="1" ht="36.75" customHeight="1">
      <c r="A31" s="83" t="s">
        <v>56</v>
      </c>
      <c r="B31" s="488">
        <v>882791</v>
      </c>
      <c r="C31" s="85">
        <v>9077</v>
      </c>
      <c r="D31" s="328">
        <v>102.82161916014095</v>
      </c>
      <c r="E31" s="231">
        <v>5305</v>
      </c>
      <c r="F31" s="328">
        <v>60.093498914239042</v>
      </c>
      <c r="G31" s="231">
        <v>1869</v>
      </c>
      <c r="H31" s="328">
        <v>21.17148906139732</v>
      </c>
      <c r="I31" s="231">
        <v>1903</v>
      </c>
      <c r="J31" s="324">
        <v>21.556631184504599</v>
      </c>
      <c r="K31" s="493">
        <v>6735</v>
      </c>
      <c r="L31" s="328">
        <v>90.664699460319554</v>
      </c>
      <c r="M31" s="354">
        <v>3058</v>
      </c>
      <c r="N31" s="328">
        <v>41.165946688887487</v>
      </c>
      <c r="O31" s="354">
        <v>1672</v>
      </c>
      <c r="P31" s="328">
        <v>22.507999628456464</v>
      </c>
      <c r="Q31" s="354">
        <v>2005</v>
      </c>
      <c r="R31" s="328">
        <v>26.990753142975606</v>
      </c>
      <c r="S31" s="231">
        <v>1818</v>
      </c>
      <c r="T31" s="328">
        <v>24.473411079266658</v>
      </c>
      <c r="U31" s="87">
        <v>764</v>
      </c>
      <c r="V31" s="328">
        <v>10.284755811088958</v>
      </c>
      <c r="W31" s="354">
        <v>483</v>
      </c>
      <c r="X31" s="328">
        <v>6.5020118543926264</v>
      </c>
      <c r="Y31" s="354">
        <v>571</v>
      </c>
      <c r="Z31" s="328">
        <v>7.6866434137850721</v>
      </c>
      <c r="AA31" s="87">
        <v>31</v>
      </c>
      <c r="AB31" s="328">
        <v>0.41731339024052061</v>
      </c>
      <c r="AC31" s="231">
        <v>6</v>
      </c>
      <c r="AD31" s="328">
        <v>8.0770333594939472E-2</v>
      </c>
      <c r="AE31" s="231">
        <v>2</v>
      </c>
      <c r="AF31" s="328">
        <v>2.6923444531646492E-2</v>
      </c>
      <c r="AG31" s="231">
        <v>23</v>
      </c>
      <c r="AH31" s="328">
        <v>0.30961961211393463</v>
      </c>
      <c r="AI31" s="84">
        <v>8584</v>
      </c>
      <c r="AJ31" s="321">
        <v>115.55542392982673</v>
      </c>
      <c r="AK31" s="493">
        <v>88</v>
      </c>
      <c r="AL31" s="328">
        <v>1.1846315593924455</v>
      </c>
      <c r="AM31" s="86">
        <v>72</v>
      </c>
      <c r="AN31" s="328">
        <v>0.96924400313927361</v>
      </c>
      <c r="AO31" s="85">
        <v>160</v>
      </c>
      <c r="AP31" s="328">
        <v>2.1538755625317192</v>
      </c>
      <c r="AQ31" s="84">
        <v>884</v>
      </c>
      <c r="AR31" s="324">
        <v>10.013695200789316</v>
      </c>
      <c r="AS31" s="86">
        <v>44</v>
      </c>
      <c r="AT31" s="328">
        <v>0.49841921813883466</v>
      </c>
      <c r="AU31" s="85">
        <v>1729</v>
      </c>
      <c r="AV31" s="328">
        <v>19.585609730955571</v>
      </c>
      <c r="AW31" s="83" t="s">
        <v>56</v>
      </c>
    </row>
    <row r="32" spans="1:49" s="82" customFormat="1" ht="36.75" customHeight="1">
      <c r="A32" s="83" t="s">
        <v>57</v>
      </c>
      <c r="B32" s="488">
        <v>1285685</v>
      </c>
      <c r="C32" s="85">
        <v>19439</v>
      </c>
      <c r="D32" s="328">
        <v>151.19566612350613</v>
      </c>
      <c r="E32" s="231">
        <v>12115</v>
      </c>
      <c r="F32" s="328">
        <v>94.229924126049539</v>
      </c>
      <c r="G32" s="231">
        <v>3645</v>
      </c>
      <c r="H32" s="328">
        <v>28.350645764709082</v>
      </c>
      <c r="I32" s="231">
        <v>3679</v>
      </c>
      <c r="J32" s="324">
        <v>28.615096232747526</v>
      </c>
      <c r="K32" s="493">
        <v>13825</v>
      </c>
      <c r="L32" s="328">
        <v>101.52725385607731</v>
      </c>
      <c r="M32" s="354">
        <v>6864</v>
      </c>
      <c r="N32" s="328">
        <v>50.407455368398885</v>
      </c>
      <c r="O32" s="354">
        <v>3396</v>
      </c>
      <c r="P32" s="328">
        <v>24.939352918281269</v>
      </c>
      <c r="Q32" s="354">
        <v>3565</v>
      </c>
      <c r="R32" s="328">
        <v>26.180445569397147</v>
      </c>
      <c r="S32" s="231">
        <v>4358</v>
      </c>
      <c r="T32" s="328">
        <v>32.004034163094751</v>
      </c>
      <c r="U32" s="87">
        <v>2079</v>
      </c>
      <c r="V32" s="328">
        <v>15.267642731774663</v>
      </c>
      <c r="W32" s="354">
        <v>1067</v>
      </c>
      <c r="X32" s="328">
        <v>7.8357743120748271</v>
      </c>
      <c r="Y32" s="354">
        <v>1212</v>
      </c>
      <c r="Z32" s="328">
        <v>8.9006171192452577</v>
      </c>
      <c r="AA32" s="87">
        <v>77</v>
      </c>
      <c r="AB32" s="328">
        <v>0.56546824932498752</v>
      </c>
      <c r="AC32" s="231">
        <v>22</v>
      </c>
      <c r="AD32" s="328">
        <v>0.16156235694999643</v>
      </c>
      <c r="AE32" s="231">
        <v>3</v>
      </c>
      <c r="AF32" s="328">
        <v>2.2031230493181331E-2</v>
      </c>
      <c r="AG32" s="231">
        <v>52</v>
      </c>
      <c r="AH32" s="328">
        <v>0.38187466188180974</v>
      </c>
      <c r="AI32" s="84">
        <v>18260</v>
      </c>
      <c r="AJ32" s="321">
        <v>134.09675626849705</v>
      </c>
      <c r="AK32" s="493">
        <v>290</v>
      </c>
      <c r="AL32" s="328">
        <v>2.129685614340862</v>
      </c>
      <c r="AM32" s="86">
        <v>317</v>
      </c>
      <c r="AN32" s="328">
        <v>2.3279666887794939</v>
      </c>
      <c r="AO32" s="85">
        <v>607</v>
      </c>
      <c r="AP32" s="328">
        <v>4.4576523031203559</v>
      </c>
      <c r="AQ32" s="84">
        <v>1361</v>
      </c>
      <c r="AR32" s="324">
        <v>10.585796676479854</v>
      </c>
      <c r="AS32" s="86">
        <v>170</v>
      </c>
      <c r="AT32" s="328">
        <v>1.3222523401921931</v>
      </c>
      <c r="AU32" s="85">
        <v>1123</v>
      </c>
      <c r="AV32" s="328">
        <v>8.734643400210782</v>
      </c>
      <c r="AW32" s="83" t="s">
        <v>57</v>
      </c>
    </row>
    <row r="33" spans="1:49" s="82" customFormat="1" ht="36.75" customHeight="1">
      <c r="A33" s="83" t="s">
        <v>58</v>
      </c>
      <c r="B33" s="488">
        <v>3134279</v>
      </c>
      <c r="C33" s="85">
        <v>39965</v>
      </c>
      <c r="D33" s="328">
        <v>127.50938892166268</v>
      </c>
      <c r="E33" s="231">
        <v>26397</v>
      </c>
      <c r="F33" s="328">
        <v>84.220326269614162</v>
      </c>
      <c r="G33" s="231">
        <v>7313</v>
      </c>
      <c r="H33" s="328">
        <v>23.332319809436239</v>
      </c>
      <c r="I33" s="231">
        <v>6255</v>
      </c>
      <c r="J33" s="324">
        <v>19.956742842612289</v>
      </c>
      <c r="K33" s="493">
        <v>34878</v>
      </c>
      <c r="L33" s="328">
        <v>106.66946676480603</v>
      </c>
      <c r="M33" s="354">
        <v>18240</v>
      </c>
      <c r="N33" s="328">
        <v>55.784479436609381</v>
      </c>
      <c r="O33" s="354">
        <v>8057</v>
      </c>
      <c r="P33" s="328">
        <v>24.641203444120713</v>
      </c>
      <c r="Q33" s="354">
        <v>8581</v>
      </c>
      <c r="R33" s="328">
        <v>26.243783884075935</v>
      </c>
      <c r="S33" s="231">
        <v>10075</v>
      </c>
      <c r="T33" s="328">
        <v>30.812973153719266</v>
      </c>
      <c r="U33" s="87">
        <v>5198</v>
      </c>
      <c r="V33" s="328">
        <v>15.897353295586379</v>
      </c>
      <c r="W33" s="354">
        <v>1945</v>
      </c>
      <c r="X33" s="328">
        <v>5.9485094574673925</v>
      </c>
      <c r="Y33" s="354">
        <v>2932</v>
      </c>
      <c r="Z33" s="328">
        <v>8.9671104006654989</v>
      </c>
      <c r="AA33" s="87">
        <v>183</v>
      </c>
      <c r="AB33" s="328">
        <v>0.55967981013703483</v>
      </c>
      <c r="AC33" s="231">
        <v>32</v>
      </c>
      <c r="AD33" s="328">
        <v>9.7867507783525209E-2</v>
      </c>
      <c r="AE33" s="231">
        <v>11</v>
      </c>
      <c r="AF33" s="328">
        <v>3.3641955800586792E-2</v>
      </c>
      <c r="AG33" s="231">
        <v>140</v>
      </c>
      <c r="AH33" s="328">
        <v>0.4281703465529228</v>
      </c>
      <c r="AI33" s="84">
        <v>45136</v>
      </c>
      <c r="AJ33" s="321">
        <v>138.04211972866233</v>
      </c>
      <c r="AK33" s="493">
        <v>840</v>
      </c>
      <c r="AL33" s="328">
        <v>2.5690220793175373</v>
      </c>
      <c r="AM33" s="86">
        <v>663</v>
      </c>
      <c r="AN33" s="328">
        <v>2.0276924268899132</v>
      </c>
      <c r="AO33" s="85">
        <v>1503</v>
      </c>
      <c r="AP33" s="328">
        <v>4.5967145062074506</v>
      </c>
      <c r="AQ33" s="84">
        <v>3726</v>
      </c>
      <c r="AR33" s="324">
        <v>11.887901491858255</v>
      </c>
      <c r="AS33" s="86">
        <v>222</v>
      </c>
      <c r="AT33" s="328">
        <v>0.70829686827496852</v>
      </c>
      <c r="AU33" s="85">
        <v>3857</v>
      </c>
      <c r="AV33" s="328">
        <v>12.305860454669158</v>
      </c>
      <c r="AW33" s="83" t="s">
        <v>58</v>
      </c>
    </row>
    <row r="34" spans="1:49" s="82" customFormat="1" ht="36.75" customHeight="1">
      <c r="A34" s="83" t="s">
        <v>59</v>
      </c>
      <c r="B34" s="488">
        <v>736900</v>
      </c>
      <c r="C34" s="85">
        <v>8078</v>
      </c>
      <c r="D34" s="328">
        <v>109.62138689102999</v>
      </c>
      <c r="E34" s="231">
        <v>4639</v>
      </c>
      <c r="F34" s="328">
        <v>62.952910842719504</v>
      </c>
      <c r="G34" s="231">
        <v>1753</v>
      </c>
      <c r="H34" s="328">
        <v>23.788845162165828</v>
      </c>
      <c r="I34" s="231">
        <v>1686</v>
      </c>
      <c r="J34" s="324">
        <v>22.87963088614466</v>
      </c>
      <c r="K34" s="493">
        <v>7011</v>
      </c>
      <c r="L34" s="328">
        <v>88.947135384619287</v>
      </c>
      <c r="M34" s="354">
        <v>3359</v>
      </c>
      <c r="N34" s="328">
        <v>42.6149518980083</v>
      </c>
      <c r="O34" s="354">
        <v>1821</v>
      </c>
      <c r="P34" s="328">
        <v>23.102657757151867</v>
      </c>
      <c r="Q34" s="354">
        <v>1831</v>
      </c>
      <c r="R34" s="328">
        <v>23.229525729459127</v>
      </c>
      <c r="S34" s="231">
        <v>1763</v>
      </c>
      <c r="T34" s="328">
        <v>22.366823517769763</v>
      </c>
      <c r="U34" s="87">
        <v>810</v>
      </c>
      <c r="V34" s="328">
        <v>10.276305756887979</v>
      </c>
      <c r="W34" s="354">
        <v>351</v>
      </c>
      <c r="X34" s="328">
        <v>4.4530658279847906</v>
      </c>
      <c r="Y34" s="354">
        <v>602</v>
      </c>
      <c r="Z34" s="328">
        <v>7.6374519328969912</v>
      </c>
      <c r="AA34" s="87">
        <v>39</v>
      </c>
      <c r="AB34" s="328">
        <v>0.49478509199831011</v>
      </c>
      <c r="AC34" s="231">
        <v>9</v>
      </c>
      <c r="AD34" s="328">
        <v>0.1141811750765331</v>
      </c>
      <c r="AE34" s="231">
        <v>1</v>
      </c>
      <c r="AF34" s="328">
        <v>1.2686797230725902E-2</v>
      </c>
      <c r="AG34" s="231">
        <v>29</v>
      </c>
      <c r="AH34" s="328">
        <v>0.36791711969105112</v>
      </c>
      <c r="AI34" s="84">
        <v>8813</v>
      </c>
      <c r="AJ34" s="321">
        <v>111.80874399438736</v>
      </c>
      <c r="AK34" s="493">
        <v>137</v>
      </c>
      <c r="AL34" s="328">
        <v>1.7380912206094485</v>
      </c>
      <c r="AM34" s="86">
        <v>143</v>
      </c>
      <c r="AN34" s="328">
        <v>1.8142120039938039</v>
      </c>
      <c r="AO34" s="85">
        <v>280</v>
      </c>
      <c r="AP34" s="328">
        <v>3.5523032246032522</v>
      </c>
      <c r="AQ34" s="84">
        <v>741</v>
      </c>
      <c r="AR34" s="324">
        <v>10.055638485547563</v>
      </c>
      <c r="AS34" s="86">
        <v>36</v>
      </c>
      <c r="AT34" s="328">
        <v>0.48853304383227031</v>
      </c>
      <c r="AU34" s="85">
        <v>905</v>
      </c>
      <c r="AV34" s="328">
        <v>12.281177907450129</v>
      </c>
      <c r="AW34" s="83" t="s">
        <v>59</v>
      </c>
    </row>
    <row r="35" spans="1:49" s="82" customFormat="1" ht="36.75" customHeight="1">
      <c r="A35" s="83" t="s">
        <v>60</v>
      </c>
      <c r="B35" s="488">
        <v>620026</v>
      </c>
      <c r="C35" s="85">
        <v>7915</v>
      </c>
      <c r="D35" s="328">
        <v>127.65593700909317</v>
      </c>
      <c r="E35" s="231">
        <v>4888</v>
      </c>
      <c r="F35" s="328">
        <v>78.835403676620018</v>
      </c>
      <c r="G35" s="231">
        <v>1783</v>
      </c>
      <c r="H35" s="328">
        <v>28.756858583349732</v>
      </c>
      <c r="I35" s="231">
        <v>1244</v>
      </c>
      <c r="J35" s="324">
        <v>20.063674749123422</v>
      </c>
      <c r="K35" s="493">
        <v>6901</v>
      </c>
      <c r="L35" s="328">
        <v>104.88718661894231</v>
      </c>
      <c r="M35" s="354">
        <v>3278</v>
      </c>
      <c r="N35" s="328">
        <v>49.821793614967817</v>
      </c>
      <c r="O35" s="354">
        <v>1831</v>
      </c>
      <c r="P35" s="328">
        <v>27.829073858757191</v>
      </c>
      <c r="Q35" s="354">
        <v>1792</v>
      </c>
      <c r="R35" s="328">
        <v>27.236319145217308</v>
      </c>
      <c r="S35" s="231">
        <v>1395</v>
      </c>
      <c r="T35" s="328">
        <v>21.202380138157444</v>
      </c>
      <c r="U35" s="87">
        <v>765</v>
      </c>
      <c r="V35" s="328">
        <v>11.627111688666984</v>
      </c>
      <c r="W35" s="354">
        <v>270</v>
      </c>
      <c r="X35" s="328">
        <v>4.1036864783530538</v>
      </c>
      <c r="Y35" s="354">
        <v>360</v>
      </c>
      <c r="Z35" s="328">
        <v>5.4715819711374056</v>
      </c>
      <c r="AA35" s="87">
        <v>21</v>
      </c>
      <c r="AB35" s="328">
        <v>0.31917561498301528</v>
      </c>
      <c r="AC35" s="231">
        <v>2</v>
      </c>
      <c r="AD35" s="328">
        <v>3.0397677617430029E-2</v>
      </c>
      <c r="AE35" s="231">
        <v>1</v>
      </c>
      <c r="AF35" s="328">
        <v>1.5198838808715014E-2</v>
      </c>
      <c r="AG35" s="231">
        <v>18</v>
      </c>
      <c r="AH35" s="328">
        <v>0.27357909855687024</v>
      </c>
      <c r="AI35" s="84">
        <v>8317</v>
      </c>
      <c r="AJ35" s="321">
        <v>126.40874237208277</v>
      </c>
      <c r="AK35" s="493">
        <v>162</v>
      </c>
      <c r="AL35" s="328">
        <v>2.4622118870118324</v>
      </c>
      <c r="AM35" s="86">
        <v>85</v>
      </c>
      <c r="AN35" s="328">
        <v>1.2919012987407761</v>
      </c>
      <c r="AO35" s="85">
        <v>247</v>
      </c>
      <c r="AP35" s="328">
        <v>3.7541131857526087</v>
      </c>
      <c r="AQ35" s="84">
        <v>1039</v>
      </c>
      <c r="AR35" s="324">
        <v>16.757361788054048</v>
      </c>
      <c r="AS35" s="86">
        <v>36</v>
      </c>
      <c r="AT35" s="328">
        <v>0.58062081267559751</v>
      </c>
      <c r="AU35" s="85">
        <v>849</v>
      </c>
      <c r="AV35" s="328">
        <v>13.692974165599509</v>
      </c>
      <c r="AW35" s="83" t="s">
        <v>60</v>
      </c>
    </row>
    <row r="36" spans="1:49" s="82" customFormat="1" ht="36.75" customHeight="1">
      <c r="A36" s="83" t="s">
        <v>61</v>
      </c>
      <c r="B36" s="488">
        <v>899594</v>
      </c>
      <c r="C36" s="85">
        <v>18231</v>
      </c>
      <c r="D36" s="328">
        <v>202.65808798191182</v>
      </c>
      <c r="E36" s="231">
        <v>11123</v>
      </c>
      <c r="F36" s="328">
        <v>123.6446663717188</v>
      </c>
      <c r="G36" s="231">
        <v>3934</v>
      </c>
      <c r="H36" s="328">
        <v>43.73083857829198</v>
      </c>
      <c r="I36" s="231">
        <v>3174</v>
      </c>
      <c r="J36" s="324">
        <v>35.282583031901055</v>
      </c>
      <c r="K36" s="493">
        <v>10881</v>
      </c>
      <c r="L36" s="328">
        <v>116.41903147839651</v>
      </c>
      <c r="M36" s="354">
        <v>5828</v>
      </c>
      <c r="N36" s="328">
        <v>62.355492643699556</v>
      </c>
      <c r="O36" s="354">
        <v>2464</v>
      </c>
      <c r="P36" s="328">
        <v>26.363063465009557</v>
      </c>
      <c r="Q36" s="354">
        <v>2589</v>
      </c>
      <c r="R36" s="328">
        <v>27.700475369687393</v>
      </c>
      <c r="S36" s="231">
        <v>3593</v>
      </c>
      <c r="T36" s="328">
        <v>38.442567788059797</v>
      </c>
      <c r="U36" s="87">
        <v>1746</v>
      </c>
      <c r="V36" s="328">
        <v>18.68096948454005</v>
      </c>
      <c r="W36" s="354">
        <v>877</v>
      </c>
      <c r="X36" s="328">
        <v>9.383281923219716</v>
      </c>
      <c r="Y36" s="354">
        <v>970</v>
      </c>
      <c r="Z36" s="328">
        <v>10.37831638030003</v>
      </c>
      <c r="AA36" s="87">
        <v>92</v>
      </c>
      <c r="AB36" s="328">
        <v>0.98433516184288927</v>
      </c>
      <c r="AC36" s="231">
        <v>10</v>
      </c>
      <c r="AD36" s="328">
        <v>0.1069929523742271</v>
      </c>
      <c r="AE36" s="231">
        <v>5</v>
      </c>
      <c r="AF36" s="328">
        <v>5.3496476187113548E-2</v>
      </c>
      <c r="AG36" s="231">
        <v>77</v>
      </c>
      <c r="AH36" s="328">
        <v>0.82384573328154864</v>
      </c>
      <c r="AI36" s="84">
        <v>14566</v>
      </c>
      <c r="AJ36" s="321">
        <v>155.84593442829919</v>
      </c>
      <c r="AK36" s="493">
        <v>204</v>
      </c>
      <c r="AL36" s="328">
        <v>2.1826562284342326</v>
      </c>
      <c r="AM36" s="86">
        <v>148</v>
      </c>
      <c r="AN36" s="328">
        <v>1.5834956951385608</v>
      </c>
      <c r="AO36" s="85">
        <v>352</v>
      </c>
      <c r="AP36" s="328">
        <v>3.7661519235727936</v>
      </c>
      <c r="AQ36" s="84">
        <v>1867</v>
      </c>
      <c r="AR36" s="324">
        <v>20.753806717252449</v>
      </c>
      <c r="AS36" s="86">
        <v>61</v>
      </c>
      <c r="AT36" s="328">
        <v>0.67808366885506133</v>
      </c>
      <c r="AU36" s="85">
        <v>704</v>
      </c>
      <c r="AV36" s="328">
        <v>7.8257525061305442</v>
      </c>
      <c r="AW36" s="83" t="s">
        <v>61</v>
      </c>
    </row>
    <row r="37" spans="1:49" s="82" customFormat="1" ht="36.75" customHeight="1">
      <c r="A37" s="83" t="s">
        <v>62</v>
      </c>
      <c r="B37" s="488">
        <v>4381770</v>
      </c>
      <c r="C37" s="85">
        <v>120286</v>
      </c>
      <c r="D37" s="328">
        <v>274.51463677920111</v>
      </c>
      <c r="E37" s="231">
        <v>79153</v>
      </c>
      <c r="F37" s="328">
        <v>180.64161286420784</v>
      </c>
      <c r="G37" s="231">
        <v>20235</v>
      </c>
      <c r="H37" s="328">
        <v>46.179968368946795</v>
      </c>
      <c r="I37" s="231">
        <v>20898</v>
      </c>
      <c r="J37" s="324">
        <v>47.693055546046459</v>
      </c>
      <c r="K37" s="493">
        <v>58376</v>
      </c>
      <c r="L37" s="328">
        <v>129.42094752912021</v>
      </c>
      <c r="M37" s="354">
        <v>26617</v>
      </c>
      <c r="N37" s="328">
        <v>59.010507064248891</v>
      </c>
      <c r="O37" s="354">
        <v>14643</v>
      </c>
      <c r="P37" s="328">
        <v>32.463871020092284</v>
      </c>
      <c r="Q37" s="354">
        <v>17116</v>
      </c>
      <c r="R37" s="328">
        <v>37.946569444779044</v>
      </c>
      <c r="S37" s="231">
        <v>21743</v>
      </c>
      <c r="T37" s="328">
        <v>48.204735886762734</v>
      </c>
      <c r="U37" s="87">
        <v>10441</v>
      </c>
      <c r="V37" s="328">
        <v>23.147939446888174</v>
      </c>
      <c r="W37" s="354">
        <v>5727</v>
      </c>
      <c r="X37" s="328">
        <v>12.696891984707269</v>
      </c>
      <c r="Y37" s="354">
        <v>5575</v>
      </c>
      <c r="Z37" s="328">
        <v>12.35990445516728</v>
      </c>
      <c r="AA37" s="87">
        <v>342</v>
      </c>
      <c r="AB37" s="328">
        <v>0.75822194146497046</v>
      </c>
      <c r="AC37" s="231">
        <v>78</v>
      </c>
      <c r="AD37" s="328">
        <v>0.17292781121130904</v>
      </c>
      <c r="AE37" s="231">
        <v>33</v>
      </c>
      <c r="AF37" s="328">
        <v>7.3161766281707674E-2</v>
      </c>
      <c r="AG37" s="231">
        <v>231</v>
      </c>
      <c r="AH37" s="328">
        <v>0.51213236397195372</v>
      </c>
      <c r="AI37" s="84">
        <v>80461</v>
      </c>
      <c r="AJ37" s="321">
        <v>178.38390535734791</v>
      </c>
      <c r="AK37" s="493">
        <v>2768</v>
      </c>
      <c r="AL37" s="328">
        <v>6.1367202747808136</v>
      </c>
      <c r="AM37" s="86">
        <v>999</v>
      </c>
      <c r="AN37" s="328">
        <v>2.2148061974371505</v>
      </c>
      <c r="AO37" s="85">
        <v>3767</v>
      </c>
      <c r="AP37" s="328">
        <v>8.3515264722179641</v>
      </c>
      <c r="AQ37" s="84">
        <v>7492</v>
      </c>
      <c r="AR37" s="324">
        <v>17.098113319503305</v>
      </c>
      <c r="AS37" s="86">
        <v>996</v>
      </c>
      <c r="AT37" s="328">
        <v>2.2730540398058321</v>
      </c>
      <c r="AU37" s="85">
        <v>3592</v>
      </c>
      <c r="AV37" s="328">
        <v>8.1976005130346881</v>
      </c>
      <c r="AW37" s="83" t="s">
        <v>62</v>
      </c>
    </row>
    <row r="38" spans="1:49" s="82" customFormat="1" ht="36.75" customHeight="1">
      <c r="A38" s="83" t="s">
        <v>63</v>
      </c>
      <c r="B38" s="488">
        <v>2517753</v>
      </c>
      <c r="C38" s="85">
        <v>57810</v>
      </c>
      <c r="D38" s="328">
        <v>229.60949703962223</v>
      </c>
      <c r="E38" s="231">
        <v>39083</v>
      </c>
      <c r="F38" s="328">
        <v>155.22968297525611</v>
      </c>
      <c r="G38" s="231">
        <v>9981</v>
      </c>
      <c r="H38" s="328">
        <v>39.642490744723567</v>
      </c>
      <c r="I38" s="231">
        <v>8746</v>
      </c>
      <c r="J38" s="324">
        <v>34.737323319642556</v>
      </c>
      <c r="K38" s="493">
        <v>22028</v>
      </c>
      <c r="L38" s="328">
        <v>83.650061126164445</v>
      </c>
      <c r="M38" s="354">
        <v>10104</v>
      </c>
      <c r="N38" s="328">
        <v>38.36935798160367</v>
      </c>
      <c r="O38" s="354">
        <v>5279</v>
      </c>
      <c r="P38" s="328">
        <v>20.046698414972855</v>
      </c>
      <c r="Q38" s="354">
        <v>6645</v>
      </c>
      <c r="R38" s="328">
        <v>25.234004729587923</v>
      </c>
      <c r="S38" s="231">
        <v>7257</v>
      </c>
      <c r="T38" s="328">
        <v>27.558039476692183</v>
      </c>
      <c r="U38" s="87">
        <v>3865</v>
      </c>
      <c r="V38" s="328">
        <v>14.677114865290793</v>
      </c>
      <c r="W38" s="354">
        <v>1653</v>
      </c>
      <c r="X38" s="328">
        <v>6.2771722826198406</v>
      </c>
      <c r="Y38" s="354">
        <v>1739</v>
      </c>
      <c r="Z38" s="328">
        <v>6.6037523287815496</v>
      </c>
      <c r="AA38" s="87">
        <v>258</v>
      </c>
      <c r="AB38" s="328">
        <v>0.97974013848512931</v>
      </c>
      <c r="AC38" s="231">
        <v>54</v>
      </c>
      <c r="AD38" s="328">
        <v>0.2050618894503759</v>
      </c>
      <c r="AE38" s="231">
        <v>100</v>
      </c>
      <c r="AF38" s="328">
        <v>0.37974423972291832</v>
      </c>
      <c r="AG38" s="231">
        <v>104</v>
      </c>
      <c r="AH38" s="328">
        <v>0.39493400931183503</v>
      </c>
      <c r="AI38" s="84">
        <v>29543</v>
      </c>
      <c r="AJ38" s="321">
        <v>112.18784074134177</v>
      </c>
      <c r="AK38" s="493">
        <v>1127</v>
      </c>
      <c r="AL38" s="328">
        <v>4.2797175816772892</v>
      </c>
      <c r="AM38" s="86">
        <v>376</v>
      </c>
      <c r="AN38" s="328">
        <v>1.4278383413581728</v>
      </c>
      <c r="AO38" s="85">
        <v>1503</v>
      </c>
      <c r="AP38" s="328">
        <v>5.7075559230354624</v>
      </c>
      <c r="AQ38" s="84">
        <v>2615</v>
      </c>
      <c r="AR38" s="324">
        <v>10.386245195616885</v>
      </c>
      <c r="AS38" s="86">
        <v>273</v>
      </c>
      <c r="AT38" s="328">
        <v>1.0843001676494874</v>
      </c>
      <c r="AU38" s="85">
        <v>1743</v>
      </c>
      <c r="AV38" s="328">
        <v>6.922839531915959</v>
      </c>
      <c r="AW38" s="83" t="s">
        <v>63</v>
      </c>
    </row>
    <row r="39" spans="1:49" s="82" customFormat="1" ht="36.75" customHeight="1">
      <c r="A39" s="83" t="s">
        <v>64</v>
      </c>
      <c r="B39" s="488">
        <v>537336</v>
      </c>
      <c r="C39" s="85">
        <v>8359</v>
      </c>
      <c r="D39" s="328">
        <v>155.56374410052555</v>
      </c>
      <c r="E39" s="231">
        <v>5371</v>
      </c>
      <c r="F39" s="328">
        <v>99.956079622433634</v>
      </c>
      <c r="G39" s="231">
        <v>1390</v>
      </c>
      <c r="H39" s="328">
        <v>25.868357973409562</v>
      </c>
      <c r="I39" s="231">
        <v>1598</v>
      </c>
      <c r="J39" s="324">
        <v>29.739306504682357</v>
      </c>
      <c r="K39" s="493">
        <v>5883</v>
      </c>
      <c r="L39" s="328">
        <v>106.36207823389171</v>
      </c>
      <c r="M39" s="354">
        <v>3420</v>
      </c>
      <c r="N39" s="328">
        <v>61.832110753001814</v>
      </c>
      <c r="O39" s="354">
        <v>1077</v>
      </c>
      <c r="P39" s="328">
        <v>19.471691017831272</v>
      </c>
      <c r="Q39" s="354">
        <v>1386</v>
      </c>
      <c r="R39" s="328">
        <v>25.058276463058629</v>
      </c>
      <c r="S39" s="231">
        <v>1215</v>
      </c>
      <c r="T39" s="328">
        <v>21.96667092540854</v>
      </c>
      <c r="U39" s="87">
        <v>674</v>
      </c>
      <c r="V39" s="328">
        <v>12.18562650512375</v>
      </c>
      <c r="W39" s="354">
        <v>294</v>
      </c>
      <c r="X39" s="328">
        <v>5.3153919770124363</v>
      </c>
      <c r="Y39" s="354">
        <v>247</v>
      </c>
      <c r="Z39" s="328">
        <v>4.4656524432723534</v>
      </c>
      <c r="AA39" s="87">
        <v>30</v>
      </c>
      <c r="AB39" s="328">
        <v>0.54238693642984048</v>
      </c>
      <c r="AC39" s="231">
        <v>9</v>
      </c>
      <c r="AD39" s="328">
        <v>0.16271608092895215</v>
      </c>
      <c r="AE39" s="231">
        <v>2</v>
      </c>
      <c r="AF39" s="328">
        <v>3.6159129095322699E-2</v>
      </c>
      <c r="AG39" s="231">
        <v>19</v>
      </c>
      <c r="AH39" s="328">
        <v>0.34351172640556565</v>
      </c>
      <c r="AI39" s="84">
        <v>7128</v>
      </c>
      <c r="AJ39" s="321">
        <v>128.87113609573009</v>
      </c>
      <c r="AK39" s="493">
        <v>78</v>
      </c>
      <c r="AL39" s="328">
        <v>1.4102060347175851</v>
      </c>
      <c r="AM39" s="86">
        <v>53</v>
      </c>
      <c r="AN39" s="328">
        <v>0.9582169210260516</v>
      </c>
      <c r="AO39" s="85">
        <v>131</v>
      </c>
      <c r="AP39" s="328">
        <v>2.3684229557436365</v>
      </c>
      <c r="AQ39" s="84">
        <v>643</v>
      </c>
      <c r="AR39" s="324">
        <v>11.966441853886582</v>
      </c>
      <c r="AS39" s="86">
        <v>38</v>
      </c>
      <c r="AT39" s="328">
        <v>0.70719252013637646</v>
      </c>
      <c r="AU39" s="85">
        <v>716</v>
      </c>
      <c r="AV39" s="328">
        <v>13.324995905727516</v>
      </c>
      <c r="AW39" s="83" t="s">
        <v>64</v>
      </c>
    </row>
    <row r="40" spans="1:49" s="82" customFormat="1" ht="36.75" customHeight="1">
      <c r="A40" s="83" t="s">
        <v>65</v>
      </c>
      <c r="B40" s="488">
        <v>396181</v>
      </c>
      <c r="C40" s="85">
        <v>6309</v>
      </c>
      <c r="D40" s="328">
        <v>159.24539541270278</v>
      </c>
      <c r="E40" s="231">
        <v>3721</v>
      </c>
      <c r="F40" s="328">
        <v>93.921717598774293</v>
      </c>
      <c r="G40" s="231">
        <v>1278</v>
      </c>
      <c r="H40" s="328">
        <v>32.257983093586013</v>
      </c>
      <c r="I40" s="231">
        <v>1310</v>
      </c>
      <c r="J40" s="324">
        <v>33.065694720342471</v>
      </c>
      <c r="K40" s="493">
        <v>3603</v>
      </c>
      <c r="L40" s="328">
        <v>85.843897371710653</v>
      </c>
      <c r="M40" s="354">
        <v>1828</v>
      </c>
      <c r="N40" s="328">
        <v>43.553329002355554</v>
      </c>
      <c r="O40" s="354">
        <v>863</v>
      </c>
      <c r="P40" s="328">
        <v>20.561555212818842</v>
      </c>
      <c r="Q40" s="354">
        <v>912</v>
      </c>
      <c r="R40" s="328">
        <v>21.729013156536247</v>
      </c>
      <c r="S40" s="231">
        <v>1049</v>
      </c>
      <c r="T40" s="328">
        <v>24.99313026448084</v>
      </c>
      <c r="U40" s="87">
        <v>528</v>
      </c>
      <c r="V40" s="328">
        <v>12.579954985363093</v>
      </c>
      <c r="W40" s="354">
        <v>265</v>
      </c>
      <c r="X40" s="328">
        <v>6.3138031650023096</v>
      </c>
      <c r="Y40" s="354">
        <v>256</v>
      </c>
      <c r="Z40" s="328">
        <v>6.0993721141154387</v>
      </c>
      <c r="AA40" s="87">
        <v>17</v>
      </c>
      <c r="AB40" s="328">
        <v>0.40503642945297835</v>
      </c>
      <c r="AC40" s="231">
        <v>4</v>
      </c>
      <c r="AD40" s="328">
        <v>9.5302689283053729E-2</v>
      </c>
      <c r="AE40" s="231">
        <v>3</v>
      </c>
      <c r="AF40" s="328">
        <v>7.1477016962290293E-2</v>
      </c>
      <c r="AG40" s="231">
        <v>10</v>
      </c>
      <c r="AH40" s="328">
        <v>0.23825672320763433</v>
      </c>
      <c r="AI40" s="84">
        <v>4669</v>
      </c>
      <c r="AJ40" s="321">
        <v>111.24206406564447</v>
      </c>
      <c r="AK40" s="493">
        <v>269</v>
      </c>
      <c r="AL40" s="328">
        <v>6.4091058542853636</v>
      </c>
      <c r="AM40" s="86">
        <v>117</v>
      </c>
      <c r="AN40" s="328">
        <v>2.7876036615293218</v>
      </c>
      <c r="AO40" s="85">
        <v>386</v>
      </c>
      <c r="AP40" s="328">
        <v>9.1967095158146854</v>
      </c>
      <c r="AQ40" s="84">
        <v>552</v>
      </c>
      <c r="AR40" s="324">
        <v>13.933025561548888</v>
      </c>
      <c r="AS40" s="86">
        <v>34</v>
      </c>
      <c r="AT40" s="328">
        <v>0.85819360342873585</v>
      </c>
      <c r="AU40" s="85">
        <v>536</v>
      </c>
      <c r="AV40" s="328">
        <v>13.529169748170659</v>
      </c>
      <c r="AW40" s="83" t="s">
        <v>65</v>
      </c>
    </row>
    <row r="41" spans="1:49" s="82" customFormat="1" ht="36.75" customHeight="1">
      <c r="A41" s="83" t="s">
        <v>66</v>
      </c>
      <c r="B41" s="488">
        <v>239177</v>
      </c>
      <c r="C41" s="85">
        <v>3415</v>
      </c>
      <c r="D41" s="328">
        <v>142.78128749837987</v>
      </c>
      <c r="E41" s="231">
        <v>2220</v>
      </c>
      <c r="F41" s="328">
        <v>92.818289384012672</v>
      </c>
      <c r="G41" s="231">
        <v>575</v>
      </c>
      <c r="H41" s="328">
        <v>24.040773151264546</v>
      </c>
      <c r="I41" s="231">
        <v>620</v>
      </c>
      <c r="J41" s="324">
        <v>25.922224963102639</v>
      </c>
      <c r="K41" s="493">
        <v>1540</v>
      </c>
      <c r="L41" s="328">
        <v>59.302692753005559</v>
      </c>
      <c r="M41" s="354">
        <v>757</v>
      </c>
      <c r="N41" s="328">
        <v>29.150739229886501</v>
      </c>
      <c r="O41" s="354">
        <v>373</v>
      </c>
      <c r="P41" s="328">
        <v>14.363574283682516</v>
      </c>
      <c r="Q41" s="354">
        <v>410</v>
      </c>
      <c r="R41" s="328">
        <v>15.788379239436546</v>
      </c>
      <c r="S41" s="231">
        <v>733</v>
      </c>
      <c r="T41" s="328">
        <v>28.226541420748752</v>
      </c>
      <c r="U41" s="87">
        <v>273</v>
      </c>
      <c r="V41" s="328">
        <v>10.512750078941895</v>
      </c>
      <c r="W41" s="354">
        <v>181</v>
      </c>
      <c r="X41" s="328">
        <v>6.9699918105805239</v>
      </c>
      <c r="Y41" s="354">
        <v>279</v>
      </c>
      <c r="Z41" s="328">
        <v>10.743799531226331</v>
      </c>
      <c r="AA41" s="87">
        <v>4</v>
      </c>
      <c r="AB41" s="328">
        <v>0.15403296818962484</v>
      </c>
      <c r="AC41" s="231">
        <v>1</v>
      </c>
      <c r="AD41" s="328">
        <v>3.8508242047406209E-2</v>
      </c>
      <c r="AE41" s="231">
        <v>0</v>
      </c>
      <c r="AF41" s="328">
        <v>0</v>
      </c>
      <c r="AG41" s="231">
        <v>3</v>
      </c>
      <c r="AH41" s="328">
        <v>0.11552472614221862</v>
      </c>
      <c r="AI41" s="84">
        <v>2277</v>
      </c>
      <c r="AJ41" s="321">
        <v>87.683267141943944</v>
      </c>
      <c r="AK41" s="493">
        <v>20</v>
      </c>
      <c r="AL41" s="328">
        <v>0.77016484094812421</v>
      </c>
      <c r="AM41" s="86">
        <v>9</v>
      </c>
      <c r="AN41" s="328">
        <v>0.34657417842665589</v>
      </c>
      <c r="AO41" s="85">
        <v>29</v>
      </c>
      <c r="AP41" s="328">
        <v>1.1167390193747802</v>
      </c>
      <c r="AQ41" s="84">
        <v>267</v>
      </c>
      <c r="AR41" s="324">
        <v>11.163280750239363</v>
      </c>
      <c r="AS41" s="86">
        <v>8</v>
      </c>
      <c r="AT41" s="328">
        <v>0.33448032210455014</v>
      </c>
      <c r="AU41" s="85">
        <v>211</v>
      </c>
      <c r="AV41" s="328">
        <v>8.8219184955075107</v>
      </c>
      <c r="AW41" s="83" t="s">
        <v>66</v>
      </c>
    </row>
    <row r="42" spans="1:49" s="82" customFormat="1" ht="36.75" customHeight="1">
      <c r="A42" s="83" t="s">
        <v>67</v>
      </c>
      <c r="B42" s="488">
        <v>241782</v>
      </c>
      <c r="C42" s="85">
        <v>3157</v>
      </c>
      <c r="D42" s="328">
        <v>130.57216831691358</v>
      </c>
      <c r="E42" s="231">
        <v>1984</v>
      </c>
      <c r="F42" s="328">
        <v>82.057390541893113</v>
      </c>
      <c r="G42" s="231">
        <v>761</v>
      </c>
      <c r="H42" s="328">
        <v>31.474634174587028</v>
      </c>
      <c r="I42" s="231">
        <v>412</v>
      </c>
      <c r="J42" s="324">
        <v>17.040143600433449</v>
      </c>
      <c r="K42" s="493">
        <v>2373</v>
      </c>
      <c r="L42" s="328">
        <v>92.417458448492766</v>
      </c>
      <c r="M42" s="354">
        <v>1009</v>
      </c>
      <c r="N42" s="328">
        <v>39.295918910463207</v>
      </c>
      <c r="O42" s="354">
        <v>698</v>
      </c>
      <c r="P42" s="328">
        <v>27.183896332510727</v>
      </c>
      <c r="Q42" s="354">
        <v>666</v>
      </c>
      <c r="R42" s="328">
        <v>25.937643205518828</v>
      </c>
      <c r="S42" s="231">
        <v>981</v>
      </c>
      <c r="T42" s="328">
        <v>38.205447424345301</v>
      </c>
      <c r="U42" s="87">
        <v>464</v>
      </c>
      <c r="V42" s="328">
        <v>18.070670341382488</v>
      </c>
      <c r="W42" s="354">
        <v>260</v>
      </c>
      <c r="X42" s="328">
        <v>10.125806656809152</v>
      </c>
      <c r="Y42" s="354">
        <v>257</v>
      </c>
      <c r="Z42" s="328">
        <v>10.008970426153663</v>
      </c>
      <c r="AA42" s="87">
        <v>5</v>
      </c>
      <c r="AB42" s="328">
        <v>0.1947270510924837</v>
      </c>
      <c r="AC42" s="231">
        <v>4</v>
      </c>
      <c r="AD42" s="328">
        <v>0.15578164087398697</v>
      </c>
      <c r="AE42" s="231">
        <v>0</v>
      </c>
      <c r="AF42" s="328">
        <v>0</v>
      </c>
      <c r="AG42" s="231">
        <v>1</v>
      </c>
      <c r="AH42" s="328">
        <v>3.8945410218496741E-2</v>
      </c>
      <c r="AI42" s="84">
        <v>3359</v>
      </c>
      <c r="AJ42" s="321">
        <v>130.81763292393055</v>
      </c>
      <c r="AK42" s="493">
        <v>72</v>
      </c>
      <c r="AL42" s="328">
        <v>2.8040695357317649</v>
      </c>
      <c r="AM42" s="86">
        <v>37</v>
      </c>
      <c r="AN42" s="328">
        <v>1.4409801780843794</v>
      </c>
      <c r="AO42" s="85">
        <v>109</v>
      </c>
      <c r="AP42" s="328">
        <v>4.2450497138161447</v>
      </c>
      <c r="AQ42" s="84">
        <v>278</v>
      </c>
      <c r="AR42" s="324">
        <v>11.497960973108007</v>
      </c>
      <c r="AS42" s="86">
        <v>35</v>
      </c>
      <c r="AT42" s="328">
        <v>1.4475850145999287</v>
      </c>
      <c r="AU42" s="85">
        <v>209</v>
      </c>
      <c r="AV42" s="328">
        <v>8.6441505157538607</v>
      </c>
      <c r="AW42" s="83" t="s">
        <v>67</v>
      </c>
    </row>
    <row r="43" spans="1:49" s="82" customFormat="1" ht="36.75" customHeight="1">
      <c r="A43" s="83" t="s">
        <v>68</v>
      </c>
      <c r="B43" s="488">
        <v>848148</v>
      </c>
      <c r="C43" s="85">
        <v>13926</v>
      </c>
      <c r="D43" s="328">
        <v>164.19304178044399</v>
      </c>
      <c r="E43" s="231">
        <v>9012</v>
      </c>
      <c r="F43" s="328">
        <v>106.25504039389352</v>
      </c>
      <c r="G43" s="231">
        <v>2322</v>
      </c>
      <c r="H43" s="328">
        <v>27.37729735847989</v>
      </c>
      <c r="I43" s="231">
        <v>2592</v>
      </c>
      <c r="J43" s="324">
        <v>30.560704028070575</v>
      </c>
      <c r="K43" s="493">
        <v>6388</v>
      </c>
      <c r="L43" s="328">
        <v>71.64280878390781</v>
      </c>
      <c r="M43" s="354">
        <v>3459</v>
      </c>
      <c r="N43" s="328">
        <v>38.793437004310753</v>
      </c>
      <c r="O43" s="354">
        <v>1103</v>
      </c>
      <c r="P43" s="328">
        <v>12.370384797847574</v>
      </c>
      <c r="Q43" s="354">
        <v>1826</v>
      </c>
      <c r="R43" s="328">
        <v>20.478986981749472</v>
      </c>
      <c r="S43" s="231">
        <v>2584</v>
      </c>
      <c r="T43" s="328">
        <v>28.980121774830582</v>
      </c>
      <c r="U43" s="87">
        <v>1336</v>
      </c>
      <c r="V43" s="328">
        <v>14.983530453240579</v>
      </c>
      <c r="W43" s="354">
        <v>523</v>
      </c>
      <c r="X43" s="328">
        <v>5.8655587028778617</v>
      </c>
      <c r="Y43" s="354">
        <v>725</v>
      </c>
      <c r="Z43" s="328">
        <v>8.1310326187121404</v>
      </c>
      <c r="AA43" s="87">
        <v>27</v>
      </c>
      <c r="AB43" s="328">
        <v>0.30281086993824524</v>
      </c>
      <c r="AC43" s="231">
        <v>4</v>
      </c>
      <c r="AD43" s="328">
        <v>4.4860869620480776E-2</v>
      </c>
      <c r="AE43" s="231">
        <v>2</v>
      </c>
      <c r="AF43" s="328">
        <v>2.2430434810240388E-2</v>
      </c>
      <c r="AG43" s="231">
        <v>21</v>
      </c>
      <c r="AH43" s="328">
        <v>0.23551956550752406</v>
      </c>
      <c r="AI43" s="84">
        <v>8999</v>
      </c>
      <c r="AJ43" s="321">
        <v>100.92574142867662</v>
      </c>
      <c r="AK43" s="493">
        <v>122</v>
      </c>
      <c r="AL43" s="328">
        <v>1.3682565234246638</v>
      </c>
      <c r="AM43" s="86">
        <v>83</v>
      </c>
      <c r="AN43" s="328">
        <v>0.93086304462497604</v>
      </c>
      <c r="AO43" s="85">
        <v>205</v>
      </c>
      <c r="AP43" s="328">
        <v>2.2991195680496399</v>
      </c>
      <c r="AQ43" s="84">
        <v>906</v>
      </c>
      <c r="AR43" s="324">
        <v>10.68209793573763</v>
      </c>
      <c r="AS43" s="86">
        <v>38</v>
      </c>
      <c r="AT43" s="328">
        <v>0.44803501275720747</v>
      </c>
      <c r="AU43" s="85">
        <v>753</v>
      </c>
      <c r="AV43" s="328">
        <v>8.8781674896362421</v>
      </c>
      <c r="AW43" s="83" t="s">
        <v>68</v>
      </c>
    </row>
    <row r="44" spans="1:49" s="82" customFormat="1" ht="36.75" customHeight="1">
      <c r="A44" s="83" t="s">
        <v>69</v>
      </c>
      <c r="B44" s="488">
        <v>1221925</v>
      </c>
      <c r="C44" s="85">
        <v>14726</v>
      </c>
      <c r="D44" s="328">
        <v>120.51476154428464</v>
      </c>
      <c r="E44" s="231">
        <v>8784</v>
      </c>
      <c r="F44" s="328">
        <v>71.886572416473996</v>
      </c>
      <c r="G44" s="231">
        <v>3517</v>
      </c>
      <c r="H44" s="328">
        <v>28.782453914929313</v>
      </c>
      <c r="I44" s="231">
        <v>2425</v>
      </c>
      <c r="J44" s="324">
        <v>19.845735212881316</v>
      </c>
      <c r="K44" s="493">
        <v>8128</v>
      </c>
      <c r="L44" s="328">
        <v>61.799515518561911</v>
      </c>
      <c r="M44" s="354">
        <v>3783</v>
      </c>
      <c r="N44" s="328">
        <v>28.763234154370043</v>
      </c>
      <c r="O44" s="354">
        <v>1902</v>
      </c>
      <c r="P44" s="328">
        <v>14.461451589112297</v>
      </c>
      <c r="Q44" s="354">
        <v>2443</v>
      </c>
      <c r="R44" s="328">
        <v>18.574829775079571</v>
      </c>
      <c r="S44" s="231">
        <v>3026</v>
      </c>
      <c r="T44" s="328">
        <v>23.007546008755948</v>
      </c>
      <c r="U44" s="87">
        <v>1474</v>
      </c>
      <c r="V44" s="328">
        <v>11.20724481721952</v>
      </c>
      <c r="W44" s="354">
        <v>698</v>
      </c>
      <c r="X44" s="328">
        <v>5.3070942214513055</v>
      </c>
      <c r="Y44" s="354">
        <v>854</v>
      </c>
      <c r="Z44" s="328">
        <v>6.4932069700851223</v>
      </c>
      <c r="AA44" s="87">
        <v>29</v>
      </c>
      <c r="AB44" s="328">
        <v>0.22049531865628635</v>
      </c>
      <c r="AC44" s="231">
        <v>6</v>
      </c>
      <c r="AD44" s="328">
        <v>4.5619721101300623E-2</v>
      </c>
      <c r="AE44" s="231">
        <v>0</v>
      </c>
      <c r="AF44" s="328">
        <v>0</v>
      </c>
      <c r="AG44" s="231">
        <v>23</v>
      </c>
      <c r="AH44" s="328">
        <v>0.17487559755498572</v>
      </c>
      <c r="AI44" s="84">
        <v>11183</v>
      </c>
      <c r="AJ44" s="321">
        <v>85.027556845974146</v>
      </c>
      <c r="AK44" s="493">
        <v>516</v>
      </c>
      <c r="AL44" s="328">
        <v>3.9232960147118536</v>
      </c>
      <c r="AM44" s="86">
        <v>211</v>
      </c>
      <c r="AN44" s="328">
        <v>1.6042935253957387</v>
      </c>
      <c r="AO44" s="85">
        <v>727</v>
      </c>
      <c r="AP44" s="328">
        <v>5.5275895401075923</v>
      </c>
      <c r="AQ44" s="84">
        <v>985</v>
      </c>
      <c r="AR44" s="324">
        <v>8.0610512101806577</v>
      </c>
      <c r="AS44" s="86">
        <v>72</v>
      </c>
      <c r="AT44" s="328">
        <v>0.5892342001350328</v>
      </c>
      <c r="AU44" s="85">
        <v>910</v>
      </c>
      <c r="AV44" s="328">
        <v>7.4472655850399976</v>
      </c>
      <c r="AW44" s="83" t="s">
        <v>69</v>
      </c>
    </row>
    <row r="45" spans="1:49" s="82" customFormat="1" ht="36.75" customHeight="1">
      <c r="A45" s="83" t="s">
        <v>70</v>
      </c>
      <c r="B45" s="488">
        <v>444869</v>
      </c>
      <c r="C45" s="85">
        <v>4113</v>
      </c>
      <c r="D45" s="328">
        <v>92.454183141554026</v>
      </c>
      <c r="E45" s="231">
        <v>2588</v>
      </c>
      <c r="F45" s="328">
        <v>58.174428876815419</v>
      </c>
      <c r="G45" s="231">
        <v>897</v>
      </c>
      <c r="H45" s="328">
        <v>20.163239065882316</v>
      </c>
      <c r="I45" s="231">
        <v>628</v>
      </c>
      <c r="J45" s="324">
        <v>14.116515198856293</v>
      </c>
      <c r="K45" s="493">
        <v>4399</v>
      </c>
      <c r="L45" s="328">
        <v>90.852389134888639</v>
      </c>
      <c r="M45" s="354">
        <v>2090</v>
      </c>
      <c r="N45" s="328">
        <v>43.164694997025975</v>
      </c>
      <c r="O45" s="354">
        <v>988</v>
      </c>
      <c r="P45" s="328">
        <v>20.40512854404864</v>
      </c>
      <c r="Q45" s="354">
        <v>1321</v>
      </c>
      <c r="R45" s="328">
        <v>27.282565593814024</v>
      </c>
      <c r="S45" s="231">
        <v>1065</v>
      </c>
      <c r="T45" s="328">
        <v>21.995406780781178</v>
      </c>
      <c r="U45" s="87">
        <v>583</v>
      </c>
      <c r="V45" s="328">
        <v>12.040678078117772</v>
      </c>
      <c r="W45" s="354">
        <v>214</v>
      </c>
      <c r="X45" s="328">
        <v>4.4197343202696455</v>
      </c>
      <c r="Y45" s="354">
        <v>268</v>
      </c>
      <c r="Z45" s="328">
        <v>5.5349943823937613</v>
      </c>
      <c r="AA45" s="87">
        <v>15</v>
      </c>
      <c r="AB45" s="328">
        <v>0.30979446170114333</v>
      </c>
      <c r="AC45" s="231">
        <v>4</v>
      </c>
      <c r="AD45" s="328">
        <v>8.2611856453638222E-2</v>
      </c>
      <c r="AE45" s="231">
        <v>0</v>
      </c>
      <c r="AF45" s="328">
        <v>0</v>
      </c>
      <c r="AG45" s="231">
        <v>11</v>
      </c>
      <c r="AH45" s="328">
        <v>0.22718260524750514</v>
      </c>
      <c r="AI45" s="84">
        <v>5479</v>
      </c>
      <c r="AJ45" s="321">
        <v>113.15759037737097</v>
      </c>
      <c r="AK45" s="493">
        <v>77</v>
      </c>
      <c r="AL45" s="328">
        <v>1.5902782367325359</v>
      </c>
      <c r="AM45" s="86">
        <v>45</v>
      </c>
      <c r="AN45" s="328">
        <v>0.92938338510342999</v>
      </c>
      <c r="AO45" s="85">
        <v>122</v>
      </c>
      <c r="AP45" s="328">
        <v>2.519661621835966</v>
      </c>
      <c r="AQ45" s="84">
        <v>622</v>
      </c>
      <c r="AR45" s="324">
        <v>13.981644034536009</v>
      </c>
      <c r="AS45" s="86">
        <v>33</v>
      </c>
      <c r="AT45" s="328">
        <v>0.74179140376155683</v>
      </c>
      <c r="AU45" s="85">
        <v>756</v>
      </c>
      <c r="AV45" s="328">
        <v>16.993766704355664</v>
      </c>
      <c r="AW45" s="83" t="s">
        <v>70</v>
      </c>
    </row>
    <row r="46" spans="1:49" s="82" customFormat="1" ht="36.75" customHeight="1">
      <c r="A46" s="83" t="s">
        <v>71</v>
      </c>
      <c r="B46" s="488">
        <v>316650</v>
      </c>
      <c r="C46" s="85">
        <v>3904</v>
      </c>
      <c r="D46" s="328">
        <v>123.29069951050054</v>
      </c>
      <c r="E46" s="231">
        <v>2488</v>
      </c>
      <c r="F46" s="328">
        <v>78.572556450339491</v>
      </c>
      <c r="G46" s="231">
        <v>828</v>
      </c>
      <c r="H46" s="328">
        <v>26.148744670772146</v>
      </c>
      <c r="I46" s="231">
        <v>588</v>
      </c>
      <c r="J46" s="324">
        <v>18.569398389388915</v>
      </c>
      <c r="K46" s="493">
        <v>2064</v>
      </c>
      <c r="L46" s="328">
        <v>60.319835406340601</v>
      </c>
      <c r="M46" s="354">
        <v>924</v>
      </c>
      <c r="N46" s="328">
        <v>27.003647245861782</v>
      </c>
      <c r="O46" s="354">
        <v>500</v>
      </c>
      <c r="P46" s="328">
        <v>14.612363228280186</v>
      </c>
      <c r="Q46" s="354">
        <v>640</v>
      </c>
      <c r="R46" s="328">
        <v>18.703824932198636</v>
      </c>
      <c r="S46" s="231">
        <v>813</v>
      </c>
      <c r="T46" s="328">
        <v>23.759702609183584</v>
      </c>
      <c r="U46" s="87">
        <v>318</v>
      </c>
      <c r="V46" s="328">
        <v>9.2934630131861979</v>
      </c>
      <c r="W46" s="354">
        <v>288</v>
      </c>
      <c r="X46" s="328">
        <v>8.4167212194893875</v>
      </c>
      <c r="Y46" s="354">
        <v>207</v>
      </c>
      <c r="Z46" s="328">
        <v>6.0495183765079972</v>
      </c>
      <c r="AA46" s="87">
        <v>4</v>
      </c>
      <c r="AB46" s="328">
        <v>0.11689890582624149</v>
      </c>
      <c r="AC46" s="231">
        <v>0</v>
      </c>
      <c r="AD46" s="328">
        <v>0</v>
      </c>
      <c r="AE46" s="231">
        <v>3</v>
      </c>
      <c r="AF46" s="328">
        <v>8.7674179369681124E-2</v>
      </c>
      <c r="AG46" s="231">
        <v>1</v>
      </c>
      <c r="AH46" s="328">
        <v>2.9224726456560372E-2</v>
      </c>
      <c r="AI46" s="84">
        <v>2881</v>
      </c>
      <c r="AJ46" s="321">
        <v>84.196436921350426</v>
      </c>
      <c r="AK46" s="493">
        <v>53</v>
      </c>
      <c r="AL46" s="328">
        <v>1.5489105021976997</v>
      </c>
      <c r="AM46" s="86">
        <v>24</v>
      </c>
      <c r="AN46" s="328">
        <v>0.70139343495744899</v>
      </c>
      <c r="AO46" s="85">
        <v>77</v>
      </c>
      <c r="AP46" s="328">
        <v>2.2503039371551488</v>
      </c>
      <c r="AQ46" s="84">
        <v>327</v>
      </c>
      <c r="AR46" s="324">
        <v>10.326859308384652</v>
      </c>
      <c r="AS46" s="86">
        <v>31</v>
      </c>
      <c r="AT46" s="328">
        <v>0.9789988946786673</v>
      </c>
      <c r="AU46" s="85">
        <v>1980</v>
      </c>
      <c r="AV46" s="328">
        <v>62.529606821411654</v>
      </c>
      <c r="AW46" s="83" t="s">
        <v>71</v>
      </c>
    </row>
    <row r="47" spans="1:49" s="82" customFormat="1" ht="36.75" customHeight="1">
      <c r="A47" s="83" t="s">
        <v>72</v>
      </c>
      <c r="B47" s="488">
        <v>454353</v>
      </c>
      <c r="C47" s="85">
        <v>5783</v>
      </c>
      <c r="D47" s="328">
        <v>127.27989030555537</v>
      </c>
      <c r="E47" s="231">
        <v>3525</v>
      </c>
      <c r="F47" s="328">
        <v>77.582848578087962</v>
      </c>
      <c r="G47" s="231">
        <v>1237</v>
      </c>
      <c r="H47" s="328">
        <v>27.225527288253847</v>
      </c>
      <c r="I47" s="231">
        <v>1021</v>
      </c>
      <c r="J47" s="324">
        <v>22.471514439213564</v>
      </c>
      <c r="K47" s="493">
        <v>2815</v>
      </c>
      <c r="L47" s="328">
        <v>58.43716396035822</v>
      </c>
      <c r="M47" s="354">
        <v>1412</v>
      </c>
      <c r="N47" s="328">
        <v>29.311998405693007</v>
      </c>
      <c r="O47" s="354">
        <v>740</v>
      </c>
      <c r="P47" s="328">
        <v>15.361812195618146</v>
      </c>
      <c r="Q47" s="354">
        <v>663</v>
      </c>
      <c r="R47" s="328">
        <v>13.763353359047068</v>
      </c>
      <c r="S47" s="231">
        <v>1082</v>
      </c>
      <c r="T47" s="328">
        <v>22.461460534674103</v>
      </c>
      <c r="U47" s="87">
        <v>444</v>
      </c>
      <c r="V47" s="328">
        <v>9.217087317370888</v>
      </c>
      <c r="W47" s="354">
        <v>329</v>
      </c>
      <c r="X47" s="328">
        <v>6.8297786653491483</v>
      </c>
      <c r="Y47" s="354">
        <v>309</v>
      </c>
      <c r="Z47" s="328">
        <v>6.4145945519540639</v>
      </c>
      <c r="AA47" s="87">
        <v>3</v>
      </c>
      <c r="AB47" s="328">
        <v>6.2277617009262758E-2</v>
      </c>
      <c r="AC47" s="231">
        <v>2</v>
      </c>
      <c r="AD47" s="328">
        <v>4.1518411339508503E-2</v>
      </c>
      <c r="AE47" s="231">
        <v>0</v>
      </c>
      <c r="AF47" s="328">
        <v>0</v>
      </c>
      <c r="AG47" s="231">
        <v>1</v>
      </c>
      <c r="AH47" s="328">
        <v>2.0759205669754251E-2</v>
      </c>
      <c r="AI47" s="84">
        <v>3900</v>
      </c>
      <c r="AJ47" s="321">
        <v>80.96090211204158</v>
      </c>
      <c r="AK47" s="493">
        <v>70</v>
      </c>
      <c r="AL47" s="328">
        <v>1.4531443968827977</v>
      </c>
      <c r="AM47" s="86">
        <v>27</v>
      </c>
      <c r="AN47" s="328">
        <v>0.56049855308336483</v>
      </c>
      <c r="AO47" s="85">
        <v>97</v>
      </c>
      <c r="AP47" s="328">
        <v>2.0136429499661626</v>
      </c>
      <c r="AQ47" s="84">
        <v>486</v>
      </c>
      <c r="AR47" s="324">
        <v>10.696528910340637</v>
      </c>
      <c r="AS47" s="86">
        <v>20</v>
      </c>
      <c r="AT47" s="328">
        <v>0.44018637491113732</v>
      </c>
      <c r="AU47" s="85">
        <v>908</v>
      </c>
      <c r="AV47" s="328">
        <v>19.984461420965637</v>
      </c>
      <c r="AW47" s="83" t="s">
        <v>72</v>
      </c>
    </row>
    <row r="48" spans="1:49" s="82" customFormat="1" ht="36.75" customHeight="1">
      <c r="A48" s="83" t="s">
        <v>73</v>
      </c>
      <c r="B48" s="488">
        <v>455657</v>
      </c>
      <c r="C48" s="85">
        <v>5586</v>
      </c>
      <c r="D48" s="328">
        <v>122.59221300232412</v>
      </c>
      <c r="E48" s="231">
        <v>3753</v>
      </c>
      <c r="F48" s="328">
        <v>82.364585642270384</v>
      </c>
      <c r="G48" s="231">
        <v>913</v>
      </c>
      <c r="H48" s="328">
        <v>20.037001516491571</v>
      </c>
      <c r="I48" s="231">
        <v>920</v>
      </c>
      <c r="J48" s="324">
        <v>20.190625843562152</v>
      </c>
      <c r="K48" s="493">
        <v>4019</v>
      </c>
      <c r="L48" s="328">
        <v>82.903357114960443</v>
      </c>
      <c r="M48" s="354">
        <v>1770</v>
      </c>
      <c r="N48" s="328">
        <v>36.511306815994018</v>
      </c>
      <c r="O48" s="354">
        <v>1145</v>
      </c>
      <c r="P48" s="328">
        <v>23.618896217126075</v>
      </c>
      <c r="Q48" s="354">
        <v>1104</v>
      </c>
      <c r="R48" s="328">
        <v>22.773154081840335</v>
      </c>
      <c r="S48" s="231">
        <v>1658</v>
      </c>
      <c r="T48" s="328">
        <v>34.200986836676883</v>
      </c>
      <c r="U48" s="87">
        <v>687</v>
      </c>
      <c r="V48" s="328">
        <v>14.171337730275646</v>
      </c>
      <c r="W48" s="354">
        <v>634</v>
      </c>
      <c r="X48" s="328">
        <v>13.078061311491643</v>
      </c>
      <c r="Y48" s="354">
        <v>337</v>
      </c>
      <c r="Z48" s="328">
        <v>6.9515877949095959</v>
      </c>
      <c r="AA48" s="87">
        <v>1</v>
      </c>
      <c r="AB48" s="328">
        <v>2.0627856958188712E-2</v>
      </c>
      <c r="AC48" s="231">
        <v>0</v>
      </c>
      <c r="AD48" s="328">
        <v>0</v>
      </c>
      <c r="AE48" s="231">
        <v>0</v>
      </c>
      <c r="AF48" s="328">
        <v>0</v>
      </c>
      <c r="AG48" s="231">
        <v>1</v>
      </c>
      <c r="AH48" s="328">
        <v>2.0627856958188712E-2</v>
      </c>
      <c r="AI48" s="84">
        <v>5678</v>
      </c>
      <c r="AJ48" s="321">
        <v>117.1249718085955</v>
      </c>
      <c r="AK48" s="493">
        <v>94</v>
      </c>
      <c r="AL48" s="328">
        <v>1.9390185540697389</v>
      </c>
      <c r="AM48" s="86">
        <v>52</v>
      </c>
      <c r="AN48" s="328">
        <v>1.072648561825813</v>
      </c>
      <c r="AO48" s="85">
        <v>146</v>
      </c>
      <c r="AP48" s="328">
        <v>3.0116671158955519</v>
      </c>
      <c r="AQ48" s="84">
        <v>443</v>
      </c>
      <c r="AR48" s="324">
        <v>9.7222252703239498</v>
      </c>
      <c r="AS48" s="86">
        <v>36</v>
      </c>
      <c r="AT48" s="328">
        <v>0.79006796779156252</v>
      </c>
      <c r="AU48" s="85">
        <v>485</v>
      </c>
      <c r="AV48" s="328">
        <v>10.643971232747438</v>
      </c>
      <c r="AW48" s="83" t="s">
        <v>73</v>
      </c>
    </row>
    <row r="49" spans="1:49" s="82" customFormat="1" ht="36.75" customHeight="1">
      <c r="A49" s="83" t="s">
        <v>74</v>
      </c>
      <c r="B49" s="488">
        <v>225113</v>
      </c>
      <c r="C49" s="85">
        <v>3170</v>
      </c>
      <c r="D49" s="328">
        <v>140.81816687619107</v>
      </c>
      <c r="E49" s="231">
        <v>2122</v>
      </c>
      <c r="F49" s="328">
        <v>94.263769751191631</v>
      </c>
      <c r="G49" s="231">
        <v>577</v>
      </c>
      <c r="H49" s="328">
        <v>25.631571699546448</v>
      </c>
      <c r="I49" s="231">
        <v>471</v>
      </c>
      <c r="J49" s="324">
        <v>20.922825425452995</v>
      </c>
      <c r="K49" s="493">
        <v>1885</v>
      </c>
      <c r="L49" s="328">
        <v>74.921203561771236</v>
      </c>
      <c r="M49" s="354">
        <v>1017</v>
      </c>
      <c r="N49" s="328">
        <v>40.421678526430419</v>
      </c>
      <c r="O49" s="354">
        <v>427</v>
      </c>
      <c r="P49" s="328">
        <v>16.971540541578946</v>
      </c>
      <c r="Q49" s="354">
        <v>441</v>
      </c>
      <c r="R49" s="328">
        <v>17.527984493761863</v>
      </c>
      <c r="S49" s="231">
        <v>938</v>
      </c>
      <c r="T49" s="328">
        <v>37.281744796255396</v>
      </c>
      <c r="U49" s="87">
        <v>399</v>
      </c>
      <c r="V49" s="328">
        <v>15.858652637213115</v>
      </c>
      <c r="W49" s="354">
        <v>333</v>
      </c>
      <c r="X49" s="328">
        <v>13.235416862636511</v>
      </c>
      <c r="Y49" s="354">
        <v>206</v>
      </c>
      <c r="Z49" s="328">
        <v>8.1876752964057697</v>
      </c>
      <c r="AA49" s="87">
        <v>0</v>
      </c>
      <c r="AB49" s="328">
        <v>0</v>
      </c>
      <c r="AC49" s="231">
        <v>0</v>
      </c>
      <c r="AD49" s="328">
        <v>0</v>
      </c>
      <c r="AE49" s="231">
        <v>0</v>
      </c>
      <c r="AF49" s="328">
        <v>0</v>
      </c>
      <c r="AG49" s="231">
        <v>0</v>
      </c>
      <c r="AH49" s="328">
        <v>0</v>
      </c>
      <c r="AI49" s="84">
        <v>2823</v>
      </c>
      <c r="AJ49" s="321">
        <v>112.20294835802663</v>
      </c>
      <c r="AK49" s="493">
        <v>112</v>
      </c>
      <c r="AL49" s="328">
        <v>4.4515516174633305</v>
      </c>
      <c r="AM49" s="86">
        <v>41</v>
      </c>
      <c r="AN49" s="328">
        <v>1.629585859964255</v>
      </c>
      <c r="AO49" s="85">
        <v>153</v>
      </c>
      <c r="AP49" s="328">
        <v>6.0811374774275855</v>
      </c>
      <c r="AQ49" s="84">
        <v>264</v>
      </c>
      <c r="AR49" s="324">
        <v>11.727443550572378</v>
      </c>
      <c r="AS49" s="86">
        <v>27</v>
      </c>
      <c r="AT49" s="328">
        <v>1.1993976358539933</v>
      </c>
      <c r="AU49" s="85">
        <v>275</v>
      </c>
      <c r="AV49" s="328">
        <v>12.216087031846229</v>
      </c>
      <c r="AW49" s="83" t="s">
        <v>74</v>
      </c>
    </row>
    <row r="50" spans="1:49" s="82" customFormat="1" ht="36.75" customHeight="1">
      <c r="A50" s="83" t="s">
        <v>75</v>
      </c>
      <c r="B50" s="488">
        <v>2390705</v>
      </c>
      <c r="C50" s="85">
        <v>39555</v>
      </c>
      <c r="D50" s="328">
        <v>165.45328679197141</v>
      </c>
      <c r="E50" s="231">
        <v>27566</v>
      </c>
      <c r="F50" s="328">
        <v>115.30489960074539</v>
      </c>
      <c r="G50" s="231">
        <v>6856</v>
      </c>
      <c r="H50" s="328">
        <v>28.677733137296322</v>
      </c>
      <c r="I50" s="231">
        <v>5133</v>
      </c>
      <c r="J50" s="324">
        <v>21.470654053929696</v>
      </c>
      <c r="K50" s="493">
        <v>19615</v>
      </c>
      <c r="L50" s="328">
        <v>75.438700174978806</v>
      </c>
      <c r="M50" s="354">
        <v>9831</v>
      </c>
      <c r="N50" s="328">
        <v>37.809730380842041</v>
      </c>
      <c r="O50" s="354">
        <v>4564</v>
      </c>
      <c r="P50" s="328">
        <v>17.553006760061347</v>
      </c>
      <c r="Q50" s="354">
        <v>5220</v>
      </c>
      <c r="R50" s="328">
        <v>20.075963034075421</v>
      </c>
      <c r="S50" s="231">
        <v>8134</v>
      </c>
      <c r="T50" s="328">
        <v>31.28311940980258</v>
      </c>
      <c r="U50" s="87">
        <v>4094</v>
      </c>
      <c r="V50" s="328">
        <v>15.745400893008576</v>
      </c>
      <c r="W50" s="354">
        <v>2388</v>
      </c>
      <c r="X50" s="328">
        <v>9.1841761926000203</v>
      </c>
      <c r="Y50" s="354">
        <v>1652</v>
      </c>
      <c r="Z50" s="328">
        <v>6.3535423241939837</v>
      </c>
      <c r="AA50" s="87">
        <v>124</v>
      </c>
      <c r="AB50" s="328">
        <v>0.47690027130753876</v>
      </c>
      <c r="AC50" s="231">
        <v>36</v>
      </c>
      <c r="AD50" s="328">
        <v>0.13845491747638219</v>
      </c>
      <c r="AE50" s="231">
        <v>3</v>
      </c>
      <c r="AF50" s="328">
        <v>1.1537909789698519E-2</v>
      </c>
      <c r="AG50" s="231">
        <v>85</v>
      </c>
      <c r="AH50" s="328">
        <v>0.326907444041458</v>
      </c>
      <c r="AI50" s="84">
        <v>27873</v>
      </c>
      <c r="AJ50" s="321">
        <v>107.19871985608891</v>
      </c>
      <c r="AK50" s="493">
        <v>479</v>
      </c>
      <c r="AL50" s="328">
        <v>1.8422195964218633</v>
      </c>
      <c r="AM50" s="86">
        <v>339</v>
      </c>
      <c r="AN50" s="328">
        <v>1.3037838062359326</v>
      </c>
      <c r="AO50" s="85">
        <v>818</v>
      </c>
      <c r="AP50" s="328">
        <v>3.1460034026577959</v>
      </c>
      <c r="AQ50" s="84">
        <v>3272</v>
      </c>
      <c r="AR50" s="324">
        <v>13.6863393852441</v>
      </c>
      <c r="AS50" s="86">
        <v>227</v>
      </c>
      <c r="AT50" s="328">
        <v>0.94951070918411096</v>
      </c>
      <c r="AU50" s="85">
        <v>4032</v>
      </c>
      <c r="AV50" s="328">
        <v>16.865317971058747</v>
      </c>
      <c r="AW50" s="83" t="s">
        <v>75</v>
      </c>
    </row>
    <row r="51" spans="1:49" s="82" customFormat="1" ht="36.75" customHeight="1">
      <c r="A51" s="83" t="s">
        <v>76</v>
      </c>
      <c r="B51" s="488">
        <v>357003</v>
      </c>
      <c r="C51" s="85">
        <v>3892</v>
      </c>
      <c r="D51" s="328">
        <v>109.01869171967742</v>
      </c>
      <c r="E51" s="231">
        <v>2326</v>
      </c>
      <c r="F51" s="328">
        <v>65.153514116127866</v>
      </c>
      <c r="G51" s="231">
        <v>859</v>
      </c>
      <c r="H51" s="328">
        <v>24.061422453032609</v>
      </c>
      <c r="I51" s="231">
        <v>707</v>
      </c>
      <c r="J51" s="324">
        <v>19.803755150516945</v>
      </c>
      <c r="K51" s="493">
        <v>2793</v>
      </c>
      <c r="L51" s="328">
        <v>72.184096583165484</v>
      </c>
      <c r="M51" s="354">
        <v>1183</v>
      </c>
      <c r="N51" s="328">
        <v>30.574216347255557</v>
      </c>
      <c r="O51" s="354">
        <v>639</v>
      </c>
      <c r="P51" s="328">
        <v>16.514728863817666</v>
      </c>
      <c r="Q51" s="354">
        <v>971</v>
      </c>
      <c r="R51" s="328">
        <v>25.095151372092261</v>
      </c>
      <c r="S51" s="231">
        <v>763</v>
      </c>
      <c r="T51" s="328">
        <v>19.719464981366009</v>
      </c>
      <c r="U51" s="87">
        <v>357</v>
      </c>
      <c r="V51" s="328">
        <v>9.2265386610061153</v>
      </c>
      <c r="W51" s="354">
        <v>261</v>
      </c>
      <c r="X51" s="328">
        <v>6.7454526345170764</v>
      </c>
      <c r="Y51" s="354">
        <v>145</v>
      </c>
      <c r="Z51" s="328">
        <v>3.7474736858428201</v>
      </c>
      <c r="AA51" s="87">
        <v>13</v>
      </c>
      <c r="AB51" s="328">
        <v>0.33598039942039076</v>
      </c>
      <c r="AC51" s="231">
        <v>4</v>
      </c>
      <c r="AD51" s="328">
        <v>0.10337858443704331</v>
      </c>
      <c r="AE51" s="231">
        <v>0</v>
      </c>
      <c r="AF51" s="328">
        <v>0</v>
      </c>
      <c r="AG51" s="231">
        <v>9</v>
      </c>
      <c r="AH51" s="328">
        <v>0.23260181498334745</v>
      </c>
      <c r="AI51" s="84">
        <v>3569</v>
      </c>
      <c r="AJ51" s="321">
        <v>92.239541963951893</v>
      </c>
      <c r="AK51" s="493">
        <v>18</v>
      </c>
      <c r="AL51" s="328">
        <v>0.4652036299666949</v>
      </c>
      <c r="AM51" s="86">
        <v>24</v>
      </c>
      <c r="AN51" s="328">
        <v>0.62027150662225994</v>
      </c>
      <c r="AO51" s="85">
        <v>42</v>
      </c>
      <c r="AP51" s="328">
        <v>1.0854751365889548</v>
      </c>
      <c r="AQ51" s="84">
        <v>353</v>
      </c>
      <c r="AR51" s="324">
        <v>9.8878720907107223</v>
      </c>
      <c r="AS51" s="86">
        <v>36</v>
      </c>
      <c r="AT51" s="328">
        <v>1.0083948874379207</v>
      </c>
      <c r="AU51" s="85">
        <v>263</v>
      </c>
      <c r="AV51" s="328">
        <v>7.3668848721159206</v>
      </c>
      <c r="AW51" s="83" t="s">
        <v>76</v>
      </c>
    </row>
    <row r="52" spans="1:49" s="82" customFormat="1" ht="36.75" customHeight="1">
      <c r="A52" s="83" t="s">
        <v>77</v>
      </c>
      <c r="B52" s="488">
        <v>502623</v>
      </c>
      <c r="C52" s="85">
        <v>6798</v>
      </c>
      <c r="D52" s="328">
        <v>135.25047600288886</v>
      </c>
      <c r="E52" s="231">
        <v>4490</v>
      </c>
      <c r="F52" s="328">
        <v>89.331367645332591</v>
      </c>
      <c r="G52" s="231">
        <v>1480</v>
      </c>
      <c r="H52" s="328">
        <v>29.445528756145261</v>
      </c>
      <c r="I52" s="231">
        <v>828</v>
      </c>
      <c r="J52" s="324">
        <v>16.473579601410997</v>
      </c>
      <c r="K52" s="493">
        <v>4462</v>
      </c>
      <c r="L52" s="328">
        <v>80.598837440345676</v>
      </c>
      <c r="M52" s="354">
        <v>2141</v>
      </c>
      <c r="N52" s="328">
        <v>38.673713796454521</v>
      </c>
      <c r="O52" s="354">
        <v>1106</v>
      </c>
      <c r="P52" s="328">
        <v>19.978107173693928</v>
      </c>
      <c r="Q52" s="354">
        <v>1215</v>
      </c>
      <c r="R52" s="328">
        <v>21.947016470197216</v>
      </c>
      <c r="S52" s="231">
        <v>1889</v>
      </c>
      <c r="T52" s="328">
        <v>34.12174001004324</v>
      </c>
      <c r="U52" s="87">
        <v>883</v>
      </c>
      <c r="V52" s="328">
        <v>15.949971640480776</v>
      </c>
      <c r="W52" s="354">
        <v>601</v>
      </c>
      <c r="X52" s="328">
        <v>10.856096212830064</v>
      </c>
      <c r="Y52" s="354">
        <v>405</v>
      </c>
      <c r="Z52" s="328">
        <v>7.3156721567324059</v>
      </c>
      <c r="AA52" s="87">
        <v>28</v>
      </c>
      <c r="AB52" s="328">
        <v>0.50577486515680825</v>
      </c>
      <c r="AC52" s="231">
        <v>9</v>
      </c>
      <c r="AD52" s="328">
        <v>0.16257049237183124</v>
      </c>
      <c r="AE52" s="231">
        <v>4</v>
      </c>
      <c r="AF52" s="328">
        <v>7.225355216525832E-2</v>
      </c>
      <c r="AG52" s="231">
        <v>15</v>
      </c>
      <c r="AH52" s="328">
        <v>0.2709508206197187</v>
      </c>
      <c r="AI52" s="84">
        <v>6379</v>
      </c>
      <c r="AJ52" s="321">
        <v>115.22635231554571</v>
      </c>
      <c r="AK52" s="493">
        <v>168</v>
      </c>
      <c r="AL52" s="328">
        <v>3.0346491909408493</v>
      </c>
      <c r="AM52" s="86">
        <v>153</v>
      </c>
      <c r="AN52" s="328">
        <v>2.7636983703211309</v>
      </c>
      <c r="AO52" s="85">
        <v>321</v>
      </c>
      <c r="AP52" s="328">
        <v>5.7983475612619815</v>
      </c>
      <c r="AQ52" s="84">
        <v>582</v>
      </c>
      <c r="AR52" s="324">
        <v>11.579255227078745</v>
      </c>
      <c r="AS52" s="86">
        <v>19</v>
      </c>
      <c r="AT52" s="328">
        <v>0.37801692322078373</v>
      </c>
      <c r="AU52" s="85">
        <v>561</v>
      </c>
      <c r="AV52" s="328">
        <v>11.161447048782088</v>
      </c>
      <c r="AW52" s="83" t="s">
        <v>77</v>
      </c>
    </row>
    <row r="53" spans="1:49" s="82" customFormat="1" ht="36.75" customHeight="1">
      <c r="A53" s="83" t="s">
        <v>78</v>
      </c>
      <c r="B53" s="488">
        <v>750029</v>
      </c>
      <c r="C53" s="85">
        <v>11118</v>
      </c>
      <c r="D53" s="328">
        <v>148.23426827496002</v>
      </c>
      <c r="E53" s="231">
        <v>7591</v>
      </c>
      <c r="F53" s="328">
        <v>101.20941990243044</v>
      </c>
      <c r="G53" s="231">
        <v>2071</v>
      </c>
      <c r="H53" s="328">
        <v>27.612265659061183</v>
      </c>
      <c r="I53" s="231">
        <v>1456</v>
      </c>
      <c r="J53" s="324">
        <v>19.412582713468414</v>
      </c>
      <c r="K53" s="493">
        <v>5166</v>
      </c>
      <c r="L53" s="328">
        <v>61.679457851176515</v>
      </c>
      <c r="M53" s="354">
        <v>2777</v>
      </c>
      <c r="N53" s="328">
        <v>33.155991957552693</v>
      </c>
      <c r="O53" s="354">
        <v>1017</v>
      </c>
      <c r="P53" s="328">
        <v>12.142471667566108</v>
      </c>
      <c r="Q53" s="354">
        <v>1372</v>
      </c>
      <c r="R53" s="328">
        <v>16.380994226057719</v>
      </c>
      <c r="S53" s="231">
        <v>2755</v>
      </c>
      <c r="T53" s="328">
        <v>32.893322953927857</v>
      </c>
      <c r="U53" s="87">
        <v>1392</v>
      </c>
      <c r="V53" s="328">
        <v>16.619784229353023</v>
      </c>
      <c r="W53" s="354">
        <v>762</v>
      </c>
      <c r="X53" s="328">
        <v>9.0978991255510078</v>
      </c>
      <c r="Y53" s="354">
        <v>601</v>
      </c>
      <c r="Z53" s="328">
        <v>7.1756395990238264</v>
      </c>
      <c r="AA53" s="87">
        <v>65</v>
      </c>
      <c r="AB53" s="328">
        <v>0.77606751070973168</v>
      </c>
      <c r="AC53" s="231">
        <v>20</v>
      </c>
      <c r="AD53" s="328">
        <v>0.23879000329530206</v>
      </c>
      <c r="AE53" s="231">
        <v>1</v>
      </c>
      <c r="AF53" s="328">
        <v>1.1939500164765103E-2</v>
      </c>
      <c r="AG53" s="231">
        <v>44</v>
      </c>
      <c r="AH53" s="328">
        <v>0.52533800724966451</v>
      </c>
      <c r="AI53" s="84">
        <v>7986</v>
      </c>
      <c r="AJ53" s="321">
        <v>95.348848315814095</v>
      </c>
      <c r="AK53" s="493">
        <v>348</v>
      </c>
      <c r="AL53" s="328">
        <v>4.1549460573382557</v>
      </c>
      <c r="AM53" s="86">
        <v>65</v>
      </c>
      <c r="AN53" s="328">
        <v>0.77606751070973168</v>
      </c>
      <c r="AO53" s="85">
        <v>413</v>
      </c>
      <c r="AP53" s="328">
        <v>4.9310135680479874</v>
      </c>
      <c r="AQ53" s="84">
        <v>968</v>
      </c>
      <c r="AR53" s="324">
        <v>12.906167628185043</v>
      </c>
      <c r="AS53" s="86">
        <v>68</v>
      </c>
      <c r="AT53" s="328">
        <v>0.90663161024440386</v>
      </c>
      <c r="AU53" s="85">
        <v>2333</v>
      </c>
      <c r="AV53" s="328">
        <v>31.105463922061681</v>
      </c>
      <c r="AW53" s="83" t="s">
        <v>78</v>
      </c>
    </row>
    <row r="54" spans="1:49" s="82" customFormat="1" ht="36.75" customHeight="1">
      <c r="A54" s="83" t="s">
        <v>79</v>
      </c>
      <c r="B54" s="488">
        <v>472901</v>
      </c>
      <c r="C54" s="85">
        <v>7039</v>
      </c>
      <c r="D54" s="328">
        <v>148.84722172293991</v>
      </c>
      <c r="E54" s="231">
        <v>4414</v>
      </c>
      <c r="F54" s="328">
        <v>93.338774923292618</v>
      </c>
      <c r="G54" s="231">
        <v>1564</v>
      </c>
      <c r="H54" s="328">
        <v>33.072461255104137</v>
      </c>
      <c r="I54" s="231">
        <v>1061</v>
      </c>
      <c r="J54" s="324">
        <v>22.435985544543147</v>
      </c>
      <c r="K54" s="493">
        <v>3876</v>
      </c>
      <c r="L54" s="328">
        <v>73.131017601632166</v>
      </c>
      <c r="M54" s="354">
        <v>1851</v>
      </c>
      <c r="N54" s="328">
        <v>34.924023111615362</v>
      </c>
      <c r="O54" s="354">
        <v>1024</v>
      </c>
      <c r="P54" s="328">
        <v>19.320475238408498</v>
      </c>
      <c r="Q54" s="354">
        <v>1001</v>
      </c>
      <c r="R54" s="328">
        <v>18.886519251608306</v>
      </c>
      <c r="S54" s="231">
        <v>1083</v>
      </c>
      <c r="T54" s="328">
        <v>20.43366668280899</v>
      </c>
      <c r="U54" s="87">
        <v>553</v>
      </c>
      <c r="V54" s="328">
        <v>10.43381133480459</v>
      </c>
      <c r="W54" s="354">
        <v>264</v>
      </c>
      <c r="X54" s="328">
        <v>4.9810600224021906</v>
      </c>
      <c r="Y54" s="354">
        <v>266</v>
      </c>
      <c r="Z54" s="328">
        <v>5.0187953256022073</v>
      </c>
      <c r="AA54" s="87">
        <v>13</v>
      </c>
      <c r="AB54" s="328">
        <v>0.24527947080010787</v>
      </c>
      <c r="AC54" s="231">
        <v>3</v>
      </c>
      <c r="AD54" s="328">
        <v>5.6602954800024897E-2</v>
      </c>
      <c r="AE54" s="231">
        <v>1</v>
      </c>
      <c r="AF54" s="328">
        <v>1.8867651600008299E-2</v>
      </c>
      <c r="AG54" s="231">
        <v>9</v>
      </c>
      <c r="AH54" s="328">
        <v>0.1698088644000747</v>
      </c>
      <c r="AI54" s="84">
        <v>4972</v>
      </c>
      <c r="AJ54" s="321">
        <v>93.80996375524127</v>
      </c>
      <c r="AK54" s="493">
        <v>44</v>
      </c>
      <c r="AL54" s="328">
        <v>0.83017667040036514</v>
      </c>
      <c r="AM54" s="86">
        <v>31</v>
      </c>
      <c r="AN54" s="328">
        <v>0.58489719960025732</v>
      </c>
      <c r="AO54" s="85">
        <v>75</v>
      </c>
      <c r="AP54" s="328">
        <v>1.4150738700006222</v>
      </c>
      <c r="AQ54" s="84">
        <v>688</v>
      </c>
      <c r="AR54" s="324">
        <v>14.548499580250413</v>
      </c>
      <c r="AS54" s="86">
        <v>50</v>
      </c>
      <c r="AT54" s="328">
        <v>1.0573037485647101</v>
      </c>
      <c r="AU54" s="85">
        <v>827</v>
      </c>
      <c r="AV54" s="328">
        <v>17.487804001260304</v>
      </c>
      <c r="AW54" s="83" t="s">
        <v>79</v>
      </c>
    </row>
    <row r="55" spans="1:49" s="82" customFormat="1" ht="36.75" customHeight="1">
      <c r="A55" s="83" t="s">
        <v>80</v>
      </c>
      <c r="B55" s="488">
        <v>427835</v>
      </c>
      <c r="C55" s="85">
        <v>5911</v>
      </c>
      <c r="D55" s="328">
        <v>138.1607395374385</v>
      </c>
      <c r="E55" s="231">
        <v>3776</v>
      </c>
      <c r="F55" s="328">
        <v>88.258323886545043</v>
      </c>
      <c r="G55" s="231">
        <v>1463</v>
      </c>
      <c r="H55" s="328">
        <v>34.195425806677804</v>
      </c>
      <c r="I55" s="231">
        <v>672</v>
      </c>
      <c r="J55" s="324">
        <v>15.706989844215643</v>
      </c>
      <c r="K55" s="493">
        <v>4090</v>
      </c>
      <c r="L55" s="328">
        <v>84.336214877953068</v>
      </c>
      <c r="M55" s="354">
        <v>1846</v>
      </c>
      <c r="N55" s="328">
        <v>38.064707252983219</v>
      </c>
      <c r="O55" s="354">
        <v>962</v>
      </c>
      <c r="P55" s="328">
        <v>19.836537582540547</v>
      </c>
      <c r="Q55" s="354">
        <v>1282</v>
      </c>
      <c r="R55" s="328">
        <v>26.434970042429295</v>
      </c>
      <c r="S55" s="231">
        <v>1203</v>
      </c>
      <c r="T55" s="328">
        <v>24.805982028894263</v>
      </c>
      <c r="U55" s="87">
        <v>658</v>
      </c>
      <c r="V55" s="328">
        <v>13.568026745646238</v>
      </c>
      <c r="W55" s="354">
        <v>318</v>
      </c>
      <c r="X55" s="328">
        <v>6.5571922570144432</v>
      </c>
      <c r="Y55" s="354">
        <v>227</v>
      </c>
      <c r="Z55" s="328">
        <v>4.6807630262335804</v>
      </c>
      <c r="AA55" s="87">
        <v>31</v>
      </c>
      <c r="AB55" s="328">
        <v>0.63922314455172247</v>
      </c>
      <c r="AC55" s="231">
        <v>4</v>
      </c>
      <c r="AD55" s="328">
        <v>8.2480405748609348E-2</v>
      </c>
      <c r="AE55" s="231">
        <v>4</v>
      </c>
      <c r="AF55" s="328">
        <v>8.2480405748609348E-2</v>
      </c>
      <c r="AG55" s="231">
        <v>23</v>
      </c>
      <c r="AH55" s="328">
        <v>0.47426233305450383</v>
      </c>
      <c r="AI55" s="84">
        <v>5324</v>
      </c>
      <c r="AJ55" s="321">
        <v>109.78142005139905</v>
      </c>
      <c r="AK55" s="493">
        <v>46</v>
      </c>
      <c r="AL55" s="328">
        <v>0.94852466610900765</v>
      </c>
      <c r="AM55" s="86">
        <v>65</v>
      </c>
      <c r="AN55" s="328">
        <v>1.3403065934149019</v>
      </c>
      <c r="AO55" s="85">
        <v>111</v>
      </c>
      <c r="AP55" s="328">
        <v>2.2888312595239095</v>
      </c>
      <c r="AQ55" s="84">
        <v>639</v>
      </c>
      <c r="AR55" s="324">
        <v>14.935664450080054</v>
      </c>
      <c r="AS55" s="86">
        <v>42</v>
      </c>
      <c r="AT55" s="328">
        <v>0.9816868652634777</v>
      </c>
      <c r="AU55" s="85">
        <v>365</v>
      </c>
      <c r="AV55" s="328">
        <v>8.531326329075462</v>
      </c>
      <c r="AW55" s="83" t="s">
        <v>80</v>
      </c>
    </row>
    <row r="56" spans="1:49" s="82" customFormat="1" ht="36.75" customHeight="1">
      <c r="A56" s="83" t="s">
        <v>81</v>
      </c>
      <c r="B56" s="488">
        <v>636473</v>
      </c>
      <c r="C56" s="85">
        <v>8492</v>
      </c>
      <c r="D56" s="328">
        <v>133.4227846271562</v>
      </c>
      <c r="E56" s="231">
        <v>5858</v>
      </c>
      <c r="F56" s="328">
        <v>92.038468246099995</v>
      </c>
      <c r="G56" s="231">
        <v>1490</v>
      </c>
      <c r="H56" s="328">
        <v>23.410262493460053</v>
      </c>
      <c r="I56" s="231">
        <v>1144</v>
      </c>
      <c r="J56" s="324">
        <v>17.974053887596174</v>
      </c>
      <c r="K56" s="493">
        <v>3612</v>
      </c>
      <c r="L56" s="328">
        <v>49.888859627960592</v>
      </c>
      <c r="M56" s="354">
        <v>1823</v>
      </c>
      <c r="N56" s="328">
        <v>25.179233416880443</v>
      </c>
      <c r="O56" s="354">
        <v>773</v>
      </c>
      <c r="P56" s="328">
        <v>10.676657943636085</v>
      </c>
      <c r="Q56" s="354">
        <v>1016</v>
      </c>
      <c r="R56" s="328">
        <v>14.032968267444065</v>
      </c>
      <c r="S56" s="231">
        <v>1770</v>
      </c>
      <c r="T56" s="328">
        <v>24.447198654897633</v>
      </c>
      <c r="U56" s="87">
        <v>885</v>
      </c>
      <c r="V56" s="328">
        <v>12.223599327448817</v>
      </c>
      <c r="W56" s="354">
        <v>436</v>
      </c>
      <c r="X56" s="328">
        <v>6.0220218155567045</v>
      </c>
      <c r="Y56" s="354">
        <v>449</v>
      </c>
      <c r="Z56" s="328">
        <v>6.2015775118921121</v>
      </c>
      <c r="AA56" s="87">
        <v>37</v>
      </c>
      <c r="AB56" s="328">
        <v>0.51104313572384885</v>
      </c>
      <c r="AC56" s="231">
        <v>8</v>
      </c>
      <c r="AD56" s="328">
        <v>0.11049581312948083</v>
      </c>
      <c r="AE56" s="231">
        <v>4</v>
      </c>
      <c r="AF56" s="328">
        <v>5.5247906564740414E-2</v>
      </c>
      <c r="AG56" s="231">
        <v>25</v>
      </c>
      <c r="AH56" s="328">
        <v>0.34529941602962755</v>
      </c>
      <c r="AI56" s="84">
        <v>5419</v>
      </c>
      <c r="AJ56" s="321">
        <v>74.847101418582085</v>
      </c>
      <c r="AK56" s="493">
        <v>51</v>
      </c>
      <c r="AL56" s="328">
        <v>0.70441080870044026</v>
      </c>
      <c r="AM56" s="86">
        <v>54</v>
      </c>
      <c r="AN56" s="328">
        <v>0.74584673862399553</v>
      </c>
      <c r="AO56" s="85">
        <v>105</v>
      </c>
      <c r="AP56" s="328">
        <v>1.4502575473244357</v>
      </c>
      <c r="AQ56" s="84">
        <v>853</v>
      </c>
      <c r="AR56" s="324">
        <v>13.401982487866729</v>
      </c>
      <c r="AS56" s="86">
        <v>42</v>
      </c>
      <c r="AT56" s="328">
        <v>0.65988659377538406</v>
      </c>
      <c r="AU56" s="85">
        <v>1663</v>
      </c>
      <c r="AV56" s="328">
        <v>26.12836679639199</v>
      </c>
      <c r="AW56" s="83" t="s">
        <v>81</v>
      </c>
    </row>
    <row r="57" spans="1:49" s="82" customFormat="1" ht="36.75" customHeight="1" thickBot="1">
      <c r="A57" s="88" t="s">
        <v>82</v>
      </c>
      <c r="B57" s="489">
        <v>501057</v>
      </c>
      <c r="C57" s="90">
        <v>9992</v>
      </c>
      <c r="D57" s="329">
        <v>199.41842944016349</v>
      </c>
      <c r="E57" s="232">
        <v>6232</v>
      </c>
      <c r="F57" s="329">
        <v>124.37706688061438</v>
      </c>
      <c r="G57" s="232">
        <v>2173</v>
      </c>
      <c r="H57" s="329">
        <v>43.368319372845797</v>
      </c>
      <c r="I57" s="232">
        <v>1587</v>
      </c>
      <c r="J57" s="325">
        <v>31.67304318670331</v>
      </c>
      <c r="K57" s="494">
        <v>4237</v>
      </c>
      <c r="L57" s="329">
        <v>80.837695003211621</v>
      </c>
      <c r="M57" s="355">
        <v>1896</v>
      </c>
      <c r="N57" s="329">
        <v>36.17377147181714</v>
      </c>
      <c r="O57" s="355">
        <v>987</v>
      </c>
      <c r="P57" s="329">
        <v>18.830966478208605</v>
      </c>
      <c r="Q57" s="355">
        <v>1354</v>
      </c>
      <c r="R57" s="329">
        <v>25.832957053185872</v>
      </c>
      <c r="S57" s="232">
        <v>1881</v>
      </c>
      <c r="T57" s="329">
        <v>35.887586570932513</v>
      </c>
      <c r="U57" s="92">
        <v>1024</v>
      </c>
      <c r="V57" s="329">
        <v>19.536889233724025</v>
      </c>
      <c r="W57" s="355">
        <v>461</v>
      </c>
      <c r="X57" s="329">
        <v>8.795415953854274</v>
      </c>
      <c r="Y57" s="355">
        <v>396</v>
      </c>
      <c r="Z57" s="329">
        <v>7.5552813833542132</v>
      </c>
      <c r="AA57" s="92">
        <v>43</v>
      </c>
      <c r="AB57" s="329">
        <v>0.82039671586927065</v>
      </c>
      <c r="AC57" s="232">
        <v>15</v>
      </c>
      <c r="AD57" s="329">
        <v>0.28618490088462928</v>
      </c>
      <c r="AE57" s="232">
        <v>5</v>
      </c>
      <c r="AF57" s="329">
        <v>9.5394966961543093E-2</v>
      </c>
      <c r="AG57" s="232">
        <v>23</v>
      </c>
      <c r="AH57" s="329">
        <v>0.43881684802309823</v>
      </c>
      <c r="AI57" s="89">
        <v>6161</v>
      </c>
      <c r="AJ57" s="322">
        <v>117.5456782900134</v>
      </c>
      <c r="AK57" s="494">
        <v>176</v>
      </c>
      <c r="AL57" s="329">
        <v>3.3579028370463169</v>
      </c>
      <c r="AM57" s="91">
        <v>136</v>
      </c>
      <c r="AN57" s="329">
        <v>2.5947431013539721</v>
      </c>
      <c r="AO57" s="90">
        <v>312</v>
      </c>
      <c r="AP57" s="329">
        <v>5.9526459384002885</v>
      </c>
      <c r="AQ57" s="89">
        <v>1034</v>
      </c>
      <c r="AR57" s="325">
        <v>20.636374703876005</v>
      </c>
      <c r="AS57" s="91">
        <v>43</v>
      </c>
      <c r="AT57" s="329">
        <v>0.85818579522888616</v>
      </c>
      <c r="AU57" s="90">
        <v>409</v>
      </c>
      <c r="AV57" s="329">
        <v>8.1627439592701041</v>
      </c>
      <c r="AW57" s="88" t="s">
        <v>102</v>
      </c>
    </row>
    <row r="58" spans="1:49" ht="36.75" customHeight="1">
      <c r="A58" s="243" t="s">
        <v>161</v>
      </c>
      <c r="B58" s="93"/>
      <c r="C58" s="93"/>
      <c r="D58" s="93"/>
      <c r="E58" s="93"/>
      <c r="F58" s="93"/>
      <c r="G58" s="93"/>
      <c r="H58" s="93"/>
      <c r="I58" s="93"/>
      <c r="J58" s="93"/>
      <c r="K58" s="93"/>
      <c r="L58" s="93"/>
      <c r="M58" s="93"/>
      <c r="N58" s="93"/>
      <c r="O58" s="93"/>
      <c r="P58" s="93"/>
      <c r="Q58" s="93"/>
      <c r="R58" s="93"/>
      <c r="S58" s="93"/>
      <c r="T58" s="93"/>
    </row>
  </sheetData>
  <mergeCells count="22">
    <mergeCell ref="AW4:AW8"/>
    <mergeCell ref="AK7:AL8"/>
    <mergeCell ref="AM7:AN8"/>
    <mergeCell ref="AO7:AP8"/>
    <mergeCell ref="AI7:AJ8"/>
    <mergeCell ref="AC8:AD8"/>
    <mergeCell ref="AE8:AF8"/>
    <mergeCell ref="AG8:AH8"/>
    <mergeCell ref="U8:V8"/>
    <mergeCell ref="W8:X8"/>
    <mergeCell ref="A4:A8"/>
    <mergeCell ref="B5:B8"/>
    <mergeCell ref="K7:L8"/>
    <mergeCell ref="AA7:AB8"/>
    <mergeCell ref="S7:T8"/>
    <mergeCell ref="O8:P8"/>
    <mergeCell ref="E7:F8"/>
    <mergeCell ref="G7:H8"/>
    <mergeCell ref="I7:J8"/>
    <mergeCell ref="C5:D8"/>
    <mergeCell ref="M8:N8"/>
    <mergeCell ref="Q8:R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RowHeight="13.5"/>
  <cols>
    <col min="1" max="1" width="20.625" style="94" customWidth="1"/>
    <col min="2" max="25" width="17.5" style="42" customWidth="1"/>
    <col min="26" max="26" width="20.625" style="42" customWidth="1"/>
    <col min="27" max="16384" width="9" style="42"/>
  </cols>
  <sheetData>
    <row r="1" spans="1:26" s="216" customFormat="1" ht="32.25">
      <c r="A1" s="189" t="s">
        <v>35</v>
      </c>
      <c r="B1" s="214"/>
      <c r="C1" s="214"/>
      <c r="D1" s="214"/>
      <c r="E1" s="214"/>
      <c r="F1" s="214"/>
      <c r="G1" s="214"/>
      <c r="H1" s="214"/>
      <c r="I1" s="214"/>
      <c r="J1" s="214"/>
      <c r="K1" s="214"/>
      <c r="L1" s="214"/>
      <c r="M1" s="214"/>
      <c r="N1" s="214"/>
      <c r="O1" s="214"/>
      <c r="P1" s="214"/>
      <c r="Q1" s="214"/>
      <c r="R1" s="214"/>
      <c r="S1" s="214"/>
      <c r="T1" s="214"/>
      <c r="U1" s="214"/>
      <c r="V1" s="214"/>
      <c r="W1" s="214"/>
      <c r="X1" s="214"/>
      <c r="Y1" s="214"/>
      <c r="Z1" s="215"/>
    </row>
    <row r="2" spans="1:26" s="190" customFormat="1" ht="25.5" customHeight="1">
      <c r="Z2" s="43" t="s">
        <v>105</v>
      </c>
    </row>
    <row r="3" spans="1:26" s="193" customFormat="1" ht="25.5" customHeight="1" thickBot="1">
      <c r="A3" s="191" t="s">
        <v>200</v>
      </c>
      <c r="B3" s="191"/>
      <c r="C3" s="191"/>
      <c r="D3" s="191"/>
      <c r="E3" s="191"/>
      <c r="F3" s="191"/>
      <c r="G3" s="44"/>
      <c r="H3" s="44"/>
      <c r="I3" s="44"/>
      <c r="J3" s="44"/>
      <c r="K3" s="195"/>
      <c r="L3" s="195"/>
      <c r="M3" s="195"/>
      <c r="N3" s="195"/>
      <c r="O3" s="195"/>
      <c r="P3" s="195"/>
      <c r="Q3" s="195"/>
      <c r="R3" s="195"/>
      <c r="S3" s="195"/>
      <c r="T3" s="195"/>
      <c r="U3" s="195"/>
      <c r="V3" s="195"/>
      <c r="W3" s="195"/>
      <c r="X3" s="195"/>
      <c r="Y3" s="195"/>
      <c r="Z3" s="44" t="s">
        <v>206</v>
      </c>
    </row>
    <row r="4" spans="1:26" s="53" customFormat="1" ht="33.75" customHeight="1" thickBot="1">
      <c r="A4" s="686" t="s">
        <v>205</v>
      </c>
      <c r="B4" s="217" t="s">
        <v>83</v>
      </c>
      <c r="C4" s="218"/>
      <c r="D4" s="233"/>
      <c r="E4" s="233"/>
      <c r="F4" s="246"/>
      <c r="G4" s="47" t="s">
        <v>84</v>
      </c>
      <c r="H4" s="47"/>
      <c r="I4" s="47"/>
      <c r="J4" s="47"/>
      <c r="K4" s="49"/>
      <c r="L4" s="47"/>
      <c r="M4" s="47"/>
      <c r="N4" s="51"/>
      <c r="O4" s="51"/>
      <c r="P4" s="51"/>
      <c r="Q4" s="51"/>
      <c r="R4" s="51"/>
      <c r="S4" s="51"/>
      <c r="T4" s="51"/>
      <c r="U4" s="47"/>
      <c r="V4" s="51"/>
      <c r="W4" s="49"/>
      <c r="X4" s="49"/>
      <c r="Y4" s="49"/>
      <c r="Z4" s="686" t="s">
        <v>205</v>
      </c>
    </row>
    <row r="5" spans="1:26" s="53" customFormat="1" ht="33.75" customHeight="1" thickBot="1">
      <c r="A5" s="687"/>
      <c r="B5" s="729" t="s">
        <v>85</v>
      </c>
      <c r="C5" s="736" t="s">
        <v>86</v>
      </c>
      <c r="D5" s="253"/>
      <c r="E5" s="253"/>
      <c r="F5" s="254"/>
      <c r="G5" s="234" t="s">
        <v>87</v>
      </c>
      <c r="H5" s="49"/>
      <c r="I5" s="49"/>
      <c r="J5" s="49"/>
      <c r="K5" s="49"/>
      <c r="L5" s="47"/>
      <c r="M5" s="47"/>
      <c r="N5" s="51"/>
      <c r="O5" s="51"/>
      <c r="P5" s="51"/>
      <c r="Q5" s="51"/>
      <c r="R5" s="51"/>
      <c r="S5" s="51"/>
      <c r="T5" s="47"/>
      <c r="U5" s="47"/>
      <c r="V5" s="51"/>
      <c r="W5" s="49" t="s">
        <v>88</v>
      </c>
      <c r="X5" s="49"/>
      <c r="Y5" s="49"/>
      <c r="Z5" s="687"/>
    </row>
    <row r="6" spans="1:26" s="53" customFormat="1" ht="33.75" customHeight="1" thickBot="1">
      <c r="A6" s="687"/>
      <c r="B6" s="730"/>
      <c r="C6" s="737"/>
      <c r="D6" s="255"/>
      <c r="E6" s="255"/>
      <c r="F6" s="256"/>
      <c r="G6" s="234" t="s">
        <v>89</v>
      </c>
      <c r="H6" s="49"/>
      <c r="I6" s="49"/>
      <c r="J6" s="49"/>
      <c r="K6" s="49"/>
      <c r="L6" s="47"/>
      <c r="M6" s="47"/>
      <c r="N6" s="51"/>
      <c r="O6" s="51"/>
      <c r="P6" s="51"/>
      <c r="Q6" s="51"/>
      <c r="R6" s="51"/>
      <c r="S6" s="51"/>
      <c r="T6" s="49" t="s">
        <v>90</v>
      </c>
      <c r="U6" s="47"/>
      <c r="V6" s="51"/>
      <c r="W6" s="56"/>
      <c r="X6" s="56"/>
      <c r="Y6" s="686" t="s">
        <v>96</v>
      </c>
      <c r="Z6" s="687"/>
    </row>
    <row r="7" spans="1:26" s="53" customFormat="1" ht="33.75" customHeight="1">
      <c r="A7" s="687"/>
      <c r="B7" s="730"/>
      <c r="C7" s="737"/>
      <c r="D7" s="732" t="s">
        <v>97</v>
      </c>
      <c r="E7" s="732" t="s">
        <v>124</v>
      </c>
      <c r="F7" s="734" t="s">
        <v>98</v>
      </c>
      <c r="G7" s="722" t="s">
        <v>91</v>
      </c>
      <c r="H7" s="468"/>
      <c r="I7" s="468"/>
      <c r="J7" s="468"/>
      <c r="K7" s="717" t="s">
        <v>86</v>
      </c>
      <c r="L7" s="251"/>
      <c r="M7" s="58"/>
      <c r="N7" s="58"/>
      <c r="O7" s="717" t="s">
        <v>92</v>
      </c>
      <c r="P7" s="359"/>
      <c r="Q7" s="468"/>
      <c r="R7" s="468"/>
      <c r="S7" s="686" t="s">
        <v>93</v>
      </c>
      <c r="T7" s="692" t="s">
        <v>91</v>
      </c>
      <c r="U7" s="726" t="s">
        <v>86</v>
      </c>
      <c r="V7" s="693" t="s">
        <v>93</v>
      </c>
      <c r="W7" s="60" t="s">
        <v>94</v>
      </c>
      <c r="X7" s="60" t="s">
        <v>95</v>
      </c>
      <c r="Y7" s="687"/>
      <c r="Z7" s="687"/>
    </row>
    <row r="8" spans="1:26" s="53" customFormat="1" ht="33.75" customHeight="1" thickBot="1">
      <c r="A8" s="688"/>
      <c r="B8" s="731"/>
      <c r="C8" s="738"/>
      <c r="D8" s="733"/>
      <c r="E8" s="733"/>
      <c r="F8" s="735"/>
      <c r="G8" s="728"/>
      <c r="H8" s="472" t="s">
        <v>138</v>
      </c>
      <c r="I8" s="472" t="s">
        <v>124</v>
      </c>
      <c r="J8" s="472" t="s">
        <v>98</v>
      </c>
      <c r="K8" s="718"/>
      <c r="L8" s="472" t="s">
        <v>138</v>
      </c>
      <c r="M8" s="472" t="s">
        <v>124</v>
      </c>
      <c r="N8" s="472" t="s">
        <v>98</v>
      </c>
      <c r="O8" s="718"/>
      <c r="P8" s="472" t="s">
        <v>138</v>
      </c>
      <c r="Q8" s="472" t="s">
        <v>124</v>
      </c>
      <c r="R8" s="473" t="s">
        <v>98</v>
      </c>
      <c r="S8" s="688"/>
      <c r="T8" s="694"/>
      <c r="U8" s="727"/>
      <c r="V8" s="719"/>
      <c r="W8" s="469"/>
      <c r="X8" s="469"/>
      <c r="Y8" s="688"/>
      <c r="Z8" s="688"/>
    </row>
    <row r="9" spans="1:26" s="53" customFormat="1" ht="12" customHeight="1">
      <c r="A9" s="465"/>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5"/>
    </row>
    <row r="10" spans="1:26" s="55" customFormat="1" ht="33.75" customHeight="1" thickBot="1">
      <c r="A10" s="54" t="s">
        <v>99</v>
      </c>
      <c r="B10" s="330">
        <v>-1.1955054569414756</v>
      </c>
      <c r="C10" s="333">
        <v>-5.7609168402043593</v>
      </c>
      <c r="D10" s="332">
        <v>-5.277721948435115</v>
      </c>
      <c r="E10" s="332">
        <v>-16.072615768693268</v>
      </c>
      <c r="F10" s="356">
        <v>7.0250229301502429</v>
      </c>
      <c r="G10" s="333">
        <v>-11.357036050372542</v>
      </c>
      <c r="H10" s="332">
        <v>-10.333831655501385</v>
      </c>
      <c r="I10" s="332">
        <v>-15.463026399195783</v>
      </c>
      <c r="J10" s="332">
        <v>-9.3627074738558917</v>
      </c>
      <c r="K10" s="332">
        <v>-5.2570232146518947</v>
      </c>
      <c r="L10" s="332">
        <v>-2.6116902026948878</v>
      </c>
      <c r="M10" s="332">
        <v>5.4018022466362225</v>
      </c>
      <c r="N10" s="332">
        <v>-16.593736593736594</v>
      </c>
      <c r="O10" s="332">
        <v>-1.0254816656308208</v>
      </c>
      <c r="P10" s="332">
        <v>-3.28125</v>
      </c>
      <c r="Q10" s="332">
        <v>18.791946308724832</v>
      </c>
      <c r="R10" s="356">
        <v>-2.9824561403508767</v>
      </c>
      <c r="S10" s="333">
        <v>-9.9259922425899987</v>
      </c>
      <c r="T10" s="333">
        <v>16.664031620553359</v>
      </c>
      <c r="U10" s="356">
        <v>17.887456774599173</v>
      </c>
      <c r="V10" s="333">
        <v>17.073427309067952</v>
      </c>
      <c r="W10" s="333">
        <v>1.2523927527414713</v>
      </c>
      <c r="X10" s="333">
        <v>-36.726720208378552</v>
      </c>
      <c r="Y10" s="333">
        <v>-1.4184849305898695</v>
      </c>
      <c r="Z10" s="467" t="s">
        <v>99</v>
      </c>
    </row>
    <row r="11" spans="1:26" s="219" customFormat="1" ht="33.75" customHeight="1">
      <c r="A11" s="77" t="s">
        <v>100</v>
      </c>
      <c r="B11" s="499">
        <v>0.61934013583910996</v>
      </c>
      <c r="C11" s="496">
        <v>-2.9849794981835203</v>
      </c>
      <c r="D11" s="497">
        <v>-1.2207345886732952</v>
      </c>
      <c r="E11" s="497">
        <v>-10.914556596138283</v>
      </c>
      <c r="F11" s="498">
        <v>-1.1443829868396023</v>
      </c>
      <c r="G11" s="496">
        <v>-10.703504146127102</v>
      </c>
      <c r="H11" s="497">
        <v>-10.857188043650169</v>
      </c>
      <c r="I11" s="497">
        <v>-17.460805410390407</v>
      </c>
      <c r="J11" s="497">
        <v>-4.1613225024939453</v>
      </c>
      <c r="K11" s="497">
        <v>-7.7388273882738901</v>
      </c>
      <c r="L11" s="497">
        <v>-10.66551051376544</v>
      </c>
      <c r="M11" s="497">
        <v>0.61318344404701008</v>
      </c>
      <c r="N11" s="497">
        <v>-8.6315128688010105</v>
      </c>
      <c r="O11" s="497">
        <v>-17.766497461928935</v>
      </c>
      <c r="P11" s="497">
        <v>-4.3478260869565162</v>
      </c>
      <c r="Q11" s="497">
        <v>-18.840579710144922</v>
      </c>
      <c r="R11" s="498">
        <v>-20</v>
      </c>
      <c r="S11" s="496">
        <v>-9.9413100049831229</v>
      </c>
      <c r="T11" s="496">
        <v>8.2368082368082298</v>
      </c>
      <c r="U11" s="498">
        <v>31.362467866323897</v>
      </c>
      <c r="V11" s="496">
        <v>15.951972555746138</v>
      </c>
      <c r="W11" s="496">
        <v>-1.7768301350390914</v>
      </c>
      <c r="X11" s="496">
        <v>-31.700288184438037</v>
      </c>
      <c r="Y11" s="499">
        <v>96.383278534523242</v>
      </c>
      <c r="Z11" s="77" t="s">
        <v>100</v>
      </c>
    </row>
    <row r="12" spans="1:26" s="219" customFormat="1" ht="33.75" customHeight="1">
      <c r="A12" s="83" t="s">
        <v>37</v>
      </c>
      <c r="B12" s="334">
        <v>-3.068729731528947</v>
      </c>
      <c r="C12" s="336">
        <v>-3.9583333333333286</v>
      </c>
      <c r="D12" s="331">
        <v>-5.0821551394726754</v>
      </c>
      <c r="E12" s="331">
        <v>1.9422310756972223</v>
      </c>
      <c r="F12" s="357">
        <v>-8.2260371959942802</v>
      </c>
      <c r="G12" s="336">
        <v>-18.63636363636364</v>
      </c>
      <c r="H12" s="331">
        <v>-21.928817451205504</v>
      </c>
      <c r="I12" s="331">
        <v>-11.913814955640049</v>
      </c>
      <c r="J12" s="331">
        <v>-19.947678221059519</v>
      </c>
      <c r="K12" s="331">
        <v>-2.8072837632776952</v>
      </c>
      <c r="L12" s="331">
        <v>-14.070351758793976</v>
      </c>
      <c r="M12" s="331">
        <v>20.056100981767173</v>
      </c>
      <c r="N12" s="331">
        <v>-6.7215363511659802</v>
      </c>
      <c r="O12" s="331">
        <v>-36.363636363636367</v>
      </c>
      <c r="P12" s="331">
        <v>100</v>
      </c>
      <c r="Q12" s="331" t="s">
        <v>22</v>
      </c>
      <c r="R12" s="357">
        <v>-50</v>
      </c>
      <c r="S12" s="336">
        <v>-13.672762041352939</v>
      </c>
      <c r="T12" s="336">
        <v>170.88607594936707</v>
      </c>
      <c r="U12" s="357">
        <v>192.59259259259261</v>
      </c>
      <c r="V12" s="336">
        <v>176.41509433962261</v>
      </c>
      <c r="W12" s="336">
        <v>22.465208747514922</v>
      </c>
      <c r="X12" s="336">
        <v>-68</v>
      </c>
      <c r="Y12" s="335">
        <v>8.9673913043478279</v>
      </c>
      <c r="Z12" s="83" t="s">
        <v>37</v>
      </c>
    </row>
    <row r="13" spans="1:26" s="219" customFormat="1" ht="33.75" customHeight="1">
      <c r="A13" s="83" t="s">
        <v>38</v>
      </c>
      <c r="B13" s="334">
        <v>-2.4395627256329107</v>
      </c>
      <c r="C13" s="336">
        <v>2.4906600249066173</v>
      </c>
      <c r="D13" s="331">
        <v>2.537922987164535</v>
      </c>
      <c r="E13" s="331">
        <v>-3.0856423173803478</v>
      </c>
      <c r="F13" s="357">
        <v>16.859504132231407</v>
      </c>
      <c r="G13" s="336">
        <v>-17.950581395348848</v>
      </c>
      <c r="H13" s="331">
        <v>-17.369242779078846</v>
      </c>
      <c r="I13" s="331">
        <v>-19.434931506849324</v>
      </c>
      <c r="J13" s="331">
        <v>-17.812852311161222</v>
      </c>
      <c r="K13" s="331">
        <v>-17.563739376770542</v>
      </c>
      <c r="L13" s="331">
        <v>-12.384259259259252</v>
      </c>
      <c r="M13" s="331">
        <v>-9.3650793650793673</v>
      </c>
      <c r="N13" s="331">
        <v>-33.012820512820511</v>
      </c>
      <c r="O13" s="331">
        <v>-7.1428571428571388</v>
      </c>
      <c r="P13" s="331">
        <v>-50</v>
      </c>
      <c r="Q13" s="331" t="s">
        <v>22</v>
      </c>
      <c r="R13" s="357">
        <v>10.000000000000014</v>
      </c>
      <c r="S13" s="336">
        <v>-17.823467784180195</v>
      </c>
      <c r="T13" s="336">
        <v>67.857142857142861</v>
      </c>
      <c r="U13" s="357">
        <v>41.269841269841265</v>
      </c>
      <c r="V13" s="336">
        <v>56.462585034013614</v>
      </c>
      <c r="W13" s="336">
        <v>-7.6923076923076934</v>
      </c>
      <c r="X13" s="336">
        <v>-46.268656716417908</v>
      </c>
      <c r="Y13" s="335">
        <v>94.117647058823536</v>
      </c>
      <c r="Z13" s="83" t="s">
        <v>38</v>
      </c>
    </row>
    <row r="14" spans="1:26" s="219" customFormat="1" ht="33.75" customHeight="1">
      <c r="A14" s="83" t="s">
        <v>39</v>
      </c>
      <c r="B14" s="334">
        <v>0.45957775626584407</v>
      </c>
      <c r="C14" s="336">
        <v>1.0762173606210297</v>
      </c>
      <c r="D14" s="331">
        <v>-10.6942352457894</v>
      </c>
      <c r="E14" s="331">
        <v>-1.243781094527364</v>
      </c>
      <c r="F14" s="357">
        <v>76.948318293683343</v>
      </c>
      <c r="G14" s="336">
        <v>-11.169255928045786</v>
      </c>
      <c r="H14" s="331">
        <v>-10.498645849928309</v>
      </c>
      <c r="I14" s="331">
        <v>-17.038216560509554</v>
      </c>
      <c r="J14" s="331">
        <v>-6.1144685389264168</v>
      </c>
      <c r="K14" s="331">
        <v>10.126182965299677</v>
      </c>
      <c r="L14" s="331">
        <v>17.516778523489933</v>
      </c>
      <c r="M14" s="331">
        <v>7.6923076923076934</v>
      </c>
      <c r="N14" s="331">
        <v>-0.47169811320755173</v>
      </c>
      <c r="O14" s="331">
        <v>29.411764705882348</v>
      </c>
      <c r="P14" s="331">
        <v>233.33333333333337</v>
      </c>
      <c r="Q14" s="331" t="s">
        <v>22</v>
      </c>
      <c r="R14" s="357">
        <v>-14.285714285714292</v>
      </c>
      <c r="S14" s="336">
        <v>-6.7458000908088565</v>
      </c>
      <c r="T14" s="336">
        <v>98.461538461538453</v>
      </c>
      <c r="U14" s="357">
        <v>27.536231884057955</v>
      </c>
      <c r="V14" s="336">
        <v>61.940298507462671</v>
      </c>
      <c r="W14" s="336">
        <v>13.955637707948256</v>
      </c>
      <c r="X14" s="336">
        <v>-40.123456790123456</v>
      </c>
      <c r="Y14" s="335">
        <v>98.390342052313883</v>
      </c>
      <c r="Z14" s="83" t="s">
        <v>39</v>
      </c>
    </row>
    <row r="15" spans="1:26" s="219" customFormat="1" ht="33.75" customHeight="1">
      <c r="A15" s="83" t="s">
        <v>40</v>
      </c>
      <c r="B15" s="334">
        <v>-3.79329685468592</v>
      </c>
      <c r="C15" s="336">
        <v>-6.9951109439638941</v>
      </c>
      <c r="D15" s="331">
        <v>8.2397003745318358</v>
      </c>
      <c r="E15" s="331">
        <v>-28.018867924528308</v>
      </c>
      <c r="F15" s="357">
        <v>0.37878787878788955</v>
      </c>
      <c r="G15" s="336">
        <v>-17.156763334009327</v>
      </c>
      <c r="H15" s="331">
        <v>-21.954624781849901</v>
      </c>
      <c r="I15" s="331">
        <v>-12.972508591065292</v>
      </c>
      <c r="J15" s="331">
        <v>-7.3170731707317032</v>
      </c>
      <c r="K15" s="331">
        <v>-3.4164358264081329</v>
      </c>
      <c r="L15" s="331">
        <v>4.4280442804428048</v>
      </c>
      <c r="M15" s="331">
        <v>25.925925925925924</v>
      </c>
      <c r="N15" s="331">
        <v>-48.339483394833948</v>
      </c>
      <c r="O15" s="331">
        <v>-70</v>
      </c>
      <c r="P15" s="331">
        <v>-87.5</v>
      </c>
      <c r="Q15" s="331" t="s">
        <v>22</v>
      </c>
      <c r="R15" s="357">
        <v>0</v>
      </c>
      <c r="S15" s="336">
        <v>-14.774236387782196</v>
      </c>
      <c r="T15" s="336">
        <v>-20</v>
      </c>
      <c r="U15" s="357">
        <v>-40.298507462686572</v>
      </c>
      <c r="V15" s="336">
        <v>-32.710280373831779</v>
      </c>
      <c r="W15" s="336">
        <v>-2.1786492374727686</v>
      </c>
      <c r="X15" s="336">
        <v>-64.102564102564102</v>
      </c>
      <c r="Y15" s="335">
        <v>-3.0555555555555571</v>
      </c>
      <c r="Z15" s="83" t="s">
        <v>40</v>
      </c>
    </row>
    <row r="16" spans="1:26" s="219" customFormat="1" ht="33.75" customHeight="1">
      <c r="A16" s="83" t="s">
        <v>41</v>
      </c>
      <c r="B16" s="334">
        <v>-2.0047816682019004</v>
      </c>
      <c r="C16" s="336">
        <v>2.0171149144254201</v>
      </c>
      <c r="D16" s="331">
        <v>-4.948045522018802</v>
      </c>
      <c r="E16" s="331">
        <v>1.7605633802816953</v>
      </c>
      <c r="F16" s="357">
        <v>37.844611528822071</v>
      </c>
      <c r="G16" s="336">
        <v>-6.201308818946714</v>
      </c>
      <c r="H16" s="331">
        <v>-3.9239730226854732</v>
      </c>
      <c r="I16" s="331">
        <v>-7.34375</v>
      </c>
      <c r="J16" s="331">
        <v>-9.3816631130063968</v>
      </c>
      <c r="K16" s="331">
        <v>-4.3087971274685799</v>
      </c>
      <c r="L16" s="331">
        <v>19.264069264069278</v>
      </c>
      <c r="M16" s="331">
        <v>7.3170731707317174</v>
      </c>
      <c r="N16" s="331">
        <v>-38.177339901477836</v>
      </c>
      <c r="O16" s="331" t="s">
        <v>22</v>
      </c>
      <c r="P16" s="331" t="s">
        <v>22</v>
      </c>
      <c r="Q16" s="331" t="s">
        <v>22</v>
      </c>
      <c r="R16" s="357" t="s">
        <v>22</v>
      </c>
      <c r="S16" s="336">
        <v>-5.8660508083140854</v>
      </c>
      <c r="T16" s="336">
        <v>55.714285714285722</v>
      </c>
      <c r="U16" s="357">
        <v>53.703703703703695</v>
      </c>
      <c r="V16" s="336">
        <v>54.838709677419359</v>
      </c>
      <c r="W16" s="336">
        <v>25.393258426966298</v>
      </c>
      <c r="X16" s="336">
        <v>-50</v>
      </c>
      <c r="Y16" s="335">
        <v>23.57836338418862</v>
      </c>
      <c r="Z16" s="83" t="s">
        <v>41</v>
      </c>
    </row>
    <row r="17" spans="1:26" s="219" customFormat="1" ht="33.75" customHeight="1">
      <c r="A17" s="83" t="s">
        <v>42</v>
      </c>
      <c r="B17" s="334">
        <v>-3.6152263228981809</v>
      </c>
      <c r="C17" s="336">
        <v>-16.057347670250905</v>
      </c>
      <c r="D17" s="331">
        <v>-27.006569551556709</v>
      </c>
      <c r="E17" s="331">
        <v>-2.3001949317738735</v>
      </c>
      <c r="F17" s="357">
        <v>9.9183929692404149</v>
      </c>
      <c r="G17" s="336">
        <v>-9.2357153295338321</v>
      </c>
      <c r="H17" s="331">
        <v>-13.649262202043133</v>
      </c>
      <c r="I17" s="331">
        <v>-6.0843373493976003</v>
      </c>
      <c r="J17" s="331">
        <v>-3.0138637733574427</v>
      </c>
      <c r="K17" s="331">
        <v>17.199248120300751</v>
      </c>
      <c r="L17" s="331">
        <v>47.215189873417728</v>
      </c>
      <c r="M17" s="331">
        <v>-8.029197080291965</v>
      </c>
      <c r="N17" s="331">
        <v>7.3506891271056531</v>
      </c>
      <c r="O17" s="331">
        <v>-18.75</v>
      </c>
      <c r="P17" s="331">
        <v>25</v>
      </c>
      <c r="Q17" s="331" t="s">
        <v>22</v>
      </c>
      <c r="R17" s="357">
        <v>-33.333333333333343</v>
      </c>
      <c r="S17" s="336">
        <v>-2.9932124179370163</v>
      </c>
      <c r="T17" s="336">
        <v>86.324786324786317</v>
      </c>
      <c r="U17" s="357">
        <v>196.92307692307691</v>
      </c>
      <c r="V17" s="336">
        <v>125.82417582417582</v>
      </c>
      <c r="W17" s="336">
        <v>-1.7473118279569917</v>
      </c>
      <c r="X17" s="336">
        <v>-39.487179487179489</v>
      </c>
      <c r="Y17" s="335">
        <v>5.6701030927835063</v>
      </c>
      <c r="Z17" s="83" t="s">
        <v>42</v>
      </c>
    </row>
    <row r="18" spans="1:26" s="219" customFormat="1" ht="33.75" customHeight="1">
      <c r="A18" s="83" t="s">
        <v>43</v>
      </c>
      <c r="B18" s="334">
        <v>-3.7233001410884441</v>
      </c>
      <c r="C18" s="336">
        <v>-18.080316945795062</v>
      </c>
      <c r="D18" s="331">
        <v>-14.155898290954553</v>
      </c>
      <c r="E18" s="331">
        <v>-35.740514075887404</v>
      </c>
      <c r="F18" s="357">
        <v>10.824022346368722</v>
      </c>
      <c r="G18" s="336">
        <v>-24.545929700770941</v>
      </c>
      <c r="H18" s="331">
        <v>-24.70930232558139</v>
      </c>
      <c r="I18" s="331">
        <v>-27.242524916943523</v>
      </c>
      <c r="J18" s="331">
        <v>-20.970488081725307</v>
      </c>
      <c r="K18" s="331">
        <v>-22.963709677419359</v>
      </c>
      <c r="L18" s="331">
        <v>-17.387081107333657</v>
      </c>
      <c r="M18" s="331">
        <v>-19.742489270386272</v>
      </c>
      <c r="N18" s="331">
        <v>-33.599467731204257</v>
      </c>
      <c r="O18" s="331">
        <v>24.050632911392398</v>
      </c>
      <c r="P18" s="331">
        <v>70</v>
      </c>
      <c r="Q18" s="331">
        <v>125</v>
      </c>
      <c r="R18" s="357">
        <v>10.769230769230774</v>
      </c>
      <c r="S18" s="336">
        <v>-23.971491767018932</v>
      </c>
      <c r="T18" s="336">
        <v>27.397260273972606</v>
      </c>
      <c r="U18" s="357">
        <v>-19.718309859154928</v>
      </c>
      <c r="V18" s="336">
        <v>4.1666666666666714</v>
      </c>
      <c r="W18" s="336">
        <v>18.291054739652864</v>
      </c>
      <c r="X18" s="336">
        <v>-29.613733905579394</v>
      </c>
      <c r="Y18" s="335">
        <v>-62.337149624950648</v>
      </c>
      <c r="Z18" s="83" t="s">
        <v>43</v>
      </c>
    </row>
    <row r="19" spans="1:26" s="219" customFormat="1" ht="33.75" customHeight="1">
      <c r="A19" s="83" t="s">
        <v>44</v>
      </c>
      <c r="B19" s="334">
        <v>-3.9499215414986395</v>
      </c>
      <c r="C19" s="336">
        <v>-3.551550490326008</v>
      </c>
      <c r="D19" s="331">
        <v>5.4288093255620282</v>
      </c>
      <c r="E19" s="331">
        <v>-28.653459661211599</v>
      </c>
      <c r="F19" s="357">
        <v>14.746040415073722</v>
      </c>
      <c r="G19" s="336">
        <v>-6.7031616579153166</v>
      </c>
      <c r="H19" s="331">
        <v>-5.7317359642941028</v>
      </c>
      <c r="I19" s="331">
        <v>-12.255106294289291</v>
      </c>
      <c r="J19" s="331">
        <v>-2.7015250544662308</v>
      </c>
      <c r="K19" s="331">
        <v>-6.098741529525654</v>
      </c>
      <c r="L19" s="331">
        <v>-8.5883514313918994</v>
      </c>
      <c r="M19" s="331">
        <v>-0.98113207547170589</v>
      </c>
      <c r="N19" s="331">
        <v>-11.695137976346913</v>
      </c>
      <c r="O19" s="331">
        <v>36.363636363636346</v>
      </c>
      <c r="P19" s="331">
        <v>50</v>
      </c>
      <c r="Q19" s="331">
        <v>0</v>
      </c>
      <c r="R19" s="357">
        <v>36.84210526315789</v>
      </c>
      <c r="S19" s="336">
        <v>-6.4695162359178227</v>
      </c>
      <c r="T19" s="336">
        <v>28</v>
      </c>
      <c r="U19" s="357">
        <v>-32.876712328767127</v>
      </c>
      <c r="V19" s="336">
        <v>-2.0270270270270316</v>
      </c>
      <c r="W19" s="336">
        <v>-7.5257731958762832</v>
      </c>
      <c r="X19" s="336">
        <v>-26.724137931034491</v>
      </c>
      <c r="Y19" s="335">
        <v>-40.765027322404364</v>
      </c>
      <c r="Z19" s="83" t="s">
        <v>44</v>
      </c>
    </row>
    <row r="20" spans="1:26" s="219" customFormat="1" ht="33.75" customHeight="1">
      <c r="A20" s="83" t="s">
        <v>45</v>
      </c>
      <c r="B20" s="334">
        <v>20.7114656295375</v>
      </c>
      <c r="C20" s="336">
        <v>15.315058062059776</v>
      </c>
      <c r="D20" s="331">
        <v>17.967800729040093</v>
      </c>
      <c r="E20" s="331">
        <v>7.4261603375527443</v>
      </c>
      <c r="F20" s="357">
        <v>16.108247422680421</v>
      </c>
      <c r="G20" s="336">
        <v>-15.957867017774845</v>
      </c>
      <c r="H20" s="331">
        <v>-18.852659965677859</v>
      </c>
      <c r="I20" s="331">
        <v>-11.195335276967938</v>
      </c>
      <c r="J20" s="331">
        <v>-13.936701832315379</v>
      </c>
      <c r="K20" s="331">
        <v>6.9003690036900451</v>
      </c>
      <c r="L20" s="331">
        <v>8.0519480519480453</v>
      </c>
      <c r="M20" s="331">
        <v>7.0759625390218446</v>
      </c>
      <c r="N20" s="331">
        <v>4.3771043771043736</v>
      </c>
      <c r="O20" s="331">
        <v>15.625</v>
      </c>
      <c r="P20" s="331">
        <v>-14.285714285714292</v>
      </c>
      <c r="Q20" s="331" t="s">
        <v>22</v>
      </c>
      <c r="R20" s="357">
        <v>24</v>
      </c>
      <c r="S20" s="336">
        <v>-9.8674663828963958</v>
      </c>
      <c r="T20" s="336">
        <v>66.666666666666686</v>
      </c>
      <c r="U20" s="357">
        <v>92.682926829268297</v>
      </c>
      <c r="V20" s="336">
        <v>75</v>
      </c>
      <c r="W20" s="336">
        <v>-14.322469982847338</v>
      </c>
      <c r="X20" s="336">
        <v>-36.434108527131784</v>
      </c>
      <c r="Y20" s="335">
        <v>20.833333333333329</v>
      </c>
      <c r="Z20" s="83" t="s">
        <v>45</v>
      </c>
    </row>
    <row r="21" spans="1:26" s="219" customFormat="1" ht="33.75" customHeight="1">
      <c r="A21" s="83" t="s">
        <v>46</v>
      </c>
      <c r="B21" s="334">
        <v>-0.59601782763668609</v>
      </c>
      <c r="C21" s="336">
        <v>-8.8789539467358907</v>
      </c>
      <c r="D21" s="331">
        <v>-15.395357614644269</v>
      </c>
      <c r="E21" s="331">
        <v>-2.339838561356899</v>
      </c>
      <c r="F21" s="357">
        <v>11.537016159338592</v>
      </c>
      <c r="G21" s="336">
        <v>-15.485981869484306</v>
      </c>
      <c r="H21" s="331">
        <v>-10.681094844048374</v>
      </c>
      <c r="I21" s="331">
        <v>-23.014680383770653</v>
      </c>
      <c r="J21" s="331">
        <v>-16.642466212442756</v>
      </c>
      <c r="K21" s="331">
        <v>-10.97731017872988</v>
      </c>
      <c r="L21" s="331">
        <v>-9.0403337969401889</v>
      </c>
      <c r="M21" s="331">
        <v>2.875</v>
      </c>
      <c r="N21" s="331">
        <v>-21.789161098737935</v>
      </c>
      <c r="O21" s="331">
        <v>-31.147540983606561</v>
      </c>
      <c r="P21" s="331">
        <v>9.0909090909090793</v>
      </c>
      <c r="Q21" s="331">
        <v>-75</v>
      </c>
      <c r="R21" s="357">
        <v>-38.028169014084511</v>
      </c>
      <c r="S21" s="336">
        <v>-14.69579084714637</v>
      </c>
      <c r="T21" s="336">
        <v>18.596491228070164</v>
      </c>
      <c r="U21" s="357">
        <v>-15.853658536585371</v>
      </c>
      <c r="V21" s="336">
        <v>2.6365348399246784</v>
      </c>
      <c r="W21" s="336">
        <v>-3.8224051749485426</v>
      </c>
      <c r="X21" s="336">
        <v>-42.346938775510203</v>
      </c>
      <c r="Y21" s="335">
        <v>161.72120125504262</v>
      </c>
      <c r="Z21" s="83" t="s">
        <v>46</v>
      </c>
    </row>
    <row r="22" spans="1:26" s="219" customFormat="1" ht="33.75" customHeight="1">
      <c r="A22" s="83" t="s">
        <v>47</v>
      </c>
      <c r="B22" s="334">
        <v>-1.6932463836759553</v>
      </c>
      <c r="C22" s="336">
        <v>-9.6885008319765262</v>
      </c>
      <c r="D22" s="331">
        <v>-8.172683724734199</v>
      </c>
      <c r="E22" s="331">
        <v>-22.936140130390385</v>
      </c>
      <c r="F22" s="357">
        <v>3.395338413267595</v>
      </c>
      <c r="G22" s="336">
        <v>-15.637723857128677</v>
      </c>
      <c r="H22" s="331">
        <v>-13.560703852163869</v>
      </c>
      <c r="I22" s="331">
        <v>-19.173412867490413</v>
      </c>
      <c r="J22" s="331">
        <v>-16.309622440525501</v>
      </c>
      <c r="K22" s="331">
        <v>-7.0337806571031933</v>
      </c>
      <c r="L22" s="331">
        <v>-0.85693882408949662</v>
      </c>
      <c r="M22" s="331">
        <v>3.7450722733245669</v>
      </c>
      <c r="N22" s="331">
        <v>-21.533721328312211</v>
      </c>
      <c r="O22" s="331">
        <v>-5.0314465408804949</v>
      </c>
      <c r="P22" s="331">
        <v>-24.324324324324323</v>
      </c>
      <c r="Q22" s="331">
        <v>-33.333333333333343</v>
      </c>
      <c r="R22" s="357">
        <v>4.5454545454545467</v>
      </c>
      <c r="S22" s="336">
        <v>-13.688095970470627</v>
      </c>
      <c r="T22" s="336">
        <v>53.599999999999994</v>
      </c>
      <c r="U22" s="357">
        <v>66.666666666666686</v>
      </c>
      <c r="V22" s="336">
        <v>58.5</v>
      </c>
      <c r="W22" s="336">
        <v>2.7942717429269948</v>
      </c>
      <c r="X22" s="336">
        <v>-60.043668122270745</v>
      </c>
      <c r="Y22" s="335">
        <v>-35.214348206474185</v>
      </c>
      <c r="Z22" s="83" t="s">
        <v>47</v>
      </c>
    </row>
    <row r="23" spans="1:26" s="219" customFormat="1" ht="33.75" customHeight="1">
      <c r="A23" s="83" t="s">
        <v>48</v>
      </c>
      <c r="B23" s="334">
        <v>0.34408873220277769</v>
      </c>
      <c r="C23" s="336">
        <v>-5.391037296554174</v>
      </c>
      <c r="D23" s="331">
        <v>-2.0988978650288175</v>
      </c>
      <c r="E23" s="331">
        <v>-22.630962902801997</v>
      </c>
      <c r="F23" s="357">
        <v>5.9057490659274521</v>
      </c>
      <c r="G23" s="336">
        <v>-14.070502615419599</v>
      </c>
      <c r="H23" s="331">
        <v>-12.727411710747589</v>
      </c>
      <c r="I23" s="331">
        <v>-18.134504650819423</v>
      </c>
      <c r="J23" s="331">
        <v>-12.765120472053752</v>
      </c>
      <c r="K23" s="331">
        <v>-1.051864669186287</v>
      </c>
      <c r="L23" s="331">
        <v>9.9375064030324864</v>
      </c>
      <c r="M23" s="331">
        <v>18.839137645107783</v>
      </c>
      <c r="N23" s="331">
        <v>-19.259662493195435</v>
      </c>
      <c r="O23" s="331">
        <v>-4.2031523642731941</v>
      </c>
      <c r="P23" s="331">
        <v>-4.9382716049382651</v>
      </c>
      <c r="Q23" s="331">
        <v>73.529411764705884</v>
      </c>
      <c r="R23" s="357">
        <v>-9.8684210526315752</v>
      </c>
      <c r="S23" s="336">
        <v>-11.869512370052178</v>
      </c>
      <c r="T23" s="336">
        <v>103.57833655705994</v>
      </c>
      <c r="U23" s="357">
        <v>85.83106267029973</v>
      </c>
      <c r="V23" s="336">
        <v>98.929336188436821</v>
      </c>
      <c r="W23" s="336">
        <v>2.4240499629512016</v>
      </c>
      <c r="X23" s="336">
        <v>-26.122148638704928</v>
      </c>
      <c r="Y23" s="335">
        <v>-32.215963731281775</v>
      </c>
      <c r="Z23" s="83" t="s">
        <v>48</v>
      </c>
    </row>
    <row r="24" spans="1:26" s="219" customFormat="1" ht="33.75" customHeight="1">
      <c r="A24" s="83" t="s">
        <v>49</v>
      </c>
      <c r="B24" s="334">
        <v>-0.96561388917572799</v>
      </c>
      <c r="C24" s="336">
        <v>-9.6834832708763088</v>
      </c>
      <c r="D24" s="331">
        <v>-8.7396541012846001</v>
      </c>
      <c r="E24" s="331">
        <v>-22.272163670179793</v>
      </c>
      <c r="F24" s="357">
        <v>5.8335964635301423</v>
      </c>
      <c r="G24" s="336">
        <v>-14.932651692318842</v>
      </c>
      <c r="H24" s="331">
        <v>-12.210105974504685</v>
      </c>
      <c r="I24" s="331">
        <v>-18.859332080381662</v>
      </c>
      <c r="J24" s="331">
        <v>-16.017797552836484</v>
      </c>
      <c r="K24" s="331">
        <v>-2.7846027846027823</v>
      </c>
      <c r="L24" s="331">
        <v>9.2102384598556029</v>
      </c>
      <c r="M24" s="331">
        <v>6.4008983717013024</v>
      </c>
      <c r="N24" s="331">
        <v>-18.136726331679967</v>
      </c>
      <c r="O24" s="331">
        <v>27.205882352941174</v>
      </c>
      <c r="P24" s="331">
        <v>0</v>
      </c>
      <c r="Q24" s="331">
        <v>62.5</v>
      </c>
      <c r="R24" s="357">
        <v>29.223744292237427</v>
      </c>
      <c r="S24" s="336">
        <v>-12.750293577429161</v>
      </c>
      <c r="T24" s="336">
        <v>37.857142857142861</v>
      </c>
      <c r="U24" s="357">
        <v>59.482758620689651</v>
      </c>
      <c r="V24" s="336">
        <v>43.240343347639481</v>
      </c>
      <c r="W24" s="336">
        <v>0.71988143129367188</v>
      </c>
      <c r="X24" s="336">
        <v>-27.320490367775832</v>
      </c>
      <c r="Y24" s="335">
        <v>-26.073030108904547</v>
      </c>
      <c r="Z24" s="83" t="s">
        <v>49</v>
      </c>
    </row>
    <row r="25" spans="1:26" s="219" customFormat="1" ht="33.75" customHeight="1">
      <c r="A25" s="83" t="s">
        <v>50</v>
      </c>
      <c r="B25" s="334">
        <v>-4.0380382298304482</v>
      </c>
      <c r="C25" s="336">
        <v>-23.953383118352562</v>
      </c>
      <c r="D25" s="331">
        <v>-22.074566260612769</v>
      </c>
      <c r="E25" s="331">
        <v>-37.832770903637048</v>
      </c>
      <c r="F25" s="357">
        <v>11.686586985391756</v>
      </c>
      <c r="G25" s="336">
        <v>0.98964677222899411</v>
      </c>
      <c r="H25" s="331">
        <v>8.4914763589578683</v>
      </c>
      <c r="I25" s="331">
        <v>-4.5002922267679821</v>
      </c>
      <c r="J25" s="331">
        <v>-6.979405034324941</v>
      </c>
      <c r="K25" s="331">
        <v>3.1559114460668809</v>
      </c>
      <c r="L25" s="331">
        <v>17.161290322580641</v>
      </c>
      <c r="M25" s="331">
        <v>-0.97402597402597735</v>
      </c>
      <c r="N25" s="331">
        <v>-8.1967213114754145</v>
      </c>
      <c r="O25" s="331">
        <v>316.66666666666669</v>
      </c>
      <c r="P25" s="331" t="s">
        <v>209</v>
      </c>
      <c r="Q25" s="331" t="s">
        <v>22</v>
      </c>
      <c r="R25" s="357">
        <v>200</v>
      </c>
      <c r="S25" s="336">
        <v>1.7362308842129579</v>
      </c>
      <c r="T25" s="336">
        <v>-4.4943820224719104</v>
      </c>
      <c r="U25" s="357">
        <v>31.764705882352928</v>
      </c>
      <c r="V25" s="336">
        <v>13.218390804597703</v>
      </c>
      <c r="W25" s="336">
        <v>18.741258741258733</v>
      </c>
      <c r="X25" s="336">
        <v>-32.89473684210526</v>
      </c>
      <c r="Y25" s="335">
        <v>-25.631768953068587</v>
      </c>
      <c r="Z25" s="83" t="s">
        <v>50</v>
      </c>
    </row>
    <row r="26" spans="1:26" s="219" customFormat="1" ht="33.75" customHeight="1">
      <c r="A26" s="83" t="s">
        <v>51</v>
      </c>
      <c r="B26" s="334">
        <v>-3.092240035884231</v>
      </c>
      <c r="C26" s="336">
        <v>-18.878132118451035</v>
      </c>
      <c r="D26" s="331">
        <v>-11.305652826413208</v>
      </c>
      <c r="E26" s="331">
        <v>-31.751824817518255</v>
      </c>
      <c r="F26" s="357">
        <v>-21.342925659472428</v>
      </c>
      <c r="G26" s="336">
        <v>-12.654012654012661</v>
      </c>
      <c r="H26" s="331">
        <v>-11.680726800778714</v>
      </c>
      <c r="I26" s="331">
        <v>-11.724137931034477</v>
      </c>
      <c r="J26" s="331">
        <v>-14.965986394557831</v>
      </c>
      <c r="K26" s="331">
        <v>17.680180180180187</v>
      </c>
      <c r="L26" s="331">
        <v>52.319587628865975</v>
      </c>
      <c r="M26" s="331">
        <v>-14.130434782608688</v>
      </c>
      <c r="N26" s="331">
        <v>-6.3291139240506311</v>
      </c>
      <c r="O26" s="331">
        <v>-18.75</v>
      </c>
      <c r="P26" s="331" t="s">
        <v>22</v>
      </c>
      <c r="Q26" s="331" t="s">
        <v>22</v>
      </c>
      <c r="R26" s="357">
        <v>-31.25</v>
      </c>
      <c r="S26" s="336">
        <v>-5.7844893780394102</v>
      </c>
      <c r="T26" s="336">
        <v>-32.35294117647058</v>
      </c>
      <c r="U26" s="357">
        <v>-32.608695652173907</v>
      </c>
      <c r="V26" s="336">
        <v>-32.456140350877192</v>
      </c>
      <c r="W26" s="336">
        <v>-17.718940936863547</v>
      </c>
      <c r="X26" s="336">
        <v>-27.58620689655173</v>
      </c>
      <c r="Y26" s="335">
        <v>-48.14487632508834</v>
      </c>
      <c r="Z26" s="83" t="s">
        <v>51</v>
      </c>
    </row>
    <row r="27" spans="1:26" s="219" customFormat="1" ht="33.75" customHeight="1">
      <c r="A27" s="83" t="s">
        <v>52</v>
      </c>
      <c r="B27" s="334">
        <v>-3.2501502869492782</v>
      </c>
      <c r="C27" s="336">
        <v>-15.155615696887679</v>
      </c>
      <c r="D27" s="331">
        <v>-20.504158004158</v>
      </c>
      <c r="E27" s="331">
        <v>-14.210128495842781</v>
      </c>
      <c r="F27" s="357">
        <v>10.931174089068833</v>
      </c>
      <c r="G27" s="336">
        <v>-25.631861118202707</v>
      </c>
      <c r="H27" s="331">
        <v>-13.182286302780639</v>
      </c>
      <c r="I27" s="331">
        <v>-21.882951653944019</v>
      </c>
      <c r="J27" s="331">
        <v>-48.444070647603034</v>
      </c>
      <c r="K27" s="331">
        <v>-4.1149068322981321</v>
      </c>
      <c r="L27" s="331">
        <v>8.8285229202037243</v>
      </c>
      <c r="M27" s="331">
        <v>6.4308681672025756</v>
      </c>
      <c r="N27" s="331">
        <v>-32.216494845360828</v>
      </c>
      <c r="O27" s="331">
        <v>53.846153846153868</v>
      </c>
      <c r="P27" s="331">
        <v>0</v>
      </c>
      <c r="Q27" s="331">
        <v>100</v>
      </c>
      <c r="R27" s="357">
        <v>60</v>
      </c>
      <c r="S27" s="336">
        <v>-20.122652357224993</v>
      </c>
      <c r="T27" s="336">
        <v>-32.926829268292678</v>
      </c>
      <c r="U27" s="357">
        <v>-32.608695652173907</v>
      </c>
      <c r="V27" s="336">
        <v>-32.8125</v>
      </c>
      <c r="W27" s="336">
        <v>-13.461538461538453</v>
      </c>
      <c r="X27" s="336">
        <v>-68.235294117647058</v>
      </c>
      <c r="Y27" s="335">
        <v>93.103448275862064</v>
      </c>
      <c r="Z27" s="83" t="s">
        <v>52</v>
      </c>
    </row>
    <row r="28" spans="1:26" s="219" customFormat="1" ht="33.75" customHeight="1">
      <c r="A28" s="83" t="s">
        <v>53</v>
      </c>
      <c r="B28" s="334">
        <v>-4.4452517284527318</v>
      </c>
      <c r="C28" s="336">
        <v>-9.2622385658469426</v>
      </c>
      <c r="D28" s="331">
        <v>-7.2276159654800409</v>
      </c>
      <c r="E28" s="331">
        <v>-19.339622641509436</v>
      </c>
      <c r="F28" s="357">
        <v>0.58823529411765207</v>
      </c>
      <c r="G28" s="336">
        <v>-9.4981335545416812</v>
      </c>
      <c r="H28" s="331">
        <v>-10.955302366345308</v>
      </c>
      <c r="I28" s="331">
        <v>-8.4313725490196134</v>
      </c>
      <c r="J28" s="331">
        <v>-8.026315789473685</v>
      </c>
      <c r="K28" s="331">
        <v>-0.21119324181626098</v>
      </c>
      <c r="L28" s="331">
        <v>-11.568627450980401</v>
      </c>
      <c r="M28" s="331">
        <v>61.413043478260875</v>
      </c>
      <c r="N28" s="331">
        <v>-22.134387351778656</v>
      </c>
      <c r="O28" s="331">
        <v>-36.363636363636367</v>
      </c>
      <c r="P28" s="331">
        <v>100</v>
      </c>
      <c r="Q28" s="331" t="s">
        <v>22</v>
      </c>
      <c r="R28" s="357">
        <v>-44.444444444444443</v>
      </c>
      <c r="S28" s="336">
        <v>-6.9753636093796416</v>
      </c>
      <c r="T28" s="336">
        <v>73.493975903614455</v>
      </c>
      <c r="U28" s="357">
        <v>53.125</v>
      </c>
      <c r="V28" s="336">
        <v>67.826086956521749</v>
      </c>
      <c r="W28" s="336">
        <v>-0.63291139240506311</v>
      </c>
      <c r="X28" s="336">
        <v>-55.555555555555557</v>
      </c>
      <c r="Y28" s="335">
        <v>13.898305084745772</v>
      </c>
      <c r="Z28" s="83" t="s">
        <v>53</v>
      </c>
    </row>
    <row r="29" spans="1:26" s="219" customFormat="1" ht="33.75" customHeight="1">
      <c r="A29" s="83" t="s">
        <v>54</v>
      </c>
      <c r="B29" s="334">
        <v>-1.5471771172672675</v>
      </c>
      <c r="C29" s="336">
        <v>-3.6470588235294201</v>
      </c>
      <c r="D29" s="331">
        <v>5.333844973138909</v>
      </c>
      <c r="E29" s="331">
        <v>-25.871559633027516</v>
      </c>
      <c r="F29" s="357">
        <v>11.40861466821886</v>
      </c>
      <c r="G29" s="336">
        <v>-0.90307043949428589</v>
      </c>
      <c r="H29" s="331">
        <v>1.8046048537647721</v>
      </c>
      <c r="I29" s="331">
        <v>1.142131979695435</v>
      </c>
      <c r="J29" s="331">
        <v>-7.3354908306364592</v>
      </c>
      <c r="K29" s="331">
        <v>20.205128205128204</v>
      </c>
      <c r="L29" s="331">
        <v>24.929971988795515</v>
      </c>
      <c r="M29" s="331">
        <v>84.285714285714278</v>
      </c>
      <c r="N29" s="331">
        <v>-16.911764705882348</v>
      </c>
      <c r="O29" s="331">
        <v>-42.307692307692314</v>
      </c>
      <c r="P29" s="331">
        <v>0</v>
      </c>
      <c r="Q29" s="331">
        <v>-50</v>
      </c>
      <c r="R29" s="357">
        <v>-45.45454545454546</v>
      </c>
      <c r="S29" s="336">
        <v>3.6086051353226907</v>
      </c>
      <c r="T29" s="336">
        <v>-24.358974358974365</v>
      </c>
      <c r="U29" s="357">
        <v>9.7560975609756184</v>
      </c>
      <c r="V29" s="336">
        <v>-12.605042016806721</v>
      </c>
      <c r="W29" s="336">
        <v>-16.058394160583944</v>
      </c>
      <c r="X29" s="336">
        <v>-25</v>
      </c>
      <c r="Y29" s="335">
        <v>-13.157894736842096</v>
      </c>
      <c r="Z29" s="83" t="s">
        <v>54</v>
      </c>
    </row>
    <row r="30" spans="1:26" s="219" customFormat="1" ht="33.75" customHeight="1">
      <c r="A30" s="83" t="s">
        <v>55</v>
      </c>
      <c r="B30" s="334">
        <v>-1.2517554652448979</v>
      </c>
      <c r="C30" s="336">
        <v>-7.9141214516708658</v>
      </c>
      <c r="D30" s="331">
        <v>-4.5307940408539338</v>
      </c>
      <c r="E30" s="331">
        <v>-24.643962848297221</v>
      </c>
      <c r="F30" s="357">
        <v>15.097052480230062</v>
      </c>
      <c r="G30" s="336">
        <v>-13.052858683926644</v>
      </c>
      <c r="H30" s="331">
        <v>-14.289709172259506</v>
      </c>
      <c r="I30" s="331">
        <v>-16.123711340206185</v>
      </c>
      <c r="J30" s="331">
        <v>-4.6643109540635947</v>
      </c>
      <c r="K30" s="331">
        <v>-2.6760918959858628</v>
      </c>
      <c r="L30" s="331">
        <v>3.5502958579881607</v>
      </c>
      <c r="M30" s="331">
        <v>8.0971659919028411</v>
      </c>
      <c r="N30" s="331">
        <v>-21.576763485477173</v>
      </c>
      <c r="O30" s="331">
        <v>-18.181818181818173</v>
      </c>
      <c r="P30" s="331">
        <v>-45.45454545454546</v>
      </c>
      <c r="Q30" s="331" t="s">
        <v>22</v>
      </c>
      <c r="R30" s="357">
        <v>-9.0909090909090935</v>
      </c>
      <c r="S30" s="336">
        <v>-9.4569699096412023</v>
      </c>
      <c r="T30" s="336">
        <v>136.36363636363637</v>
      </c>
      <c r="U30" s="357">
        <v>95.454545454545467</v>
      </c>
      <c r="V30" s="336">
        <v>118.18181818181816</v>
      </c>
      <c r="W30" s="336">
        <v>3.2842582106455325</v>
      </c>
      <c r="X30" s="336">
        <v>-22.222222222222214</v>
      </c>
      <c r="Y30" s="335">
        <v>-9.2857142857142918</v>
      </c>
      <c r="Z30" s="83" t="s">
        <v>55</v>
      </c>
    </row>
    <row r="31" spans="1:26" s="219" customFormat="1" ht="33.75" customHeight="1">
      <c r="A31" s="83" t="s">
        <v>56</v>
      </c>
      <c r="B31" s="334">
        <v>22.373442418882419</v>
      </c>
      <c r="C31" s="336">
        <v>15.336721728081315</v>
      </c>
      <c r="D31" s="331">
        <v>16.388767003071521</v>
      </c>
      <c r="E31" s="331">
        <v>-8.2924435721295424</v>
      </c>
      <c r="F31" s="357">
        <v>49.372056514913652</v>
      </c>
      <c r="G31" s="336">
        <v>-16.356184798807746</v>
      </c>
      <c r="H31" s="331">
        <v>-13.026166097838455</v>
      </c>
      <c r="I31" s="331">
        <v>-18.478790833739652</v>
      </c>
      <c r="J31" s="331">
        <v>-19.315895372233399</v>
      </c>
      <c r="K31" s="331">
        <v>3.7671232876712395</v>
      </c>
      <c r="L31" s="331">
        <v>11.370262390670561</v>
      </c>
      <c r="M31" s="331">
        <v>-3.9761431411530737</v>
      </c>
      <c r="N31" s="331">
        <v>1.4209591474245116</v>
      </c>
      <c r="O31" s="331">
        <v>34.782608695652186</v>
      </c>
      <c r="P31" s="331">
        <v>100</v>
      </c>
      <c r="Q31" s="331" t="s">
        <v>22</v>
      </c>
      <c r="R31" s="357">
        <v>14.999999999999986</v>
      </c>
      <c r="S31" s="336">
        <v>-12.648824666734498</v>
      </c>
      <c r="T31" s="336">
        <v>12.820512820512818</v>
      </c>
      <c r="U31" s="357">
        <v>7.4626865671641838</v>
      </c>
      <c r="V31" s="336">
        <v>10.34482758620689</v>
      </c>
      <c r="W31" s="336">
        <v>-0.45045045045044674</v>
      </c>
      <c r="X31" s="336">
        <v>-47.619047619047613</v>
      </c>
      <c r="Y31" s="335">
        <v>75.177304964539019</v>
      </c>
      <c r="Z31" s="83" t="s">
        <v>56</v>
      </c>
    </row>
    <row r="32" spans="1:26" s="219" customFormat="1" ht="33.75" customHeight="1">
      <c r="A32" s="83" t="s">
        <v>57</v>
      </c>
      <c r="B32" s="334">
        <v>-0.88729913390045567</v>
      </c>
      <c r="C32" s="336">
        <v>-12.116280121162802</v>
      </c>
      <c r="D32" s="331">
        <v>-11.723987175750509</v>
      </c>
      <c r="E32" s="331">
        <v>-23.101265822784811</v>
      </c>
      <c r="F32" s="357">
        <v>0.65663474692203749</v>
      </c>
      <c r="G32" s="336">
        <v>-16.323689625953278</v>
      </c>
      <c r="H32" s="331">
        <v>-13.124920896089094</v>
      </c>
      <c r="I32" s="331">
        <v>-27.821466524973431</v>
      </c>
      <c r="J32" s="331">
        <v>-8.9632277834524956</v>
      </c>
      <c r="K32" s="331">
        <v>1.9176800748362979</v>
      </c>
      <c r="L32" s="331">
        <v>4.2105263157894655</v>
      </c>
      <c r="M32" s="331">
        <v>21.249999999999986</v>
      </c>
      <c r="N32" s="331">
        <v>-13.490364025695939</v>
      </c>
      <c r="O32" s="331">
        <v>22.222222222222229</v>
      </c>
      <c r="P32" s="331">
        <v>10.000000000000014</v>
      </c>
      <c r="Q32" s="331">
        <v>-57.142857142857146</v>
      </c>
      <c r="R32" s="357">
        <v>44.444444444444429</v>
      </c>
      <c r="S32" s="336">
        <v>-12.468242174392401</v>
      </c>
      <c r="T32" s="336">
        <v>12.840466926070036</v>
      </c>
      <c r="U32" s="357">
        <v>-2.1604938271604937</v>
      </c>
      <c r="V32" s="336">
        <v>4.4750430292598935</v>
      </c>
      <c r="W32" s="336">
        <v>-0.43891733723482673</v>
      </c>
      <c r="X32" s="336">
        <v>31.782945736434101</v>
      </c>
      <c r="Y32" s="335">
        <v>-11.295418641390214</v>
      </c>
      <c r="Z32" s="83" t="s">
        <v>57</v>
      </c>
    </row>
    <row r="33" spans="1:26" s="219" customFormat="1" ht="33.75" customHeight="1">
      <c r="A33" s="83" t="s">
        <v>58</v>
      </c>
      <c r="B33" s="334">
        <v>-0.14075904746459855</v>
      </c>
      <c r="C33" s="336">
        <v>-5.7340315124068297</v>
      </c>
      <c r="D33" s="331">
        <v>-6.7144927024066163</v>
      </c>
      <c r="E33" s="331">
        <v>-12.324661311593331</v>
      </c>
      <c r="F33" s="357">
        <v>8.6314692601597898</v>
      </c>
      <c r="G33" s="336">
        <v>-3.2805523973267583</v>
      </c>
      <c r="H33" s="331">
        <v>-4.4876158558935941</v>
      </c>
      <c r="I33" s="331">
        <v>-11.897211591033354</v>
      </c>
      <c r="J33" s="331">
        <v>9.7454917508632803</v>
      </c>
      <c r="K33" s="331">
        <v>9.0958310774228437</v>
      </c>
      <c r="L33" s="331">
        <v>5.0101010101010246</v>
      </c>
      <c r="M33" s="331">
        <v>23.257287705956898</v>
      </c>
      <c r="N33" s="331">
        <v>8.3117842630217922</v>
      </c>
      <c r="O33" s="331">
        <v>-13.270142180094794</v>
      </c>
      <c r="P33" s="331">
        <v>3.2258064516128968</v>
      </c>
      <c r="Q33" s="331">
        <v>-38.888888888888886</v>
      </c>
      <c r="R33" s="357">
        <v>-13.580246913580254</v>
      </c>
      <c r="S33" s="336">
        <v>-0.81525919089371257</v>
      </c>
      <c r="T33" s="336">
        <v>26.696832579185511</v>
      </c>
      <c r="U33" s="357">
        <v>-2.2123893805309791</v>
      </c>
      <c r="V33" s="336">
        <v>12.080536912751683</v>
      </c>
      <c r="W33" s="336">
        <v>11.556886227544922</v>
      </c>
      <c r="X33" s="336">
        <v>-54.320987654320987</v>
      </c>
      <c r="Y33" s="335">
        <v>59.644039735099341</v>
      </c>
      <c r="Z33" s="83" t="s">
        <v>58</v>
      </c>
    </row>
    <row r="34" spans="1:26" s="219" customFormat="1" ht="33.75" customHeight="1">
      <c r="A34" s="83" t="s">
        <v>59</v>
      </c>
      <c r="B34" s="334">
        <v>-3.473335638760517</v>
      </c>
      <c r="C34" s="336">
        <v>-18.147735332860464</v>
      </c>
      <c r="D34" s="331">
        <v>-25.28587534224512</v>
      </c>
      <c r="E34" s="331">
        <v>-17.660873649600745</v>
      </c>
      <c r="F34" s="357">
        <v>10.124101894186794</v>
      </c>
      <c r="G34" s="336">
        <v>-9.721864537728564</v>
      </c>
      <c r="H34" s="331">
        <v>-14.289359530492476</v>
      </c>
      <c r="I34" s="331">
        <v>-7.7507598784194585</v>
      </c>
      <c r="J34" s="331">
        <v>-2.2423918846769908</v>
      </c>
      <c r="K34" s="331">
        <v>1.8486424032351181</v>
      </c>
      <c r="L34" s="331">
        <v>-1.2195121951219505</v>
      </c>
      <c r="M34" s="331">
        <v>27.63636363636364</v>
      </c>
      <c r="N34" s="331">
        <v>-5.3459119496855294</v>
      </c>
      <c r="O34" s="331">
        <v>-9.3023255813953512</v>
      </c>
      <c r="P34" s="331">
        <v>-25</v>
      </c>
      <c r="Q34" s="331">
        <v>-50</v>
      </c>
      <c r="R34" s="357">
        <v>0</v>
      </c>
      <c r="S34" s="336">
        <v>-7.6205450733752684</v>
      </c>
      <c r="T34" s="336">
        <v>114.0625</v>
      </c>
      <c r="U34" s="357">
        <v>138.33333333333334</v>
      </c>
      <c r="V34" s="336">
        <v>125.80645161290326</v>
      </c>
      <c r="W34" s="336">
        <v>14.705882352941174</v>
      </c>
      <c r="X34" s="336">
        <v>-77.639751552795033</v>
      </c>
      <c r="Y34" s="335">
        <v>34.472511144130777</v>
      </c>
      <c r="Z34" s="83" t="s">
        <v>59</v>
      </c>
    </row>
    <row r="35" spans="1:26" s="219" customFormat="1" ht="33.75" customHeight="1">
      <c r="A35" s="83" t="s">
        <v>60</v>
      </c>
      <c r="B35" s="334">
        <v>-2.9596078480473693</v>
      </c>
      <c r="C35" s="336">
        <v>-13.468896906089441</v>
      </c>
      <c r="D35" s="331">
        <v>-15.912609667985549</v>
      </c>
      <c r="E35" s="331">
        <v>-14.3611911623439</v>
      </c>
      <c r="F35" s="357">
        <v>-0.63897763578275146</v>
      </c>
      <c r="G35" s="336">
        <v>0.49512159603901296</v>
      </c>
      <c r="H35" s="331">
        <v>7.2643979057591679</v>
      </c>
      <c r="I35" s="331">
        <v>-12.097935669707155</v>
      </c>
      <c r="J35" s="331">
        <v>3.7037037037036953</v>
      </c>
      <c r="K35" s="331">
        <v>-14.100985221674875</v>
      </c>
      <c r="L35" s="331">
        <v>-6.1349693251533779</v>
      </c>
      <c r="M35" s="331">
        <v>1.1235955056179847</v>
      </c>
      <c r="N35" s="331">
        <v>-33.579335793357927</v>
      </c>
      <c r="O35" s="331">
        <v>23.529411764705884</v>
      </c>
      <c r="P35" s="331">
        <v>-33.333333333333343</v>
      </c>
      <c r="Q35" s="331" t="s">
        <v>22</v>
      </c>
      <c r="R35" s="357">
        <v>28.571428571428584</v>
      </c>
      <c r="S35" s="336">
        <v>-2.2449459332393076</v>
      </c>
      <c r="T35" s="336">
        <v>97.560975609756099</v>
      </c>
      <c r="U35" s="357">
        <v>77.083333333333314</v>
      </c>
      <c r="V35" s="336">
        <v>90</v>
      </c>
      <c r="W35" s="336">
        <v>21.662763466042151</v>
      </c>
      <c r="X35" s="336">
        <v>-68.965517241379303</v>
      </c>
      <c r="Y35" s="335">
        <v>43.170320404721764</v>
      </c>
      <c r="Z35" s="83" t="s">
        <v>60</v>
      </c>
    </row>
    <row r="36" spans="1:26" s="219" customFormat="1" ht="33.75" customHeight="1">
      <c r="A36" s="83" t="s">
        <v>61</v>
      </c>
      <c r="B36" s="334">
        <v>-1.2515971530061591</v>
      </c>
      <c r="C36" s="336">
        <v>-2.4401990688714079</v>
      </c>
      <c r="D36" s="331">
        <v>-4.4990126212758668</v>
      </c>
      <c r="E36" s="331">
        <v>-5.7724550898203546</v>
      </c>
      <c r="F36" s="357">
        <v>10.785340314136121</v>
      </c>
      <c r="G36" s="336">
        <v>-0.56657223796034373</v>
      </c>
      <c r="H36" s="331">
        <v>3.4250221827861509</v>
      </c>
      <c r="I36" s="331">
        <v>-9.6774193548387188</v>
      </c>
      <c r="J36" s="331">
        <v>0.34883720930231732</v>
      </c>
      <c r="K36" s="331">
        <v>-0.91009376723661717</v>
      </c>
      <c r="L36" s="331">
        <v>0.40253018976423505</v>
      </c>
      <c r="M36" s="331">
        <v>23.00140252454419</v>
      </c>
      <c r="N36" s="331">
        <v>-17.376490630323687</v>
      </c>
      <c r="O36" s="331">
        <v>2.2222222222222143</v>
      </c>
      <c r="P36" s="331">
        <v>42.857142857142861</v>
      </c>
      <c r="Q36" s="331">
        <v>-50</v>
      </c>
      <c r="R36" s="357">
        <v>5.4794520547945211</v>
      </c>
      <c r="S36" s="336">
        <v>-0.63442253905449775</v>
      </c>
      <c r="T36" s="336">
        <v>2.5125628140703498</v>
      </c>
      <c r="U36" s="357">
        <v>8.029197080291965</v>
      </c>
      <c r="V36" s="336">
        <v>4.7619047619047734</v>
      </c>
      <c r="W36" s="336">
        <v>6.8077803203661347</v>
      </c>
      <c r="X36" s="336">
        <v>-65.92178770949721</v>
      </c>
      <c r="Y36" s="335">
        <v>-39.726027397260275</v>
      </c>
      <c r="Z36" s="83" t="s">
        <v>61</v>
      </c>
    </row>
    <row r="37" spans="1:26" s="219" customFormat="1" ht="33.75" customHeight="1">
      <c r="A37" s="83" t="s">
        <v>62</v>
      </c>
      <c r="B37" s="334">
        <v>-0.85728333339744722</v>
      </c>
      <c r="C37" s="336">
        <v>-2.9826429216673063</v>
      </c>
      <c r="D37" s="331">
        <v>-2.959530202165098</v>
      </c>
      <c r="E37" s="331">
        <v>-9.7860008916629511</v>
      </c>
      <c r="F37" s="357">
        <v>4.5579626757392191</v>
      </c>
      <c r="G37" s="336">
        <v>-4.5691585882199064</v>
      </c>
      <c r="H37" s="331">
        <v>-5.0274744879754536</v>
      </c>
      <c r="I37" s="331">
        <v>-7.5101061141990897</v>
      </c>
      <c r="J37" s="331">
        <v>-1.1378732744180695</v>
      </c>
      <c r="K37" s="331">
        <v>-11.932439547976841</v>
      </c>
      <c r="L37" s="331">
        <v>-11.897730149354473</v>
      </c>
      <c r="M37" s="331">
        <v>-2.6186022785240652</v>
      </c>
      <c r="N37" s="331">
        <v>-19.864884289205122</v>
      </c>
      <c r="O37" s="331">
        <v>31.034482758620697</v>
      </c>
      <c r="P37" s="331">
        <v>52.941176470588232</v>
      </c>
      <c r="Q37" s="331">
        <v>6.4516129032257936</v>
      </c>
      <c r="R37" s="357">
        <v>29.050279329608941</v>
      </c>
      <c r="S37" s="336">
        <v>-6.5721484887541948</v>
      </c>
      <c r="T37" s="336">
        <v>-21.475177304964546</v>
      </c>
      <c r="U37" s="357">
        <v>2.2517911975435112</v>
      </c>
      <c r="V37" s="336">
        <v>-16.326077298978234</v>
      </c>
      <c r="W37" s="336">
        <v>-1.9628369536770549</v>
      </c>
      <c r="X37" s="336">
        <v>10.421286031042129</v>
      </c>
      <c r="Y37" s="335">
        <v>-23.606975754997876</v>
      </c>
      <c r="Z37" s="83" t="s">
        <v>62</v>
      </c>
    </row>
    <row r="38" spans="1:26" s="219" customFormat="1" ht="33.75" customHeight="1">
      <c r="A38" s="83" t="s">
        <v>63</v>
      </c>
      <c r="B38" s="334">
        <v>-1.9536426548947645</v>
      </c>
      <c r="C38" s="336">
        <v>1.0911761619976943</v>
      </c>
      <c r="D38" s="331">
        <v>2.2499542160479251</v>
      </c>
      <c r="E38" s="331">
        <v>-7.5747754421705622</v>
      </c>
      <c r="F38" s="357">
        <v>7.1288584027437594</v>
      </c>
      <c r="G38" s="336">
        <v>-15.080956052428689</v>
      </c>
      <c r="H38" s="331">
        <v>-10.694714512992761</v>
      </c>
      <c r="I38" s="331">
        <v>-25.279547062986552</v>
      </c>
      <c r="J38" s="331">
        <v>-12.114799629678615</v>
      </c>
      <c r="K38" s="331">
        <v>-14.422169811320757</v>
      </c>
      <c r="L38" s="331">
        <v>-12.358276643990934</v>
      </c>
      <c r="M38" s="331">
        <v>-0.12084592145015449</v>
      </c>
      <c r="N38" s="331">
        <v>-27.991718426501038</v>
      </c>
      <c r="O38" s="331">
        <v>9.7872340425531945</v>
      </c>
      <c r="P38" s="331">
        <v>45.945945945945937</v>
      </c>
      <c r="Q38" s="331">
        <v>143.90243902439025</v>
      </c>
      <c r="R38" s="357">
        <v>-33.757961783439498</v>
      </c>
      <c r="S38" s="336">
        <v>-14.751118164766979</v>
      </c>
      <c r="T38" s="336">
        <v>44.117647058823536</v>
      </c>
      <c r="U38" s="357">
        <v>31.010452961672456</v>
      </c>
      <c r="V38" s="336">
        <v>40.59869036482695</v>
      </c>
      <c r="W38" s="336">
        <v>-3.9309331373989664</v>
      </c>
      <c r="X38" s="336">
        <v>-43.125</v>
      </c>
      <c r="Y38" s="335">
        <v>-54.914640455250904</v>
      </c>
      <c r="Z38" s="83" t="s">
        <v>63</v>
      </c>
    </row>
    <row r="39" spans="1:26" s="219" customFormat="1" ht="33.75" customHeight="1">
      <c r="A39" s="83" t="s">
        <v>64</v>
      </c>
      <c r="B39" s="334">
        <v>-1.6124011703915926</v>
      </c>
      <c r="C39" s="336">
        <v>-10.118279569892479</v>
      </c>
      <c r="D39" s="331">
        <v>-1.0865561694291017</v>
      </c>
      <c r="E39" s="331">
        <v>-39.722463139635735</v>
      </c>
      <c r="F39" s="357">
        <v>2.1739130434782652</v>
      </c>
      <c r="G39" s="336">
        <v>4.0686361224128831</v>
      </c>
      <c r="H39" s="331">
        <v>4.1412911084043742</v>
      </c>
      <c r="I39" s="331">
        <v>13.727560718057035</v>
      </c>
      <c r="J39" s="331">
        <v>-2.5316455696202524</v>
      </c>
      <c r="K39" s="331">
        <v>6.2062937062937067</v>
      </c>
      <c r="L39" s="331">
        <v>3.8520801232665605</v>
      </c>
      <c r="M39" s="331">
        <v>40.669856459330134</v>
      </c>
      <c r="N39" s="331">
        <v>-13.63636363636364</v>
      </c>
      <c r="O39" s="331">
        <v>-9.0909090909090935</v>
      </c>
      <c r="P39" s="331">
        <v>-18.181818181818173</v>
      </c>
      <c r="Q39" s="331">
        <v>0</v>
      </c>
      <c r="R39" s="357">
        <v>-5</v>
      </c>
      <c r="S39" s="336">
        <v>4.3631039531478706</v>
      </c>
      <c r="T39" s="336">
        <v>47.169811320754718</v>
      </c>
      <c r="U39" s="357">
        <v>35.897435897435912</v>
      </c>
      <c r="V39" s="336">
        <v>42.391304347826093</v>
      </c>
      <c r="W39" s="336">
        <v>-15.947712418300654</v>
      </c>
      <c r="X39" s="336">
        <v>-70.078740157480311</v>
      </c>
      <c r="Y39" s="335">
        <v>-0.96818810511756226</v>
      </c>
      <c r="Z39" s="83" t="s">
        <v>64</v>
      </c>
    </row>
    <row r="40" spans="1:26" s="219" customFormat="1" ht="33.75" customHeight="1">
      <c r="A40" s="83" t="s">
        <v>65</v>
      </c>
      <c r="B40" s="334">
        <v>-3.6051270322483333</v>
      </c>
      <c r="C40" s="336">
        <v>-14.396200814111253</v>
      </c>
      <c r="D40" s="331">
        <v>-18.488499452354873</v>
      </c>
      <c r="E40" s="331">
        <v>-17.919075144508668</v>
      </c>
      <c r="F40" s="357">
        <v>4.9679487179487296</v>
      </c>
      <c r="G40" s="336">
        <v>-21.107948324939784</v>
      </c>
      <c r="H40" s="331">
        <v>-22.344944774851314</v>
      </c>
      <c r="I40" s="331">
        <v>-22.392086330935257</v>
      </c>
      <c r="J40" s="331">
        <v>-17.166212534059937</v>
      </c>
      <c r="K40" s="331">
        <v>-17.725490196078425</v>
      </c>
      <c r="L40" s="331">
        <v>-12.58278145695364</v>
      </c>
      <c r="M40" s="331">
        <v>-10.472972972972968</v>
      </c>
      <c r="N40" s="331">
        <v>-31.733333333333334</v>
      </c>
      <c r="O40" s="331">
        <v>-57.5</v>
      </c>
      <c r="P40" s="331">
        <v>-66.666666666666671</v>
      </c>
      <c r="Q40" s="331">
        <v>-50</v>
      </c>
      <c r="R40" s="357">
        <v>-54.545454545454547</v>
      </c>
      <c r="S40" s="336">
        <v>-20.622237334240054</v>
      </c>
      <c r="T40" s="336">
        <v>65.030674846625772</v>
      </c>
      <c r="U40" s="357">
        <v>-24.025974025974023</v>
      </c>
      <c r="V40" s="336">
        <v>21.766561514195587</v>
      </c>
      <c r="W40" s="336">
        <v>29.274004683840758</v>
      </c>
      <c r="X40" s="336">
        <v>54.545454545454533</v>
      </c>
      <c r="Y40" s="335">
        <v>-4.6263345195729499</v>
      </c>
      <c r="Z40" s="83" t="s">
        <v>65</v>
      </c>
    </row>
    <row r="41" spans="1:26" s="219" customFormat="1" ht="33.75" customHeight="1">
      <c r="A41" s="83" t="s">
        <v>66</v>
      </c>
      <c r="B41" s="334">
        <v>-3.7230402614863181</v>
      </c>
      <c r="C41" s="336">
        <v>-15.574783683559943</v>
      </c>
      <c r="D41" s="331">
        <v>-22.513089005235599</v>
      </c>
      <c r="E41" s="331">
        <v>6.6790352504638264</v>
      </c>
      <c r="F41" s="357">
        <v>-3.2761310452418115</v>
      </c>
      <c r="G41" s="336">
        <v>-17.691074291822545</v>
      </c>
      <c r="H41" s="331">
        <v>-18.426724137931032</v>
      </c>
      <c r="I41" s="331">
        <v>-10.120481927710841</v>
      </c>
      <c r="J41" s="331">
        <v>-22.348484848484844</v>
      </c>
      <c r="K41" s="331">
        <v>-1.0796221322537036</v>
      </c>
      <c r="L41" s="331">
        <v>-8.3892617449664471</v>
      </c>
      <c r="M41" s="331">
        <v>13.125000000000014</v>
      </c>
      <c r="N41" s="331">
        <v>-1.4134275618374517</v>
      </c>
      <c r="O41" s="331">
        <v>-50</v>
      </c>
      <c r="P41" s="331">
        <v>0</v>
      </c>
      <c r="Q41" s="331" t="s">
        <v>22</v>
      </c>
      <c r="R41" s="357">
        <v>-57.142857142857146</v>
      </c>
      <c r="S41" s="336">
        <v>-13.091603053435122</v>
      </c>
      <c r="T41" s="336">
        <v>-63.636363636363633</v>
      </c>
      <c r="U41" s="357">
        <v>-52.631578947368425</v>
      </c>
      <c r="V41" s="336">
        <v>-60.810810810810814</v>
      </c>
      <c r="W41" s="336">
        <v>11.25</v>
      </c>
      <c r="X41" s="336">
        <v>-83.673469387755105</v>
      </c>
      <c r="Y41" s="335">
        <v>14.054054054054049</v>
      </c>
      <c r="Z41" s="83" t="s">
        <v>66</v>
      </c>
    </row>
    <row r="42" spans="1:26" s="219" customFormat="1" ht="33.75" customHeight="1">
      <c r="A42" s="83" t="s">
        <v>67</v>
      </c>
      <c r="B42" s="334">
        <v>-2.9385552906038441</v>
      </c>
      <c r="C42" s="336">
        <v>6.0107454667562195</v>
      </c>
      <c r="D42" s="331">
        <v>8.3560895685417904</v>
      </c>
      <c r="E42" s="331">
        <v>11.420204978038058</v>
      </c>
      <c r="F42" s="357">
        <v>-11.206896551724128</v>
      </c>
      <c r="G42" s="336">
        <v>-6.7583497053045249</v>
      </c>
      <c r="H42" s="331">
        <v>-13.39055793991416</v>
      </c>
      <c r="I42" s="331">
        <v>0</v>
      </c>
      <c r="J42" s="331">
        <v>-2.346041055718473</v>
      </c>
      <c r="K42" s="331">
        <v>0.8221993833504655</v>
      </c>
      <c r="L42" s="331">
        <v>-12.781954887218049</v>
      </c>
      <c r="M42" s="331">
        <v>14.035087719298247</v>
      </c>
      <c r="N42" s="331">
        <v>20.657276995305168</v>
      </c>
      <c r="O42" s="331" t="s">
        <v>22</v>
      </c>
      <c r="P42" s="331" t="s">
        <v>22</v>
      </c>
      <c r="Q42" s="331" t="s">
        <v>22</v>
      </c>
      <c r="R42" s="357" t="s">
        <v>22</v>
      </c>
      <c r="S42" s="336">
        <v>-4.5196134167140372</v>
      </c>
      <c r="T42" s="336">
        <v>-45.038167938931295</v>
      </c>
      <c r="U42" s="357">
        <v>-19.565217391304344</v>
      </c>
      <c r="V42" s="336">
        <v>-38.418079096045197</v>
      </c>
      <c r="W42" s="336">
        <v>-33.333333333333343</v>
      </c>
      <c r="X42" s="336">
        <v>-71.544715447154474</v>
      </c>
      <c r="Y42" s="335">
        <v>-27.931034482758619</v>
      </c>
      <c r="Z42" s="83" t="s">
        <v>67</v>
      </c>
    </row>
    <row r="43" spans="1:26" s="219" customFormat="1" ht="33.75" customHeight="1">
      <c r="A43" s="83" t="s">
        <v>68</v>
      </c>
      <c r="B43" s="334">
        <v>-5.7860383277273968</v>
      </c>
      <c r="C43" s="336">
        <v>-9.5009097998440382</v>
      </c>
      <c r="D43" s="331">
        <v>-4.8664625778528432</v>
      </c>
      <c r="E43" s="331">
        <v>-31.665685697469101</v>
      </c>
      <c r="F43" s="357">
        <v>2.9797377830750946</v>
      </c>
      <c r="G43" s="336">
        <v>-11.474501108647445</v>
      </c>
      <c r="H43" s="331">
        <v>-15.199803873498411</v>
      </c>
      <c r="I43" s="331">
        <v>-11.048387096774192</v>
      </c>
      <c r="J43" s="331">
        <v>-3.7427517132314136</v>
      </c>
      <c r="K43" s="331">
        <v>-5.1743119266054975</v>
      </c>
      <c r="L43" s="331">
        <v>-6.4425770308123305</v>
      </c>
      <c r="M43" s="331">
        <v>5.0200803212851355</v>
      </c>
      <c r="N43" s="331">
        <v>-9.2615769712140121</v>
      </c>
      <c r="O43" s="331">
        <v>-28.94736842105263</v>
      </c>
      <c r="P43" s="331">
        <v>-55.555555555555557</v>
      </c>
      <c r="Q43" s="331">
        <v>-33.333333333333343</v>
      </c>
      <c r="R43" s="357">
        <v>-19.230769230769226</v>
      </c>
      <c r="S43" s="336">
        <v>-9.8206233089487966</v>
      </c>
      <c r="T43" s="336">
        <v>48.780487804878049</v>
      </c>
      <c r="U43" s="357">
        <v>45.614035087719316</v>
      </c>
      <c r="V43" s="336">
        <v>47.482014388489205</v>
      </c>
      <c r="W43" s="336">
        <v>3.1890660592255102</v>
      </c>
      <c r="X43" s="336">
        <v>-56.81818181818182</v>
      </c>
      <c r="Y43" s="335">
        <v>-21.316614420062692</v>
      </c>
      <c r="Z43" s="83" t="s">
        <v>68</v>
      </c>
    </row>
    <row r="44" spans="1:26" s="219" customFormat="1" ht="33.75" customHeight="1">
      <c r="A44" s="83" t="s">
        <v>69</v>
      </c>
      <c r="B44" s="334">
        <v>-4.2762621894662942</v>
      </c>
      <c r="C44" s="336">
        <v>-6.0422382441140883</v>
      </c>
      <c r="D44" s="331">
        <v>-14.067697123850522</v>
      </c>
      <c r="E44" s="331">
        <v>4.2074074074074161</v>
      </c>
      <c r="F44" s="357">
        <v>16.811175337186896</v>
      </c>
      <c r="G44" s="336">
        <v>-7.8666968941283102</v>
      </c>
      <c r="H44" s="331">
        <v>-11.342863838762597</v>
      </c>
      <c r="I44" s="331">
        <v>-12.228887863405632</v>
      </c>
      <c r="J44" s="331">
        <v>2.3031825795645062</v>
      </c>
      <c r="K44" s="331">
        <v>1.816958277254372</v>
      </c>
      <c r="L44" s="331">
        <v>-2.577660277594191</v>
      </c>
      <c r="M44" s="331">
        <v>50.755939524837999</v>
      </c>
      <c r="N44" s="331">
        <v>-14.257028112449802</v>
      </c>
      <c r="O44" s="331">
        <v>-52.459016393442624</v>
      </c>
      <c r="P44" s="331">
        <v>-72.727272727272734</v>
      </c>
      <c r="Q44" s="331" t="s">
        <v>22</v>
      </c>
      <c r="R44" s="357">
        <v>-34.285714285714292</v>
      </c>
      <c r="S44" s="336">
        <v>-5.6684943061999178</v>
      </c>
      <c r="T44" s="336">
        <v>-27.01555869872702</v>
      </c>
      <c r="U44" s="357">
        <v>28.658536585365852</v>
      </c>
      <c r="V44" s="336">
        <v>-16.532721010332949</v>
      </c>
      <c r="W44" s="336">
        <v>-17.365771812080538</v>
      </c>
      <c r="X44" s="336">
        <v>-70.612244897959187</v>
      </c>
      <c r="Y44" s="335">
        <v>-9.9901088031651852</v>
      </c>
      <c r="Z44" s="83" t="s">
        <v>69</v>
      </c>
    </row>
    <row r="45" spans="1:26" s="219" customFormat="1" ht="33.75" customHeight="1">
      <c r="A45" s="83" t="s">
        <v>70</v>
      </c>
      <c r="B45" s="334">
        <v>-4.659555818444062</v>
      </c>
      <c r="C45" s="336">
        <v>-6.4376706096451244</v>
      </c>
      <c r="D45" s="331">
        <v>-7.9331198861615064</v>
      </c>
      <c r="E45" s="331">
        <v>-12.230919765166334</v>
      </c>
      <c r="F45" s="357">
        <v>11.545293072824151</v>
      </c>
      <c r="G45" s="336">
        <v>-11.364094297803746</v>
      </c>
      <c r="H45" s="331">
        <v>-16.266025641025635</v>
      </c>
      <c r="I45" s="331">
        <v>-5.1823416506717876</v>
      </c>
      <c r="J45" s="331">
        <v>-7.2982456140350962</v>
      </c>
      <c r="K45" s="331">
        <v>-6.1674008810572758</v>
      </c>
      <c r="L45" s="331">
        <v>-15.507246376811594</v>
      </c>
      <c r="M45" s="331">
        <v>37.179487179487182</v>
      </c>
      <c r="N45" s="331">
        <v>-7.2664359861591663</v>
      </c>
      <c r="O45" s="331">
        <v>-6.25</v>
      </c>
      <c r="P45" s="331">
        <v>100</v>
      </c>
      <c r="Q45" s="331" t="s">
        <v>22</v>
      </c>
      <c r="R45" s="357">
        <v>-21.428571428571431</v>
      </c>
      <c r="S45" s="336">
        <v>-10.385999345763821</v>
      </c>
      <c r="T45" s="336">
        <v>32.758620689655174</v>
      </c>
      <c r="U45" s="357">
        <v>4.6511627906976827</v>
      </c>
      <c r="V45" s="336">
        <v>20.792079207920793</v>
      </c>
      <c r="W45" s="336">
        <v>7.7989601386481837</v>
      </c>
      <c r="X45" s="336">
        <v>-43.103448275862064</v>
      </c>
      <c r="Y45" s="335">
        <v>121.70087976539588</v>
      </c>
      <c r="Z45" s="83" t="s">
        <v>70</v>
      </c>
    </row>
    <row r="46" spans="1:26" s="219" customFormat="1" ht="33.75" customHeight="1">
      <c r="A46" s="83" t="s">
        <v>71</v>
      </c>
      <c r="B46" s="334">
        <v>-4.0131680656220681</v>
      </c>
      <c r="C46" s="336">
        <v>-13.41760922599245</v>
      </c>
      <c r="D46" s="331">
        <v>-16.257152473914502</v>
      </c>
      <c r="E46" s="331">
        <v>-17.282717282717286</v>
      </c>
      <c r="F46" s="357">
        <v>9.4972067039106065</v>
      </c>
      <c r="G46" s="336">
        <v>-2.7790861987753175</v>
      </c>
      <c r="H46" s="331">
        <v>-0.96463022508038421</v>
      </c>
      <c r="I46" s="331">
        <v>-7.578558225508317</v>
      </c>
      <c r="J46" s="331">
        <v>-1.3867488443759584</v>
      </c>
      <c r="K46" s="331">
        <v>-0.73260073260073</v>
      </c>
      <c r="L46" s="331">
        <v>-17.1875</v>
      </c>
      <c r="M46" s="331">
        <v>51.578947368421069</v>
      </c>
      <c r="N46" s="331">
        <v>-15.510204081632651</v>
      </c>
      <c r="O46" s="331">
        <v>0</v>
      </c>
      <c r="P46" s="331" t="s">
        <v>22</v>
      </c>
      <c r="Q46" s="331">
        <v>200</v>
      </c>
      <c r="R46" s="357">
        <v>-50</v>
      </c>
      <c r="S46" s="336">
        <v>-2.2063815342837785</v>
      </c>
      <c r="T46" s="336">
        <v>-1.8518518518518476</v>
      </c>
      <c r="U46" s="357">
        <v>41.176470588235304</v>
      </c>
      <c r="V46" s="336">
        <v>8.4507042253521263</v>
      </c>
      <c r="W46" s="336">
        <v>-19.458128078817737</v>
      </c>
      <c r="X46" s="336">
        <v>-34.042553191489361</v>
      </c>
      <c r="Y46" s="335">
        <v>70.249355116079101</v>
      </c>
      <c r="Z46" s="83" t="s">
        <v>71</v>
      </c>
    </row>
    <row r="47" spans="1:26" s="219" customFormat="1" ht="33.75" customHeight="1">
      <c r="A47" s="83" t="s">
        <v>72</v>
      </c>
      <c r="B47" s="334">
        <v>-5.5418806261824045</v>
      </c>
      <c r="C47" s="336">
        <v>-4.0961857379767821</v>
      </c>
      <c r="D47" s="331">
        <v>0.11360408974722702</v>
      </c>
      <c r="E47" s="331">
        <v>-18.025182239893965</v>
      </c>
      <c r="F47" s="357">
        <v>2.0999999999999943</v>
      </c>
      <c r="G47" s="336">
        <v>-2.6625172890733069</v>
      </c>
      <c r="H47" s="331">
        <v>-9.3709884467265709</v>
      </c>
      <c r="I47" s="331">
        <v>-2.8871391076115458</v>
      </c>
      <c r="J47" s="331">
        <v>15.909090909090921</v>
      </c>
      <c r="K47" s="331">
        <v>-11.601307189542482</v>
      </c>
      <c r="L47" s="331">
        <v>-26.611570247933884</v>
      </c>
      <c r="M47" s="331">
        <v>17.921146953405014</v>
      </c>
      <c r="N47" s="331">
        <v>-9.1176470588235361</v>
      </c>
      <c r="O47" s="331">
        <v>200</v>
      </c>
      <c r="P47" s="331">
        <v>100</v>
      </c>
      <c r="Q47" s="331" t="s">
        <v>22</v>
      </c>
      <c r="R47" s="357" t="s">
        <v>22</v>
      </c>
      <c r="S47" s="336">
        <v>-5.270828273014331</v>
      </c>
      <c r="T47" s="336">
        <v>1.4492753623188435</v>
      </c>
      <c r="U47" s="357">
        <v>0</v>
      </c>
      <c r="V47" s="336">
        <v>1.0416666666666714</v>
      </c>
      <c r="W47" s="336">
        <v>-0.20533880903489887</v>
      </c>
      <c r="X47" s="336">
        <v>-67.741935483870975</v>
      </c>
      <c r="Y47" s="335">
        <v>-52.460732984293195</v>
      </c>
      <c r="Z47" s="83" t="s">
        <v>72</v>
      </c>
    </row>
    <row r="48" spans="1:26" s="219" customFormat="1" ht="33.75" customHeight="1">
      <c r="A48" s="83" t="s">
        <v>73</v>
      </c>
      <c r="B48" s="334">
        <v>-5.0370342582519498</v>
      </c>
      <c r="C48" s="336">
        <v>-6.353730092204529</v>
      </c>
      <c r="D48" s="331">
        <v>-8.3516483516483504</v>
      </c>
      <c r="E48" s="331">
        <v>-14.352720450281424</v>
      </c>
      <c r="F48" s="357">
        <v>14.427860696517399</v>
      </c>
      <c r="G48" s="336">
        <v>-15.103506548373474</v>
      </c>
      <c r="H48" s="331">
        <v>-23.010004349717278</v>
      </c>
      <c r="I48" s="331">
        <v>-10.546875</v>
      </c>
      <c r="J48" s="331">
        <v>-4.4155844155844193</v>
      </c>
      <c r="K48" s="331">
        <v>-26.960352422907491</v>
      </c>
      <c r="L48" s="331">
        <v>-44.191714053614952</v>
      </c>
      <c r="M48" s="331">
        <v>9.3103448275862206</v>
      </c>
      <c r="N48" s="331">
        <v>-26.579520697167752</v>
      </c>
      <c r="O48" s="331">
        <v>-83.333333333333343</v>
      </c>
      <c r="P48" s="331" t="s">
        <v>22</v>
      </c>
      <c r="Q48" s="331" t="s">
        <v>22</v>
      </c>
      <c r="R48" s="357">
        <v>-50</v>
      </c>
      <c r="S48" s="336">
        <v>-19.001426533523542</v>
      </c>
      <c r="T48" s="336">
        <v>-11.320754716981128</v>
      </c>
      <c r="U48" s="357">
        <v>-58.730158730158735</v>
      </c>
      <c r="V48" s="336">
        <v>-37.068965517241381</v>
      </c>
      <c r="W48" s="336">
        <v>-23.883161512027499</v>
      </c>
      <c r="X48" s="336">
        <v>44</v>
      </c>
      <c r="Y48" s="335">
        <v>-50.154162384378211</v>
      </c>
      <c r="Z48" s="83" t="s">
        <v>73</v>
      </c>
    </row>
    <row r="49" spans="1:26" s="219" customFormat="1" ht="33.75" customHeight="1">
      <c r="A49" s="83" t="s">
        <v>74</v>
      </c>
      <c r="B49" s="334">
        <v>-6.8780507983784247</v>
      </c>
      <c r="C49" s="336">
        <v>-1.5222118670394593</v>
      </c>
      <c r="D49" s="331">
        <v>-2.1668971876440821</v>
      </c>
      <c r="E49" s="331">
        <v>-14.39169139465875</v>
      </c>
      <c r="F49" s="357">
        <v>25.2659574468085</v>
      </c>
      <c r="G49" s="336">
        <v>1.7818574514038943</v>
      </c>
      <c r="H49" s="331">
        <v>-4.1470311027332656</v>
      </c>
      <c r="I49" s="331">
        <v>7.8282828282828234</v>
      </c>
      <c r="J49" s="331">
        <v>11.645569620253156</v>
      </c>
      <c r="K49" s="331">
        <v>-9.1965150048402649</v>
      </c>
      <c r="L49" s="331">
        <v>-8.2758620689655231</v>
      </c>
      <c r="M49" s="331">
        <v>7.4193548387096797</v>
      </c>
      <c r="N49" s="331">
        <v>-28.472222222222214</v>
      </c>
      <c r="O49" s="331" t="s">
        <v>22</v>
      </c>
      <c r="P49" s="331" t="s">
        <v>22</v>
      </c>
      <c r="Q49" s="331" t="s">
        <v>22</v>
      </c>
      <c r="R49" s="357" t="s">
        <v>22</v>
      </c>
      <c r="S49" s="336">
        <v>-2.1829521829521781</v>
      </c>
      <c r="T49" s="336">
        <v>30.232558139534888</v>
      </c>
      <c r="U49" s="357">
        <v>-12.7659574468085</v>
      </c>
      <c r="V49" s="336">
        <v>15.037593984962399</v>
      </c>
      <c r="W49" s="336">
        <v>-17.5</v>
      </c>
      <c r="X49" s="336">
        <v>-15.625</v>
      </c>
      <c r="Y49" s="335">
        <v>-26.861702127659569</v>
      </c>
      <c r="Z49" s="83" t="s">
        <v>74</v>
      </c>
    </row>
    <row r="50" spans="1:26" s="219" customFormat="1" ht="33.75" customHeight="1">
      <c r="A50" s="83" t="s">
        <v>75</v>
      </c>
      <c r="B50" s="334">
        <v>-2.4193278470255706</v>
      </c>
      <c r="C50" s="336">
        <v>-5.1347851112816585</v>
      </c>
      <c r="D50" s="331">
        <v>-4.3810052377813946</v>
      </c>
      <c r="E50" s="331">
        <v>-11.978431120811408</v>
      </c>
      <c r="F50" s="357">
        <v>1.083103584088235</v>
      </c>
      <c r="G50" s="336">
        <v>-9.3409132926603746</v>
      </c>
      <c r="H50" s="331">
        <v>-11.400504686373466</v>
      </c>
      <c r="I50" s="331">
        <v>-9.0655509065550888</v>
      </c>
      <c r="J50" s="331">
        <v>-5.4519108857091112</v>
      </c>
      <c r="K50" s="331">
        <v>-8.51422787088066</v>
      </c>
      <c r="L50" s="331">
        <v>-8.7586360597281043</v>
      </c>
      <c r="M50" s="331">
        <v>-5.0119331742243531</v>
      </c>
      <c r="N50" s="331">
        <v>-12.592592592592595</v>
      </c>
      <c r="O50" s="331">
        <v>-27.906976744186053</v>
      </c>
      <c r="P50" s="331">
        <v>-47.058823529411761</v>
      </c>
      <c r="Q50" s="331">
        <v>-78.571428571428569</v>
      </c>
      <c r="R50" s="357">
        <v>-5.5555555555555571</v>
      </c>
      <c r="S50" s="336">
        <v>-9.2055115801817635</v>
      </c>
      <c r="T50" s="336">
        <v>-24.08874801901743</v>
      </c>
      <c r="U50" s="357">
        <v>12.624584717607974</v>
      </c>
      <c r="V50" s="336">
        <v>-12.231759656652358</v>
      </c>
      <c r="W50" s="336">
        <v>14.525726286314324</v>
      </c>
      <c r="X50" s="336">
        <v>-35.875706214689259</v>
      </c>
      <c r="Y50" s="335">
        <v>-12.462006079027361</v>
      </c>
      <c r="Z50" s="83" t="s">
        <v>75</v>
      </c>
    </row>
    <row r="51" spans="1:26" s="219" customFormat="1" ht="33.75" customHeight="1">
      <c r="A51" s="83" t="s">
        <v>76</v>
      </c>
      <c r="B51" s="334">
        <v>-4.6316059421757245</v>
      </c>
      <c r="C51" s="336">
        <v>5.7321380059766227</v>
      </c>
      <c r="D51" s="331">
        <v>3.9785426911041526</v>
      </c>
      <c r="E51" s="331">
        <v>2.3837902264600643</v>
      </c>
      <c r="F51" s="357">
        <v>16.859504132231407</v>
      </c>
      <c r="G51" s="336">
        <v>-10.077269800386347</v>
      </c>
      <c r="H51" s="331">
        <v>-17.214835549335191</v>
      </c>
      <c r="I51" s="331">
        <v>7.2147651006711442</v>
      </c>
      <c r="J51" s="331">
        <v>-10.175763182238668</v>
      </c>
      <c r="K51" s="331">
        <v>-9.05840286054827</v>
      </c>
      <c r="L51" s="331">
        <v>-6.0526315789473699</v>
      </c>
      <c r="M51" s="331">
        <v>12.5</v>
      </c>
      <c r="N51" s="331">
        <v>-36.123348017621147</v>
      </c>
      <c r="O51" s="331">
        <v>-43.478260869565219</v>
      </c>
      <c r="P51" s="331">
        <v>-33.333333333333343</v>
      </c>
      <c r="Q51" s="331" t="s">
        <v>22</v>
      </c>
      <c r="R51" s="357">
        <v>-30.769230769230774</v>
      </c>
      <c r="S51" s="336">
        <v>-10.055443548387103</v>
      </c>
      <c r="T51" s="336">
        <v>-5.2631578947368496</v>
      </c>
      <c r="U51" s="357">
        <v>50</v>
      </c>
      <c r="V51" s="336">
        <v>20</v>
      </c>
      <c r="W51" s="336">
        <v>-19.77272727272728</v>
      </c>
      <c r="X51" s="336">
        <v>-42.857142857142861</v>
      </c>
      <c r="Y51" s="335">
        <v>-40.497737556561084</v>
      </c>
      <c r="Z51" s="83" t="s">
        <v>76</v>
      </c>
    </row>
    <row r="52" spans="1:26" s="219" customFormat="1" ht="33.75" customHeight="1">
      <c r="A52" s="83" t="s">
        <v>77</v>
      </c>
      <c r="B52" s="334">
        <v>-4.9905108274860766</v>
      </c>
      <c r="C52" s="336">
        <v>3.4073623364770214</v>
      </c>
      <c r="D52" s="331">
        <v>9.3788063337393339</v>
      </c>
      <c r="E52" s="331">
        <v>-13.500876680303918</v>
      </c>
      <c r="F52" s="357">
        <v>9.2348284960422262</v>
      </c>
      <c r="G52" s="336">
        <v>-17.155588562940963</v>
      </c>
      <c r="H52" s="331">
        <v>-16.26906531091123</v>
      </c>
      <c r="I52" s="331">
        <v>-10.662358642972535</v>
      </c>
      <c r="J52" s="331">
        <v>-23.632935260842231</v>
      </c>
      <c r="K52" s="331">
        <v>12.77611940298506</v>
      </c>
      <c r="L52" s="331">
        <v>17.420212765957444</v>
      </c>
      <c r="M52" s="331">
        <v>25.995807127882614</v>
      </c>
      <c r="N52" s="331">
        <v>-9.1928251121076272</v>
      </c>
      <c r="O52" s="331">
        <v>7.6923076923076934</v>
      </c>
      <c r="P52" s="331">
        <v>12.5</v>
      </c>
      <c r="Q52" s="331">
        <v>100</v>
      </c>
      <c r="R52" s="357">
        <v>-6.25</v>
      </c>
      <c r="S52" s="336">
        <v>-9.9901227599830662</v>
      </c>
      <c r="T52" s="336">
        <v>30.232558139534888</v>
      </c>
      <c r="U52" s="357">
        <v>37.837837837837839</v>
      </c>
      <c r="V52" s="336">
        <v>33.75</v>
      </c>
      <c r="W52" s="336">
        <v>-1.8549747048903953</v>
      </c>
      <c r="X52" s="336">
        <v>-72.463768115942031</v>
      </c>
      <c r="Y52" s="335">
        <v>-14.088820826952528</v>
      </c>
      <c r="Z52" s="83" t="s">
        <v>77</v>
      </c>
    </row>
    <row r="53" spans="1:26" s="219" customFormat="1" ht="33.75" customHeight="1">
      <c r="A53" s="83" t="s">
        <v>78</v>
      </c>
      <c r="B53" s="334">
        <v>-4.7758764724254377</v>
      </c>
      <c r="C53" s="336">
        <v>1.1462882096069791</v>
      </c>
      <c r="D53" s="331">
        <v>2.1806434244178092</v>
      </c>
      <c r="E53" s="331">
        <v>-10.190806591500433</v>
      </c>
      <c r="F53" s="357">
        <v>15.83134447096262</v>
      </c>
      <c r="G53" s="336">
        <v>-1.6561964591661962</v>
      </c>
      <c r="H53" s="331">
        <v>16.680672268907571</v>
      </c>
      <c r="I53" s="331">
        <v>-21.406491499227201</v>
      </c>
      <c r="J53" s="331">
        <v>-13.109563014566177</v>
      </c>
      <c r="K53" s="331">
        <v>-10.260586319218248</v>
      </c>
      <c r="L53" s="331">
        <v>-8.7213114754098342</v>
      </c>
      <c r="M53" s="331">
        <v>-4.0302267002518875</v>
      </c>
      <c r="N53" s="331">
        <v>-19.973368841544598</v>
      </c>
      <c r="O53" s="331">
        <v>124.13793103448273</v>
      </c>
      <c r="P53" s="331">
        <v>300</v>
      </c>
      <c r="Q53" s="331" t="s">
        <v>22</v>
      </c>
      <c r="R53" s="357">
        <v>83.333333333333314</v>
      </c>
      <c r="S53" s="336">
        <v>-4.3821839080459739</v>
      </c>
      <c r="T53" s="336">
        <v>49.356223175965653</v>
      </c>
      <c r="U53" s="357">
        <v>4.8387096774193452</v>
      </c>
      <c r="V53" s="336">
        <v>40</v>
      </c>
      <c r="W53" s="336">
        <v>-2.908726178535602</v>
      </c>
      <c r="X53" s="336">
        <v>-46.031746031746032</v>
      </c>
      <c r="Y53" s="335">
        <v>69.426289034132168</v>
      </c>
      <c r="Z53" s="83" t="s">
        <v>78</v>
      </c>
    </row>
    <row r="54" spans="1:26" s="219" customFormat="1" ht="33.75" customHeight="1">
      <c r="A54" s="83" t="s">
        <v>79</v>
      </c>
      <c r="B54" s="334">
        <v>-5.3986092884806141</v>
      </c>
      <c r="C54" s="336">
        <v>-5.1858836206896513</v>
      </c>
      <c r="D54" s="331">
        <v>-9.2329837548838185</v>
      </c>
      <c r="E54" s="331">
        <v>-2.9776674937965169</v>
      </c>
      <c r="F54" s="357">
        <v>11.801896733403566</v>
      </c>
      <c r="G54" s="336">
        <v>-10.588235294117638</v>
      </c>
      <c r="H54" s="331">
        <v>-9.086444007858546</v>
      </c>
      <c r="I54" s="331">
        <v>-5.9687786960514302</v>
      </c>
      <c r="J54" s="331">
        <v>-17.272727272727266</v>
      </c>
      <c r="K54" s="331">
        <v>-17.954545454545453</v>
      </c>
      <c r="L54" s="331">
        <v>-19.622093023255815</v>
      </c>
      <c r="M54" s="331">
        <v>-21.661721068249264</v>
      </c>
      <c r="N54" s="331">
        <v>-9.830508474576277</v>
      </c>
      <c r="O54" s="331">
        <v>-23.529411764705884</v>
      </c>
      <c r="P54" s="331">
        <v>-25</v>
      </c>
      <c r="Q54" s="331">
        <v>-50</v>
      </c>
      <c r="R54" s="357">
        <v>-18.181818181818173</v>
      </c>
      <c r="S54" s="336">
        <v>-12.341325811001411</v>
      </c>
      <c r="T54" s="336">
        <v>-20</v>
      </c>
      <c r="U54" s="357">
        <v>-13.888888888888886</v>
      </c>
      <c r="V54" s="336">
        <v>-17.582417582417591</v>
      </c>
      <c r="W54" s="336">
        <v>0</v>
      </c>
      <c r="X54" s="336">
        <v>-51.456310679611647</v>
      </c>
      <c r="Y54" s="335">
        <v>50.912408759124077</v>
      </c>
      <c r="Z54" s="83" t="s">
        <v>79</v>
      </c>
    </row>
    <row r="55" spans="1:26" s="219" customFormat="1" ht="33.75" customHeight="1">
      <c r="A55" s="83" t="s">
        <v>80</v>
      </c>
      <c r="B55" s="334">
        <v>-6.3018768752326935</v>
      </c>
      <c r="C55" s="336">
        <v>-0.75554063129617077</v>
      </c>
      <c r="D55" s="331">
        <v>0.50572265105137149</v>
      </c>
      <c r="E55" s="331">
        <v>-7.1111111111111143</v>
      </c>
      <c r="F55" s="357">
        <v>7.6923076923076934</v>
      </c>
      <c r="G55" s="336">
        <v>-7.8413699864804016</v>
      </c>
      <c r="H55" s="331">
        <v>-3.8541666666666714</v>
      </c>
      <c r="I55" s="331">
        <v>-15.316901408450704</v>
      </c>
      <c r="J55" s="331">
        <v>-7.2358900144717779</v>
      </c>
      <c r="K55" s="331">
        <v>-7.3903002309468775</v>
      </c>
      <c r="L55" s="331">
        <v>8.760330578512395</v>
      </c>
      <c r="M55" s="331">
        <v>-17.616580310880821</v>
      </c>
      <c r="N55" s="331">
        <v>-26.298701298701303</v>
      </c>
      <c r="O55" s="331">
        <v>14.81481481481481</v>
      </c>
      <c r="P55" s="331">
        <v>-55.555555555555557</v>
      </c>
      <c r="Q55" s="331">
        <v>300</v>
      </c>
      <c r="R55" s="357">
        <v>35.29411764705884</v>
      </c>
      <c r="S55" s="336">
        <v>-7.6335877862595396</v>
      </c>
      <c r="T55" s="336">
        <v>76.923076923076906</v>
      </c>
      <c r="U55" s="357">
        <v>30</v>
      </c>
      <c r="V55" s="336">
        <v>46.05263157894737</v>
      </c>
      <c r="W55" s="336">
        <v>12.302284710017574</v>
      </c>
      <c r="X55" s="336">
        <v>-36.363636363636367</v>
      </c>
      <c r="Y55" s="335">
        <v>-61.457233368532208</v>
      </c>
      <c r="Z55" s="83" t="s">
        <v>80</v>
      </c>
    </row>
    <row r="56" spans="1:26" s="219" customFormat="1" ht="33.75" customHeight="1">
      <c r="A56" s="83" t="s">
        <v>81</v>
      </c>
      <c r="B56" s="334">
        <v>-5.5530906150067807</v>
      </c>
      <c r="C56" s="336">
        <v>-2.199700564321077</v>
      </c>
      <c r="D56" s="331">
        <v>-6.0163645114712097</v>
      </c>
      <c r="E56" s="331">
        <v>-2.4869109947644006</v>
      </c>
      <c r="F56" s="357">
        <v>24.078091106290671</v>
      </c>
      <c r="G56" s="336">
        <v>-3.525641025641022</v>
      </c>
      <c r="H56" s="331">
        <v>9.2925659472422097</v>
      </c>
      <c r="I56" s="331">
        <v>-9.5906432748538037</v>
      </c>
      <c r="J56" s="331">
        <v>-16.789516789516796</v>
      </c>
      <c r="K56" s="331">
        <v>-1.8302828618968334</v>
      </c>
      <c r="L56" s="331">
        <v>18.791946308724832</v>
      </c>
      <c r="M56" s="331">
        <v>-12.449799196787154</v>
      </c>
      <c r="N56" s="331">
        <v>-19.821428571428569</v>
      </c>
      <c r="O56" s="331">
        <v>8.8235294117646959</v>
      </c>
      <c r="P56" s="331">
        <v>-27.272727272727266</v>
      </c>
      <c r="Q56" s="331" t="s">
        <v>22</v>
      </c>
      <c r="R56" s="357">
        <v>8.6956521739130324</v>
      </c>
      <c r="S56" s="336">
        <v>-2.9027056083139229</v>
      </c>
      <c r="T56" s="336">
        <v>18.604651162790702</v>
      </c>
      <c r="U56" s="357">
        <v>-50.458715596330272</v>
      </c>
      <c r="V56" s="336">
        <v>-30.921052631578945</v>
      </c>
      <c r="W56" s="336">
        <v>-12.959183673469383</v>
      </c>
      <c r="X56" s="336">
        <v>-60.377358490566039</v>
      </c>
      <c r="Y56" s="335">
        <v>126.87585266030013</v>
      </c>
      <c r="Z56" s="83" t="s">
        <v>81</v>
      </c>
    </row>
    <row r="57" spans="1:26" s="219" customFormat="1" ht="33.75" customHeight="1" thickBot="1">
      <c r="A57" s="88" t="s">
        <v>82</v>
      </c>
      <c r="B57" s="330">
        <v>-3.6021008888375832</v>
      </c>
      <c r="C57" s="339">
        <v>-2.7637212923316383</v>
      </c>
      <c r="D57" s="338">
        <v>-4.3585021485573918</v>
      </c>
      <c r="E57" s="338">
        <v>-9.2693110647181669</v>
      </c>
      <c r="F57" s="358">
        <v>16.263736263736277</v>
      </c>
      <c r="G57" s="339">
        <v>-5.0851254480286769</v>
      </c>
      <c r="H57" s="338">
        <v>-3.5605289928789432</v>
      </c>
      <c r="I57" s="338">
        <v>-15.424164524421585</v>
      </c>
      <c r="J57" s="338">
        <v>1.7280240420736419</v>
      </c>
      <c r="K57" s="338">
        <v>-16.548358473824308</v>
      </c>
      <c r="L57" s="338">
        <v>-19.179163378058405</v>
      </c>
      <c r="M57" s="338">
        <v>-2.1231422505307904</v>
      </c>
      <c r="N57" s="338">
        <v>-23.255813953488371</v>
      </c>
      <c r="O57" s="338">
        <v>-21.818181818181813</v>
      </c>
      <c r="P57" s="338">
        <v>-51.612903225806448</v>
      </c>
      <c r="Q57" s="338">
        <v>150</v>
      </c>
      <c r="R57" s="358">
        <v>4.5454545454545467</v>
      </c>
      <c r="S57" s="339">
        <v>-9.0358777498892664</v>
      </c>
      <c r="T57" s="339">
        <v>61.467889908256893</v>
      </c>
      <c r="U57" s="358">
        <v>-10.526315789473685</v>
      </c>
      <c r="V57" s="339">
        <v>19.540229885057485</v>
      </c>
      <c r="W57" s="339">
        <v>18.036529680365291</v>
      </c>
      <c r="X57" s="339">
        <v>-43.421052631578952</v>
      </c>
      <c r="Y57" s="337">
        <v>-30.795262267343475</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G7:G8"/>
    <mergeCell ref="O7:O8"/>
    <mergeCell ref="A4:A8"/>
    <mergeCell ref="B5:B8"/>
    <mergeCell ref="D7:D8"/>
    <mergeCell ref="E7:E8"/>
    <mergeCell ref="F7:F8"/>
    <mergeCell ref="C5:C8"/>
    <mergeCell ref="K7:K8"/>
    <mergeCell ref="S7:S8"/>
    <mergeCell ref="Z4:Z8"/>
    <mergeCell ref="T7:T8"/>
    <mergeCell ref="U7:U8"/>
    <mergeCell ref="V7:V8"/>
    <mergeCell ref="Y6:Y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RowHeight="13.5"/>
  <cols>
    <col min="1" max="1" width="15.625" style="111" customWidth="1"/>
    <col min="2" max="2" width="18.125" style="96" customWidth="1"/>
    <col min="3" max="3" width="14.625" style="96" customWidth="1"/>
    <col min="4" max="4" width="10" style="96"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4.625" style="96" customWidth="1"/>
    <col min="12" max="12" width="10" style="96" customWidth="1"/>
    <col min="13" max="13" width="14.625" style="96" customWidth="1"/>
    <col min="14" max="14" width="10" style="96" customWidth="1"/>
    <col min="15" max="15" width="14.625" style="96" customWidth="1"/>
    <col min="16" max="16" width="10" style="96" customWidth="1"/>
    <col min="17" max="17" width="14.625" style="96" customWidth="1"/>
    <col min="18" max="18" width="10" style="96" customWidth="1"/>
    <col min="19" max="19" width="14.625" style="96" customWidth="1"/>
    <col min="20" max="20" width="10" style="96" customWidth="1"/>
    <col min="21" max="21" width="14.625" style="96" customWidth="1"/>
    <col min="22" max="22" width="10" style="96" customWidth="1"/>
    <col min="23" max="23" width="14.625" style="96" customWidth="1"/>
    <col min="24" max="24" width="10" style="96" customWidth="1"/>
    <col min="25" max="25" width="14.625" style="96" customWidth="1"/>
    <col min="26" max="26" width="10" style="96" customWidth="1"/>
    <col min="27" max="27" width="14.625" style="96" customWidth="1"/>
    <col min="28" max="28" width="10" style="96" customWidth="1"/>
    <col min="29" max="29" width="14.625" style="96" customWidth="1"/>
    <col min="30" max="30" width="10" style="96" customWidth="1"/>
    <col min="31" max="31" width="14.625" style="96" customWidth="1"/>
    <col min="32" max="32" width="10" style="96" customWidth="1"/>
    <col min="33" max="33" width="14.625" style="96" customWidth="1"/>
    <col min="34" max="34" width="10" style="96" customWidth="1"/>
    <col min="35" max="35" width="15.625" style="42" customWidth="1"/>
    <col min="36" max="16384" width="9" style="96"/>
  </cols>
  <sheetData>
    <row r="1" spans="1:35" s="222" customFormat="1" ht="37.5">
      <c r="A1" s="220" t="s">
        <v>35</v>
      </c>
      <c r="B1" s="220"/>
      <c r="C1" s="220"/>
      <c r="D1" s="220"/>
      <c r="E1" s="210"/>
      <c r="F1" s="210"/>
      <c r="G1" s="210"/>
      <c r="H1" s="210"/>
      <c r="I1" s="210"/>
      <c r="J1" s="210"/>
      <c r="K1" s="220"/>
      <c r="L1" s="220"/>
      <c r="M1" s="221"/>
      <c r="N1" s="221"/>
      <c r="O1" s="221"/>
      <c r="P1" s="221"/>
      <c r="Q1" s="221"/>
      <c r="R1" s="221"/>
      <c r="S1" s="221"/>
      <c r="T1" s="221"/>
      <c r="U1" s="221"/>
      <c r="V1" s="221"/>
      <c r="W1" s="221"/>
      <c r="X1" s="221"/>
      <c r="Y1" s="221"/>
      <c r="Z1" s="221"/>
      <c r="AA1" s="221"/>
      <c r="AB1" s="221"/>
      <c r="AC1" s="221"/>
      <c r="AD1" s="221"/>
      <c r="AE1" s="221"/>
      <c r="AF1" s="221"/>
      <c r="AG1" s="221"/>
      <c r="AH1" s="221"/>
      <c r="AI1" s="194"/>
    </row>
    <row r="2" spans="1:35" s="197" customFormat="1" ht="25.5" customHeight="1">
      <c r="A2" s="97"/>
      <c r="B2" s="97"/>
      <c r="C2" s="97"/>
      <c r="D2" s="97"/>
      <c r="E2" s="190"/>
      <c r="F2" s="190"/>
      <c r="G2" s="190"/>
      <c r="H2" s="190"/>
      <c r="I2" s="190"/>
      <c r="J2" s="190"/>
      <c r="K2" s="97"/>
      <c r="L2" s="97"/>
      <c r="M2" s="97"/>
      <c r="N2" s="97"/>
      <c r="O2" s="97"/>
      <c r="P2" s="97"/>
      <c r="Q2" s="97"/>
      <c r="R2" s="97"/>
      <c r="S2" s="97"/>
      <c r="T2" s="97"/>
      <c r="U2" s="97"/>
      <c r="V2" s="97"/>
      <c r="W2" s="97"/>
      <c r="X2" s="97"/>
      <c r="Y2" s="97"/>
      <c r="Z2" s="97"/>
      <c r="AA2" s="97"/>
      <c r="AB2" s="97"/>
      <c r="AC2" s="97"/>
      <c r="AD2" s="97"/>
      <c r="AE2" s="97"/>
      <c r="AF2" s="97"/>
      <c r="AG2" s="97"/>
      <c r="AH2" s="97"/>
      <c r="AI2" s="196"/>
    </row>
    <row r="3" spans="1:35" s="197" customFormat="1" ht="25.5" customHeight="1" thickBot="1">
      <c r="A3" s="280" t="s">
        <v>201</v>
      </c>
      <c r="B3" s="198"/>
      <c r="C3" s="198"/>
      <c r="D3" s="199"/>
      <c r="E3" s="191"/>
      <c r="F3" s="191"/>
      <c r="G3" s="191"/>
      <c r="H3" s="191"/>
      <c r="I3" s="191"/>
      <c r="J3" s="191"/>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44" t="s">
        <v>206</v>
      </c>
    </row>
    <row r="4" spans="1:35" s="53" customFormat="1" ht="30" customHeight="1" thickBot="1">
      <c r="A4" s="686" t="s">
        <v>205</v>
      </c>
      <c r="B4" s="45" t="s">
        <v>83</v>
      </c>
      <c r="C4" s="45"/>
      <c r="D4" s="46"/>
      <c r="E4" s="48"/>
      <c r="F4" s="48"/>
      <c r="G4" s="48"/>
      <c r="H4" s="48"/>
      <c r="I4" s="48"/>
      <c r="J4" s="48"/>
      <c r="K4" s="257" t="s">
        <v>84</v>
      </c>
      <c r="L4" s="258"/>
      <c r="M4" s="258"/>
      <c r="N4" s="258"/>
      <c r="O4" s="258"/>
      <c r="P4" s="258"/>
      <c r="Q4" s="258"/>
      <c r="R4" s="258"/>
      <c r="S4" s="258"/>
      <c r="T4" s="258"/>
      <c r="U4" s="258"/>
      <c r="V4" s="258"/>
      <c r="W4" s="258"/>
      <c r="X4" s="258"/>
      <c r="Y4" s="258"/>
      <c r="Z4" s="258"/>
      <c r="AA4" s="258"/>
      <c r="AB4" s="259"/>
      <c r="AC4" s="260"/>
      <c r="AD4" s="261"/>
      <c r="AE4" s="260"/>
      <c r="AF4" s="261"/>
      <c r="AG4" s="262"/>
      <c r="AH4" s="263"/>
      <c r="AI4" s="686" t="s">
        <v>205</v>
      </c>
    </row>
    <row r="5" spans="1:35" s="53" customFormat="1" ht="30" customHeight="1" thickBot="1">
      <c r="A5" s="687"/>
      <c r="B5" s="689" t="s">
        <v>85</v>
      </c>
      <c r="C5" s="706" t="s">
        <v>86</v>
      </c>
      <c r="D5" s="707"/>
      <c r="E5" s="277"/>
      <c r="F5" s="277"/>
      <c r="G5" s="277"/>
      <c r="H5" s="277"/>
      <c r="I5" s="277"/>
      <c r="J5" s="278"/>
      <c r="K5" s="257" t="s">
        <v>87</v>
      </c>
      <c r="L5" s="258"/>
      <c r="M5" s="258"/>
      <c r="N5" s="258"/>
      <c r="O5" s="258"/>
      <c r="P5" s="258"/>
      <c r="Q5" s="258"/>
      <c r="R5" s="258"/>
      <c r="S5" s="258"/>
      <c r="T5" s="258"/>
      <c r="U5" s="264"/>
      <c r="V5" s="264"/>
      <c r="W5" s="264"/>
      <c r="X5" s="264"/>
      <c r="Y5" s="264"/>
      <c r="Z5" s="264"/>
      <c r="AA5" s="264"/>
      <c r="AB5" s="259"/>
      <c r="AC5" s="260" t="s">
        <v>88</v>
      </c>
      <c r="AD5" s="261"/>
      <c r="AE5" s="260"/>
      <c r="AF5" s="261"/>
      <c r="AG5" s="262"/>
      <c r="AH5" s="263"/>
      <c r="AI5" s="687"/>
    </row>
    <row r="6" spans="1:35" s="53" customFormat="1" ht="30" customHeight="1" thickBot="1">
      <c r="A6" s="687"/>
      <c r="B6" s="690"/>
      <c r="C6" s="708"/>
      <c r="D6" s="709"/>
      <c r="E6" s="227"/>
      <c r="F6" s="227"/>
      <c r="G6" s="227"/>
      <c r="H6" s="227"/>
      <c r="I6" s="227"/>
      <c r="J6" s="279"/>
      <c r="K6" s="257" t="s">
        <v>89</v>
      </c>
      <c r="L6" s="258"/>
      <c r="M6" s="258"/>
      <c r="N6" s="258"/>
      <c r="O6" s="258"/>
      <c r="P6" s="258"/>
      <c r="Q6" s="258"/>
      <c r="R6" s="258"/>
      <c r="S6" s="258"/>
      <c r="T6" s="258"/>
      <c r="U6" s="360"/>
      <c r="V6" s="360"/>
      <c r="W6" s="360"/>
      <c r="X6" s="360"/>
      <c r="Y6" s="360"/>
      <c r="Z6" s="360"/>
      <c r="AA6" s="742" t="s">
        <v>90</v>
      </c>
      <c r="AB6" s="743"/>
      <c r="AC6" s="267"/>
      <c r="AD6" s="268"/>
      <c r="AE6" s="267"/>
      <c r="AF6" s="268"/>
      <c r="AG6" s="269"/>
      <c r="AH6" s="270"/>
      <c r="AI6" s="687"/>
    </row>
    <row r="7" spans="1:35" s="53" customFormat="1" ht="30" customHeight="1">
      <c r="A7" s="687"/>
      <c r="B7" s="690"/>
      <c r="C7" s="708"/>
      <c r="D7" s="709"/>
      <c r="E7" s="702" t="s">
        <v>97</v>
      </c>
      <c r="F7" s="702"/>
      <c r="G7" s="702" t="s">
        <v>124</v>
      </c>
      <c r="H7" s="702"/>
      <c r="I7" s="702" t="s">
        <v>98</v>
      </c>
      <c r="J7" s="704"/>
      <c r="K7" s="744" t="s">
        <v>86</v>
      </c>
      <c r="L7" s="749"/>
      <c r="M7" s="266"/>
      <c r="N7" s="266"/>
      <c r="O7" s="266"/>
      <c r="P7" s="266"/>
      <c r="Q7" s="266"/>
      <c r="R7" s="265"/>
      <c r="S7" s="748" t="s">
        <v>92</v>
      </c>
      <c r="T7" s="749"/>
      <c r="U7" s="476"/>
      <c r="V7" s="476"/>
      <c r="W7" s="476"/>
      <c r="X7" s="476"/>
      <c r="Y7" s="476"/>
      <c r="Z7" s="476"/>
      <c r="AA7" s="744" t="s">
        <v>86</v>
      </c>
      <c r="AB7" s="745"/>
      <c r="AC7" s="267" t="s">
        <v>94</v>
      </c>
      <c r="AD7" s="268"/>
      <c r="AE7" s="267" t="s">
        <v>95</v>
      </c>
      <c r="AF7" s="268"/>
      <c r="AG7" s="269" t="s">
        <v>96</v>
      </c>
      <c r="AH7" s="270"/>
      <c r="AI7" s="687"/>
    </row>
    <row r="8" spans="1:35" s="53" customFormat="1" ht="30" customHeight="1" thickBot="1">
      <c r="A8" s="688"/>
      <c r="B8" s="691"/>
      <c r="C8" s="710"/>
      <c r="D8" s="711"/>
      <c r="E8" s="703"/>
      <c r="F8" s="703"/>
      <c r="G8" s="703"/>
      <c r="H8" s="703"/>
      <c r="I8" s="703"/>
      <c r="J8" s="705"/>
      <c r="K8" s="746"/>
      <c r="L8" s="751"/>
      <c r="M8" s="740" t="s">
        <v>97</v>
      </c>
      <c r="N8" s="741"/>
      <c r="O8" s="739" t="s">
        <v>124</v>
      </c>
      <c r="P8" s="739"/>
      <c r="Q8" s="739" t="s">
        <v>98</v>
      </c>
      <c r="R8" s="739"/>
      <c r="S8" s="750"/>
      <c r="T8" s="751"/>
      <c r="U8" s="740" t="s">
        <v>97</v>
      </c>
      <c r="V8" s="741"/>
      <c r="W8" s="739" t="s">
        <v>124</v>
      </c>
      <c r="X8" s="739"/>
      <c r="Y8" s="739" t="s">
        <v>98</v>
      </c>
      <c r="Z8" s="739"/>
      <c r="AA8" s="746"/>
      <c r="AB8" s="747"/>
      <c r="AC8" s="474"/>
      <c r="AD8" s="475"/>
      <c r="AE8" s="474"/>
      <c r="AF8" s="475"/>
      <c r="AG8" s="271"/>
      <c r="AH8" s="272"/>
      <c r="AI8" s="688"/>
    </row>
    <row r="9" spans="1:35" ht="12" customHeight="1">
      <c r="A9" s="98"/>
      <c r="B9" s="99" t="s">
        <v>103</v>
      </c>
      <c r="C9" s="235"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5"/>
    </row>
    <row r="10" spans="1:35" ht="30" customHeight="1" thickBot="1">
      <c r="A10" s="106" t="s">
        <v>99</v>
      </c>
      <c r="B10" s="301">
        <v>123351188.509</v>
      </c>
      <c r="C10" s="302">
        <v>510669.603</v>
      </c>
      <c r="D10" s="503">
        <v>41.399649989001958</v>
      </c>
      <c r="E10" s="304">
        <v>420331.70199999999</v>
      </c>
      <c r="F10" s="503">
        <v>34.076015568291957</v>
      </c>
      <c r="G10" s="304">
        <v>46921.161</v>
      </c>
      <c r="H10" s="503">
        <v>3.8038677670768055</v>
      </c>
      <c r="I10" s="304">
        <v>43416.74</v>
      </c>
      <c r="J10" s="504">
        <v>3.5197666536331917</v>
      </c>
      <c r="K10" s="303">
        <v>94001.524000000005</v>
      </c>
      <c r="L10" s="340">
        <v>7.3079521559702938</v>
      </c>
      <c r="M10" s="310">
        <v>42236.311000000002</v>
      </c>
      <c r="N10" s="340">
        <v>3.2835737858109817</v>
      </c>
      <c r="O10" s="312">
        <v>23435.74</v>
      </c>
      <c r="P10" s="340">
        <v>1.8219626594538962</v>
      </c>
      <c r="Q10" s="312">
        <v>28329.473000000002</v>
      </c>
      <c r="R10" s="340">
        <v>2.2024157107054161</v>
      </c>
      <c r="S10" s="314">
        <v>69995.307000000001</v>
      </c>
      <c r="T10" s="340">
        <v>5.4416389536243326</v>
      </c>
      <c r="U10" s="314">
        <v>19623.344000000001</v>
      </c>
      <c r="V10" s="340">
        <v>1.5255758948349256</v>
      </c>
      <c r="W10" s="314">
        <v>1062.316</v>
      </c>
      <c r="X10" s="340">
        <v>8.2587538713965292E-2</v>
      </c>
      <c r="Y10" s="314">
        <v>49309.646999999997</v>
      </c>
      <c r="Z10" s="340">
        <v>3.8334755200754413</v>
      </c>
      <c r="AA10" s="302">
        <v>-21925.406999999999</v>
      </c>
      <c r="AB10" s="340">
        <v>-1.7045449747833465</v>
      </c>
      <c r="AC10" s="302">
        <v>252747.103</v>
      </c>
      <c r="AD10" s="506">
        <v>20.49004197325257</v>
      </c>
      <c r="AE10" s="507">
        <v>48741.796999999999</v>
      </c>
      <c r="AF10" s="503">
        <v>3.9514655342330713</v>
      </c>
      <c r="AG10" s="302">
        <v>986432.65099999995</v>
      </c>
      <c r="AH10" s="503">
        <v>79.969448444189695</v>
      </c>
      <c r="AI10" s="107" t="s">
        <v>99</v>
      </c>
    </row>
    <row r="11" spans="1:35" ht="30" customHeight="1">
      <c r="A11" s="108" t="s">
        <v>100</v>
      </c>
      <c r="B11" s="500">
        <v>5904742.5880000005</v>
      </c>
      <c r="C11" s="502">
        <v>26653.917000000001</v>
      </c>
      <c r="D11" s="341">
        <v>45.139845815070444</v>
      </c>
      <c r="E11" s="307">
        <v>22244.107</v>
      </c>
      <c r="F11" s="341">
        <v>37.671594770627109</v>
      </c>
      <c r="G11" s="307">
        <v>1787.204</v>
      </c>
      <c r="H11" s="341">
        <v>3.0267263532064401</v>
      </c>
      <c r="I11" s="315">
        <v>2622.6060000000002</v>
      </c>
      <c r="J11" s="347">
        <v>4.4415246912368875</v>
      </c>
      <c r="K11" s="502">
        <v>5792.8419999999996</v>
      </c>
      <c r="L11" s="341">
        <v>9.5503313398049272</v>
      </c>
      <c r="M11" s="311">
        <v>2851.6390000000001</v>
      </c>
      <c r="N11" s="341">
        <v>4.7013361164537173</v>
      </c>
      <c r="O11" s="505">
        <v>883.04200000000003</v>
      </c>
      <c r="P11" s="341">
        <v>1.4558214580967377</v>
      </c>
      <c r="Q11" s="505">
        <v>2058.1610000000001</v>
      </c>
      <c r="R11" s="341">
        <v>3.3931737652544727</v>
      </c>
      <c r="S11" s="315">
        <v>3690.3159999999998</v>
      </c>
      <c r="T11" s="341">
        <v>6.0840155054433662</v>
      </c>
      <c r="U11" s="315">
        <v>804.95100000000002</v>
      </c>
      <c r="V11" s="341">
        <v>1.3270772381341174</v>
      </c>
      <c r="W11" s="315">
        <v>93.137</v>
      </c>
      <c r="X11" s="341">
        <v>0.1535497101414835</v>
      </c>
      <c r="Y11" s="315">
        <v>2792.2280000000001</v>
      </c>
      <c r="Z11" s="341">
        <v>4.6033885571677651</v>
      </c>
      <c r="AA11" s="502">
        <v>-2493.2860000000001</v>
      </c>
      <c r="AB11" s="341">
        <v>-4.1105397704437419</v>
      </c>
      <c r="AC11" s="316">
        <v>11042.891</v>
      </c>
      <c r="AD11" s="344">
        <v>18.701731422538344</v>
      </c>
      <c r="AE11" s="502">
        <v>1396.14</v>
      </c>
      <c r="AF11" s="341">
        <v>2.3644383801544984</v>
      </c>
      <c r="AG11" s="502">
        <v>63664.279000000002</v>
      </c>
      <c r="AH11" s="341">
        <v>107.8188897334537</v>
      </c>
      <c r="AI11" s="108" t="s">
        <v>100</v>
      </c>
    </row>
    <row r="12" spans="1:35" ht="30" customHeight="1">
      <c r="A12" s="109" t="s">
        <v>37</v>
      </c>
      <c r="B12" s="501">
        <v>1074291.149</v>
      </c>
      <c r="C12" s="298">
        <v>3243.5160000000001</v>
      </c>
      <c r="D12" s="342">
        <v>30.19215045213037</v>
      </c>
      <c r="E12" s="308">
        <v>2429.5709999999999</v>
      </c>
      <c r="F12" s="342">
        <v>22.615573089860764</v>
      </c>
      <c r="G12" s="308">
        <v>543.31500000000005</v>
      </c>
      <c r="H12" s="342">
        <v>5.0574278723765236</v>
      </c>
      <c r="I12" s="305">
        <v>270.63</v>
      </c>
      <c r="J12" s="348">
        <v>2.5191494898930791</v>
      </c>
      <c r="K12" s="298">
        <v>1407.0530000000001</v>
      </c>
      <c r="L12" s="342">
        <v>12.40679256952539</v>
      </c>
      <c r="M12" s="311">
        <v>390.10300000000001</v>
      </c>
      <c r="N12" s="342">
        <v>3.4397616875480619</v>
      </c>
      <c r="O12" s="313">
        <v>584.24300000000005</v>
      </c>
      <c r="P12" s="342">
        <v>5.1516053135150006</v>
      </c>
      <c r="Q12" s="313">
        <v>432.70699999999999</v>
      </c>
      <c r="R12" s="342">
        <v>3.8154255684623273</v>
      </c>
      <c r="S12" s="305">
        <v>229.07300000000001</v>
      </c>
      <c r="T12" s="342">
        <v>2.0198679042501522</v>
      </c>
      <c r="U12" s="305">
        <v>204.15100000000001</v>
      </c>
      <c r="V12" s="342">
        <v>1.8001163494631529</v>
      </c>
      <c r="W12" s="305">
        <v>0</v>
      </c>
      <c r="X12" s="342">
        <v>0</v>
      </c>
      <c r="Y12" s="305">
        <v>24.922000000000001</v>
      </c>
      <c r="Z12" s="342">
        <v>0.21975155478699931</v>
      </c>
      <c r="AA12" s="298">
        <v>-126.5</v>
      </c>
      <c r="AB12" s="342">
        <v>-1.1154229869414738</v>
      </c>
      <c r="AC12" s="317">
        <v>3589.44</v>
      </c>
      <c r="AD12" s="345">
        <v>33.412171396378135</v>
      </c>
      <c r="AE12" s="298">
        <v>263.09699999999998</v>
      </c>
      <c r="AF12" s="342">
        <v>2.4490288339888386</v>
      </c>
      <c r="AG12" s="298">
        <v>5089.5550000000003</v>
      </c>
      <c r="AH12" s="342">
        <v>47.375937191119881</v>
      </c>
      <c r="AI12" s="109" t="s">
        <v>101</v>
      </c>
    </row>
    <row r="13" spans="1:35" ht="30" customHeight="1">
      <c r="A13" s="109" t="s">
        <v>38</v>
      </c>
      <c r="B13" s="501">
        <v>851153.81900000002</v>
      </c>
      <c r="C13" s="298">
        <v>3146.0390000000002</v>
      </c>
      <c r="D13" s="342">
        <v>36.962049981708418</v>
      </c>
      <c r="E13" s="308">
        <v>2139.9929999999999</v>
      </c>
      <c r="F13" s="342">
        <v>25.14225927475983</v>
      </c>
      <c r="G13" s="308">
        <v>860.09799999999996</v>
      </c>
      <c r="H13" s="342">
        <v>10.105083015553031</v>
      </c>
      <c r="I13" s="305">
        <v>145.94800000000001</v>
      </c>
      <c r="J13" s="348">
        <v>1.714707691395555</v>
      </c>
      <c r="K13" s="298">
        <v>1785.519</v>
      </c>
      <c r="L13" s="342">
        <v>19.046266266015667</v>
      </c>
      <c r="M13" s="311">
        <v>515.03099999999995</v>
      </c>
      <c r="N13" s="342">
        <v>5.4938746444324105</v>
      </c>
      <c r="O13" s="313">
        <v>727.39099999999996</v>
      </c>
      <c r="P13" s="342">
        <v>7.7591348316670956</v>
      </c>
      <c r="Q13" s="313">
        <v>543.09699999999998</v>
      </c>
      <c r="R13" s="342">
        <v>5.7932567899161587</v>
      </c>
      <c r="S13" s="305">
        <v>733.45600000000002</v>
      </c>
      <c r="T13" s="342">
        <v>7.8238306455471971</v>
      </c>
      <c r="U13" s="305">
        <v>338.02600000000001</v>
      </c>
      <c r="V13" s="342">
        <v>3.6057489171698602</v>
      </c>
      <c r="W13" s="305">
        <v>0</v>
      </c>
      <c r="X13" s="342">
        <v>0</v>
      </c>
      <c r="Y13" s="305">
        <v>395.43</v>
      </c>
      <c r="Z13" s="342">
        <v>4.2180817283773377</v>
      </c>
      <c r="AA13" s="298">
        <v>-245.553</v>
      </c>
      <c r="AB13" s="342">
        <v>-2.6193324296291136</v>
      </c>
      <c r="AC13" s="317">
        <v>3088.5410000000002</v>
      </c>
      <c r="AD13" s="345">
        <v>36.286519910451112</v>
      </c>
      <c r="AE13" s="298">
        <v>963.75400000000002</v>
      </c>
      <c r="AF13" s="342">
        <v>11.322912245547945</v>
      </c>
      <c r="AG13" s="298">
        <v>9138.4210000000003</v>
      </c>
      <c r="AH13" s="342">
        <v>107.36509425213542</v>
      </c>
      <c r="AI13" s="109" t="s">
        <v>38</v>
      </c>
    </row>
    <row r="14" spans="1:35" ht="30" customHeight="1">
      <c r="A14" s="109" t="s">
        <v>39</v>
      </c>
      <c r="B14" s="501">
        <v>2077437.091</v>
      </c>
      <c r="C14" s="298">
        <v>5131.0609999999997</v>
      </c>
      <c r="D14" s="342">
        <v>24.698995807040781</v>
      </c>
      <c r="E14" s="308">
        <v>4111.7299999999996</v>
      </c>
      <c r="F14" s="342">
        <v>19.792320151657481</v>
      </c>
      <c r="G14" s="308">
        <v>609.73199999999997</v>
      </c>
      <c r="H14" s="342">
        <v>2.9350202836057866</v>
      </c>
      <c r="I14" s="305">
        <v>409.59899999999999</v>
      </c>
      <c r="J14" s="348">
        <v>1.9716553717775129</v>
      </c>
      <c r="K14" s="298">
        <v>2483.489</v>
      </c>
      <c r="L14" s="342">
        <v>11.133621727088576</v>
      </c>
      <c r="M14" s="311">
        <v>1098.9880000000001</v>
      </c>
      <c r="N14" s="342">
        <v>4.9268253954857935</v>
      </c>
      <c r="O14" s="313">
        <v>536.096</v>
      </c>
      <c r="P14" s="342">
        <v>2.4033487055530651</v>
      </c>
      <c r="Q14" s="313">
        <v>848.40499999999997</v>
      </c>
      <c r="R14" s="342">
        <v>3.8034476260497154</v>
      </c>
      <c r="S14" s="305">
        <v>303.36900000000003</v>
      </c>
      <c r="T14" s="342">
        <v>1.3600203945840446</v>
      </c>
      <c r="U14" s="305">
        <v>198.95599999999999</v>
      </c>
      <c r="V14" s="342">
        <v>0.8919310068756634</v>
      </c>
      <c r="W14" s="305">
        <v>0</v>
      </c>
      <c r="X14" s="342">
        <v>0</v>
      </c>
      <c r="Y14" s="305">
        <v>104.413</v>
      </c>
      <c r="Z14" s="342">
        <v>0.46808938770838093</v>
      </c>
      <c r="AA14" s="298">
        <v>-233.58600000000001</v>
      </c>
      <c r="AB14" s="342">
        <v>-1.0471792565796394</v>
      </c>
      <c r="AC14" s="317">
        <v>3754.2950000000001</v>
      </c>
      <c r="AD14" s="345">
        <v>18.07176263610863</v>
      </c>
      <c r="AE14" s="298">
        <v>421.47300000000001</v>
      </c>
      <c r="AF14" s="342">
        <v>2.0288123372107445</v>
      </c>
      <c r="AG14" s="298">
        <v>11471.671</v>
      </c>
      <c r="AH14" s="342">
        <v>55.220305104295456</v>
      </c>
      <c r="AI14" s="109" t="s">
        <v>39</v>
      </c>
    </row>
    <row r="15" spans="1:35" ht="30" customHeight="1">
      <c r="A15" s="109" t="s">
        <v>40</v>
      </c>
      <c r="B15" s="501">
        <v>812282.04200000002</v>
      </c>
      <c r="C15" s="298">
        <v>889.98800000000006</v>
      </c>
      <c r="D15" s="342">
        <v>10.956637645326646</v>
      </c>
      <c r="E15" s="308">
        <v>685.71600000000001</v>
      </c>
      <c r="F15" s="342">
        <v>8.441846114332785</v>
      </c>
      <c r="G15" s="308">
        <v>146.69399999999999</v>
      </c>
      <c r="H15" s="342">
        <v>1.8059490720588895</v>
      </c>
      <c r="I15" s="305">
        <v>57.578000000000003</v>
      </c>
      <c r="J15" s="348">
        <v>0.70884245893497178</v>
      </c>
      <c r="K15" s="298">
        <v>515.65099999999995</v>
      </c>
      <c r="L15" s="342">
        <v>5.8515559777471973</v>
      </c>
      <c r="M15" s="311">
        <v>269.75400000000002</v>
      </c>
      <c r="N15" s="342">
        <v>3.0611414139044002</v>
      </c>
      <c r="O15" s="313">
        <v>145.167</v>
      </c>
      <c r="P15" s="342">
        <v>1.6473405978493738</v>
      </c>
      <c r="Q15" s="313">
        <v>100.73</v>
      </c>
      <c r="R15" s="342">
        <v>1.1430739659934244</v>
      </c>
      <c r="S15" s="305">
        <v>83.849000000000004</v>
      </c>
      <c r="T15" s="342">
        <v>0.95151006626211299</v>
      </c>
      <c r="U15" s="305">
        <v>67.302000000000007</v>
      </c>
      <c r="V15" s="342">
        <v>0.76373636512746401</v>
      </c>
      <c r="W15" s="305">
        <v>0</v>
      </c>
      <c r="X15" s="342">
        <v>0</v>
      </c>
      <c r="Y15" s="305">
        <v>16.547000000000001</v>
      </c>
      <c r="Z15" s="342">
        <v>0.187773701134649</v>
      </c>
      <c r="AA15" s="298">
        <v>-58.965000000000003</v>
      </c>
      <c r="AB15" s="342">
        <v>-0.66912892291077397</v>
      </c>
      <c r="AC15" s="317">
        <v>726.46799999999996</v>
      </c>
      <c r="AD15" s="345">
        <v>8.9435437746634303</v>
      </c>
      <c r="AE15" s="298">
        <v>234.82300000000001</v>
      </c>
      <c r="AF15" s="342">
        <v>2.8909047333093691</v>
      </c>
      <c r="AG15" s="298">
        <v>6454.1819999999998</v>
      </c>
      <c r="AH15" s="342">
        <v>79.457401078429839</v>
      </c>
      <c r="AI15" s="109" t="s">
        <v>40</v>
      </c>
    </row>
    <row r="16" spans="1:35" ht="30" customHeight="1">
      <c r="A16" s="109" t="s">
        <v>41</v>
      </c>
      <c r="B16" s="501">
        <v>775381.03500000003</v>
      </c>
      <c r="C16" s="298">
        <v>1967.0740000000001</v>
      </c>
      <c r="D16" s="342">
        <v>25.369127064089206</v>
      </c>
      <c r="E16" s="308">
        <v>1590.018</v>
      </c>
      <c r="F16" s="342">
        <v>20.506279212774398</v>
      </c>
      <c r="G16" s="308">
        <v>217.33</v>
      </c>
      <c r="H16" s="342">
        <v>2.8028800059573289</v>
      </c>
      <c r="I16" s="305">
        <v>159.726</v>
      </c>
      <c r="J16" s="348">
        <v>2.0599678453574763</v>
      </c>
      <c r="K16" s="298">
        <v>778.19399999999996</v>
      </c>
      <c r="L16" s="342">
        <v>9.1356620098811661</v>
      </c>
      <c r="M16" s="311">
        <v>406.50400000000002</v>
      </c>
      <c r="N16" s="342">
        <v>4.7721816792017595</v>
      </c>
      <c r="O16" s="313">
        <v>276.96499999999997</v>
      </c>
      <c r="P16" s="342">
        <v>3.2514496752310311</v>
      </c>
      <c r="Q16" s="313">
        <v>94.724999999999994</v>
      </c>
      <c r="R16" s="342">
        <v>1.1120306554483759</v>
      </c>
      <c r="S16" s="305">
        <v>0</v>
      </c>
      <c r="T16" s="342">
        <v>0</v>
      </c>
      <c r="U16" s="305">
        <v>0</v>
      </c>
      <c r="V16" s="342">
        <v>0</v>
      </c>
      <c r="W16" s="305">
        <v>0</v>
      </c>
      <c r="X16" s="342">
        <v>0</v>
      </c>
      <c r="Y16" s="305">
        <v>0</v>
      </c>
      <c r="Z16" s="342">
        <v>0</v>
      </c>
      <c r="AA16" s="298">
        <v>-259.84699999999998</v>
      </c>
      <c r="AB16" s="342">
        <v>-3.0504917363557049</v>
      </c>
      <c r="AC16" s="317">
        <v>2469.4169999999999</v>
      </c>
      <c r="AD16" s="345">
        <v>31.847786940004276</v>
      </c>
      <c r="AE16" s="298">
        <v>696.59100000000001</v>
      </c>
      <c r="AF16" s="342">
        <v>8.9838539834805218</v>
      </c>
      <c r="AG16" s="298">
        <v>13227.839</v>
      </c>
      <c r="AH16" s="342">
        <v>170.59791770635709</v>
      </c>
      <c r="AI16" s="109" t="s">
        <v>41</v>
      </c>
    </row>
    <row r="17" spans="1:35" ht="30" customHeight="1">
      <c r="A17" s="109" t="s">
        <v>42</v>
      </c>
      <c r="B17" s="501">
        <v>1396892.361</v>
      </c>
      <c r="C17" s="298">
        <v>4531.1909999999998</v>
      </c>
      <c r="D17" s="342">
        <v>32.437653225880872</v>
      </c>
      <c r="E17" s="308">
        <v>3558.1289999999999</v>
      </c>
      <c r="F17" s="342">
        <v>25.471747855023164</v>
      </c>
      <c r="G17" s="308">
        <v>565.53700000000003</v>
      </c>
      <c r="H17" s="342">
        <v>4.0485367075466456</v>
      </c>
      <c r="I17" s="305">
        <v>407.52499999999998</v>
      </c>
      <c r="J17" s="348">
        <v>2.9173686633110592</v>
      </c>
      <c r="K17" s="298">
        <v>1749.48</v>
      </c>
      <c r="L17" s="342">
        <v>11.833909373297764</v>
      </c>
      <c r="M17" s="311">
        <v>680.44100000000003</v>
      </c>
      <c r="N17" s="342">
        <v>4.6026688661065593</v>
      </c>
      <c r="O17" s="313">
        <v>353.38</v>
      </c>
      <c r="P17" s="342">
        <v>2.3903485003177876</v>
      </c>
      <c r="Q17" s="313">
        <v>715.65899999999999</v>
      </c>
      <c r="R17" s="342">
        <v>4.8408920068734158</v>
      </c>
      <c r="S17" s="305">
        <v>711.58</v>
      </c>
      <c r="T17" s="342">
        <v>4.8133006561099423</v>
      </c>
      <c r="U17" s="305">
        <v>373.04700000000003</v>
      </c>
      <c r="V17" s="342">
        <v>2.5233808845946286</v>
      </c>
      <c r="W17" s="305">
        <v>0</v>
      </c>
      <c r="X17" s="342">
        <v>0</v>
      </c>
      <c r="Y17" s="305">
        <v>338.53300000000002</v>
      </c>
      <c r="Z17" s="342">
        <v>2.2899197715153141</v>
      </c>
      <c r="AA17" s="298">
        <v>-1147.5260000000001</v>
      </c>
      <c r="AB17" s="342">
        <v>-7.7621457161573089</v>
      </c>
      <c r="AC17" s="317">
        <v>3106.9810000000002</v>
      </c>
      <c r="AD17" s="345">
        <v>22.242093140059776</v>
      </c>
      <c r="AE17" s="298">
        <v>759.09100000000001</v>
      </c>
      <c r="AF17" s="342">
        <v>5.4341409631346673</v>
      </c>
      <c r="AG17" s="298">
        <v>4865.1549999999997</v>
      </c>
      <c r="AH17" s="342">
        <v>34.828417248392412</v>
      </c>
      <c r="AI17" s="109" t="s">
        <v>42</v>
      </c>
    </row>
    <row r="18" spans="1:35" ht="30" customHeight="1">
      <c r="A18" s="109" t="s">
        <v>43</v>
      </c>
      <c r="B18" s="501">
        <v>2365648.591</v>
      </c>
      <c r="C18" s="298">
        <v>8722.7690000000002</v>
      </c>
      <c r="D18" s="342">
        <v>36.872632026520627</v>
      </c>
      <c r="E18" s="308">
        <v>6311.3630000000003</v>
      </c>
      <c r="F18" s="342">
        <v>26.6792076558255</v>
      </c>
      <c r="G18" s="308">
        <v>1419.88</v>
      </c>
      <c r="H18" s="342">
        <v>6.0020748872079634</v>
      </c>
      <c r="I18" s="305">
        <v>991.52599999999995</v>
      </c>
      <c r="J18" s="348">
        <v>4.1913494834871692</v>
      </c>
      <c r="K18" s="298">
        <v>1778.32</v>
      </c>
      <c r="L18" s="342">
        <v>7.1588469840675932</v>
      </c>
      <c r="M18" s="311">
        <v>647.26499999999999</v>
      </c>
      <c r="N18" s="342">
        <v>2.6056452680858961</v>
      </c>
      <c r="O18" s="313">
        <v>766.70500000000004</v>
      </c>
      <c r="P18" s="342">
        <v>3.0864657524627428</v>
      </c>
      <c r="Q18" s="313">
        <v>364.35</v>
      </c>
      <c r="R18" s="342">
        <v>1.466735963518955</v>
      </c>
      <c r="S18" s="305">
        <v>2077.5940000000001</v>
      </c>
      <c r="T18" s="342">
        <v>8.3636114653250981</v>
      </c>
      <c r="U18" s="305">
        <v>736.37400000000002</v>
      </c>
      <c r="V18" s="342">
        <v>2.9643645626466499</v>
      </c>
      <c r="W18" s="305">
        <v>31.306999999999999</v>
      </c>
      <c r="X18" s="342">
        <v>0.12603019846270871</v>
      </c>
      <c r="Y18" s="305">
        <v>1309.913</v>
      </c>
      <c r="Z18" s="342">
        <v>5.2732167042157405</v>
      </c>
      <c r="AA18" s="298">
        <v>-211.649</v>
      </c>
      <c r="AB18" s="342">
        <v>-0.85201921213894138</v>
      </c>
      <c r="AC18" s="317">
        <v>8324.8799999999992</v>
      </c>
      <c r="AD18" s="345">
        <v>35.190687372890537</v>
      </c>
      <c r="AE18" s="298">
        <v>1419.047</v>
      </c>
      <c r="AF18" s="342">
        <v>5.9985536541593643</v>
      </c>
      <c r="AG18" s="298">
        <v>19737.978999999999</v>
      </c>
      <c r="AH18" s="342">
        <v>83.435803082047855</v>
      </c>
      <c r="AI18" s="109" t="s">
        <v>43</v>
      </c>
    </row>
    <row r="19" spans="1:35" ht="30" customHeight="1">
      <c r="A19" s="109" t="s">
        <v>44</v>
      </c>
      <c r="B19" s="501">
        <v>1881898.031</v>
      </c>
      <c r="C19" s="298">
        <v>5204.8419999999996</v>
      </c>
      <c r="D19" s="342">
        <v>27.657407119100171</v>
      </c>
      <c r="E19" s="308">
        <v>4023.076</v>
      </c>
      <c r="F19" s="342">
        <v>21.377757634733399</v>
      </c>
      <c r="G19" s="308">
        <v>726.8</v>
      </c>
      <c r="H19" s="342">
        <v>3.8620583476236177</v>
      </c>
      <c r="I19" s="305">
        <v>454.96600000000001</v>
      </c>
      <c r="J19" s="348">
        <v>2.4175911367431575</v>
      </c>
      <c r="K19" s="298">
        <v>1511.951</v>
      </c>
      <c r="L19" s="342">
        <v>7.5218056027608649</v>
      </c>
      <c r="M19" s="311">
        <v>635.39099999999996</v>
      </c>
      <c r="N19" s="342">
        <v>3.1610069266423504</v>
      </c>
      <c r="O19" s="313">
        <v>501.72500000000002</v>
      </c>
      <c r="P19" s="342">
        <v>2.4960318925978386</v>
      </c>
      <c r="Q19" s="313">
        <v>374.83499999999998</v>
      </c>
      <c r="R19" s="342">
        <v>1.8647667835206754</v>
      </c>
      <c r="S19" s="305">
        <v>506.48200000000003</v>
      </c>
      <c r="T19" s="342">
        <v>2.5196974937002117</v>
      </c>
      <c r="U19" s="305">
        <v>87.844999999999999</v>
      </c>
      <c r="V19" s="342">
        <v>0.43702012378346133</v>
      </c>
      <c r="W19" s="305">
        <v>1.046</v>
      </c>
      <c r="X19" s="342">
        <v>5.2037457963173836E-3</v>
      </c>
      <c r="Y19" s="305">
        <v>417.59100000000001</v>
      </c>
      <c r="Z19" s="342">
        <v>2.0774736241204326</v>
      </c>
      <c r="AA19" s="298">
        <v>-142.142</v>
      </c>
      <c r="AB19" s="342">
        <v>-0.70714228965597092</v>
      </c>
      <c r="AC19" s="317">
        <v>3032.752</v>
      </c>
      <c r="AD19" s="345">
        <v>16.115389622829145</v>
      </c>
      <c r="AE19" s="298">
        <v>257.80599999999998</v>
      </c>
      <c r="AF19" s="342">
        <v>1.3699254462953419</v>
      </c>
      <c r="AG19" s="298">
        <v>16852.576000000001</v>
      </c>
      <c r="AH19" s="342">
        <v>89.550951870888056</v>
      </c>
      <c r="AI19" s="109" t="s">
        <v>44</v>
      </c>
    </row>
    <row r="20" spans="1:35" ht="30" customHeight="1">
      <c r="A20" s="109" t="s">
        <v>45</v>
      </c>
      <c r="B20" s="501">
        <v>1761487.2069999999</v>
      </c>
      <c r="C20" s="298">
        <v>4297.826</v>
      </c>
      <c r="D20" s="342">
        <v>24.398848784826857</v>
      </c>
      <c r="E20" s="308">
        <v>3451.68</v>
      </c>
      <c r="F20" s="342">
        <v>19.595260109090308</v>
      </c>
      <c r="G20" s="308">
        <v>456.19499999999999</v>
      </c>
      <c r="H20" s="342">
        <v>2.5898286299617728</v>
      </c>
      <c r="I20" s="305">
        <v>389.95100000000002</v>
      </c>
      <c r="J20" s="348">
        <v>2.2137600457747748</v>
      </c>
      <c r="K20" s="298">
        <v>1219.81</v>
      </c>
      <c r="L20" s="342">
        <v>7.5306290515006244</v>
      </c>
      <c r="M20" s="311">
        <v>527.46699999999998</v>
      </c>
      <c r="N20" s="342">
        <v>3.2563746107245222</v>
      </c>
      <c r="O20" s="313">
        <v>394.17200000000003</v>
      </c>
      <c r="P20" s="342">
        <v>2.4334635020930344</v>
      </c>
      <c r="Q20" s="313">
        <v>298.17099999999999</v>
      </c>
      <c r="R20" s="342">
        <v>1.8407909386830676</v>
      </c>
      <c r="S20" s="305">
        <v>635.86900000000003</v>
      </c>
      <c r="T20" s="342">
        <v>3.9256060897587743</v>
      </c>
      <c r="U20" s="305">
        <v>444.45299999999997</v>
      </c>
      <c r="V20" s="342">
        <v>2.7438786973599223</v>
      </c>
      <c r="W20" s="305">
        <v>0</v>
      </c>
      <c r="X20" s="342">
        <v>0</v>
      </c>
      <c r="Y20" s="305">
        <v>191.416</v>
      </c>
      <c r="Z20" s="342">
        <v>1.1817273923988518</v>
      </c>
      <c r="AA20" s="298">
        <v>-88.602000000000004</v>
      </c>
      <c r="AB20" s="342">
        <v>-0.54699403613764308</v>
      </c>
      <c r="AC20" s="317">
        <v>2796.0889999999999</v>
      </c>
      <c r="AD20" s="345">
        <v>15.873456184572792</v>
      </c>
      <c r="AE20" s="298">
        <v>1201.3389999999999</v>
      </c>
      <c r="AF20" s="342">
        <v>6.820026822936784</v>
      </c>
      <c r="AG20" s="298">
        <v>6241.0320000000002</v>
      </c>
      <c r="AH20" s="342">
        <v>35.430470202671195</v>
      </c>
      <c r="AI20" s="109" t="s">
        <v>45</v>
      </c>
    </row>
    <row r="21" spans="1:35" ht="30" customHeight="1">
      <c r="A21" s="109" t="s">
        <v>46</v>
      </c>
      <c r="B21" s="501">
        <v>5976097.1189999999</v>
      </c>
      <c r="C21" s="298">
        <v>21316.074000000001</v>
      </c>
      <c r="D21" s="342">
        <v>35.668888198334521</v>
      </c>
      <c r="E21" s="308">
        <v>17924.810000000001</v>
      </c>
      <c r="F21" s="342">
        <v>29.994174530750296</v>
      </c>
      <c r="G21" s="308">
        <v>2173.81</v>
      </c>
      <c r="H21" s="342">
        <v>3.6375078194240436</v>
      </c>
      <c r="I21" s="305">
        <v>1217.454</v>
      </c>
      <c r="J21" s="348">
        <v>2.0372058481601796</v>
      </c>
      <c r="K21" s="298">
        <v>3113.9349999999999</v>
      </c>
      <c r="L21" s="342">
        <v>4.9390757700603922</v>
      </c>
      <c r="M21" s="311">
        <v>1592.4849999999999</v>
      </c>
      <c r="N21" s="342">
        <v>2.5258729156789155</v>
      </c>
      <c r="O21" s="313">
        <v>656.91800000000001</v>
      </c>
      <c r="P21" s="342">
        <v>1.0419510287518954</v>
      </c>
      <c r="Q21" s="313">
        <v>864.53200000000004</v>
      </c>
      <c r="R21" s="342">
        <v>1.3712518256295818</v>
      </c>
      <c r="S21" s="305">
        <v>2116.0439999999999</v>
      </c>
      <c r="T21" s="342">
        <v>3.3563005164788833</v>
      </c>
      <c r="U21" s="305">
        <v>581.65099999999995</v>
      </c>
      <c r="V21" s="342">
        <v>0.92256850600009221</v>
      </c>
      <c r="W21" s="305">
        <v>2.31</v>
      </c>
      <c r="X21" s="342">
        <v>3.663938081186507E-3</v>
      </c>
      <c r="Y21" s="305">
        <v>1532.0830000000001</v>
      </c>
      <c r="Z21" s="342">
        <v>2.4300680723976051</v>
      </c>
      <c r="AA21" s="298">
        <v>-826.64800000000002</v>
      </c>
      <c r="AB21" s="342">
        <v>-1.3111632410981231</v>
      </c>
      <c r="AC21" s="317">
        <v>11378.303</v>
      </c>
      <c r="AD21" s="345">
        <v>19.039688903020988</v>
      </c>
      <c r="AE21" s="298">
        <v>4396.6629999999996</v>
      </c>
      <c r="AF21" s="342">
        <v>7.3570809048961836</v>
      </c>
      <c r="AG21" s="298">
        <v>46913.902999999998</v>
      </c>
      <c r="AH21" s="342">
        <v>78.502577963207969</v>
      </c>
      <c r="AI21" s="109" t="s">
        <v>46</v>
      </c>
    </row>
    <row r="22" spans="1:35" ht="30" customHeight="1">
      <c r="A22" s="109" t="s">
        <v>47</v>
      </c>
      <c r="B22" s="501">
        <v>5500723.1069999998</v>
      </c>
      <c r="C22" s="298">
        <v>26699.816999999999</v>
      </c>
      <c r="D22" s="342">
        <v>48.538740235848053</v>
      </c>
      <c r="E22" s="308">
        <v>21858.727999999999</v>
      </c>
      <c r="F22" s="342">
        <v>39.737917315240715</v>
      </c>
      <c r="G22" s="308">
        <v>2512.2860000000001</v>
      </c>
      <c r="H22" s="342">
        <v>4.5671922602375048</v>
      </c>
      <c r="I22" s="305">
        <v>2328.8029999999999</v>
      </c>
      <c r="J22" s="348">
        <v>4.2336306603698315</v>
      </c>
      <c r="K22" s="298">
        <v>4101.8109999999997</v>
      </c>
      <c r="L22" s="342">
        <v>6.9896816852882031</v>
      </c>
      <c r="M22" s="311">
        <v>1914.1010000000001</v>
      </c>
      <c r="N22" s="342">
        <v>3.2617194462377324</v>
      </c>
      <c r="O22" s="313">
        <v>894.21699999999998</v>
      </c>
      <c r="P22" s="342">
        <v>1.5237884406603235</v>
      </c>
      <c r="Q22" s="313">
        <v>1293.4929999999999</v>
      </c>
      <c r="R22" s="342">
        <v>2.204173798390149</v>
      </c>
      <c r="S22" s="305">
        <v>4042.0390000000002</v>
      </c>
      <c r="T22" s="342">
        <v>6.887827344926583</v>
      </c>
      <c r="U22" s="305">
        <v>1377.57</v>
      </c>
      <c r="V22" s="342">
        <v>2.3474450186033611</v>
      </c>
      <c r="W22" s="305">
        <v>63.738999999999997</v>
      </c>
      <c r="X22" s="342">
        <v>0.1086142976696354</v>
      </c>
      <c r="Y22" s="305">
        <v>2600.73</v>
      </c>
      <c r="Z22" s="342">
        <v>4.4317680286535852</v>
      </c>
      <c r="AA22" s="298">
        <v>-441.10599999999999</v>
      </c>
      <c r="AB22" s="342">
        <v>-0.75166567388666583</v>
      </c>
      <c r="AC22" s="317">
        <v>9916.3019999999997</v>
      </c>
      <c r="AD22" s="345">
        <v>18.027269882719441</v>
      </c>
      <c r="AE22" s="298">
        <v>1586.8140000000001</v>
      </c>
      <c r="AF22" s="342">
        <v>2.8847370957114422</v>
      </c>
      <c r="AG22" s="298">
        <v>27883.297999999999</v>
      </c>
      <c r="AH22" s="342">
        <v>50.690241005799457</v>
      </c>
      <c r="AI22" s="109" t="s">
        <v>47</v>
      </c>
    </row>
    <row r="23" spans="1:35" ht="30" customHeight="1">
      <c r="A23" s="109" t="s">
        <v>48</v>
      </c>
      <c r="B23" s="501">
        <v>17720386.054000001</v>
      </c>
      <c r="C23" s="298">
        <v>80341.751999999993</v>
      </c>
      <c r="D23" s="342">
        <v>45.338601402459034</v>
      </c>
      <c r="E23" s="308">
        <v>64348.423000000003</v>
      </c>
      <c r="F23" s="342">
        <v>36.313217332798857</v>
      </c>
      <c r="G23" s="308">
        <v>7800.433</v>
      </c>
      <c r="H23" s="342">
        <v>4.4019543232463709</v>
      </c>
      <c r="I23" s="305">
        <v>8192.8960000000006</v>
      </c>
      <c r="J23" s="348">
        <v>4.6234297464138079</v>
      </c>
      <c r="K23" s="298">
        <v>9257.8970000000008</v>
      </c>
      <c r="L23" s="342">
        <v>5.0453781755719085</v>
      </c>
      <c r="M23" s="311">
        <v>4624.8149999999996</v>
      </c>
      <c r="N23" s="342">
        <v>2.5204364087284175</v>
      </c>
      <c r="O23" s="313">
        <v>1721.5920000000001</v>
      </c>
      <c r="P23" s="342">
        <v>0.93823496891779989</v>
      </c>
      <c r="Q23" s="313">
        <v>2911.49</v>
      </c>
      <c r="R23" s="342">
        <v>1.5867067979256901</v>
      </c>
      <c r="S23" s="305">
        <v>10122.241</v>
      </c>
      <c r="T23" s="342">
        <v>5.516429252699524</v>
      </c>
      <c r="U23" s="305">
        <v>2141.681</v>
      </c>
      <c r="V23" s="342">
        <v>1.1671755017837226</v>
      </c>
      <c r="W23" s="305">
        <v>76.864999999999995</v>
      </c>
      <c r="X23" s="342">
        <v>4.1889966313660071E-2</v>
      </c>
      <c r="Y23" s="305">
        <v>7903.6949999999997</v>
      </c>
      <c r="Z23" s="342">
        <v>4.307363784602142</v>
      </c>
      <c r="AA23" s="298">
        <v>-1625.146</v>
      </c>
      <c r="AB23" s="342">
        <v>-0.88567372919767684</v>
      </c>
      <c r="AC23" s="317">
        <v>34349.114999999998</v>
      </c>
      <c r="AD23" s="345">
        <v>19.383954105360147</v>
      </c>
      <c r="AE23" s="298">
        <v>7235.2569999999996</v>
      </c>
      <c r="AF23" s="342">
        <v>4.0830131905432125</v>
      </c>
      <c r="AG23" s="298">
        <v>108531.266</v>
      </c>
      <c r="AH23" s="342">
        <v>61.246558437986948</v>
      </c>
      <c r="AI23" s="109" t="s">
        <v>48</v>
      </c>
    </row>
    <row r="24" spans="1:35" ht="30" customHeight="1">
      <c r="A24" s="109" t="s">
        <v>49</v>
      </c>
      <c r="B24" s="501">
        <v>8853223.3829999994</v>
      </c>
      <c r="C24" s="298">
        <v>41001.697999999997</v>
      </c>
      <c r="D24" s="342">
        <v>46.312734047501436</v>
      </c>
      <c r="E24" s="308">
        <v>33711.366999999998</v>
      </c>
      <c r="F24" s="342">
        <v>38.078071163021505</v>
      </c>
      <c r="G24" s="308">
        <v>4068.1759999999999</v>
      </c>
      <c r="H24" s="342">
        <v>4.5951353806476067</v>
      </c>
      <c r="I24" s="305">
        <v>3222.1550000000002</v>
      </c>
      <c r="J24" s="348">
        <v>3.6395275038323298</v>
      </c>
      <c r="K24" s="298">
        <v>5251.1909999999998</v>
      </c>
      <c r="L24" s="342">
        <v>5.6686624945098858</v>
      </c>
      <c r="M24" s="311">
        <v>2413.4749999999999</v>
      </c>
      <c r="N24" s="342">
        <v>2.605347094390063</v>
      </c>
      <c r="O24" s="313">
        <v>1266.8869999999999</v>
      </c>
      <c r="P24" s="342">
        <v>1.3676049531776975</v>
      </c>
      <c r="Q24" s="313">
        <v>1570.829</v>
      </c>
      <c r="R24" s="342">
        <v>1.695710446942126</v>
      </c>
      <c r="S24" s="305">
        <v>5441.9639999999999</v>
      </c>
      <c r="T24" s="342">
        <v>5.8746020137665909</v>
      </c>
      <c r="U24" s="305">
        <v>517.06399999999996</v>
      </c>
      <c r="V24" s="342">
        <v>0.55817076622451167</v>
      </c>
      <c r="W24" s="305">
        <v>191.178</v>
      </c>
      <c r="X24" s="342">
        <v>0.20637671689630238</v>
      </c>
      <c r="Y24" s="305">
        <v>4733.7219999999998</v>
      </c>
      <c r="Z24" s="342">
        <v>5.1100545306457761</v>
      </c>
      <c r="AA24" s="298">
        <v>-819.21900000000005</v>
      </c>
      <c r="AB24" s="342">
        <v>-0.88434719287298724</v>
      </c>
      <c r="AC24" s="317">
        <v>16736.865000000002</v>
      </c>
      <c r="AD24" s="345">
        <v>18.904826271681124</v>
      </c>
      <c r="AE24" s="298">
        <v>3119.4609999999998</v>
      </c>
      <c r="AF24" s="342">
        <v>3.523531334349931</v>
      </c>
      <c r="AG24" s="298">
        <v>47511.745000000003</v>
      </c>
      <c r="AH24" s="342">
        <v>53.666041106827002</v>
      </c>
      <c r="AI24" s="109" t="s">
        <v>49</v>
      </c>
    </row>
    <row r="25" spans="1:35" ht="30" customHeight="1">
      <c r="A25" s="109" t="s">
        <v>50</v>
      </c>
      <c r="B25" s="501">
        <v>1834005.861</v>
      </c>
      <c r="C25" s="298">
        <v>3537.0940000000001</v>
      </c>
      <c r="D25" s="342">
        <v>19.286165192903926</v>
      </c>
      <c r="E25" s="308">
        <v>2831.174</v>
      </c>
      <c r="F25" s="342">
        <v>15.43710442918808</v>
      </c>
      <c r="G25" s="308">
        <v>466.42899999999997</v>
      </c>
      <c r="H25" s="342">
        <v>2.54322524217931</v>
      </c>
      <c r="I25" s="305">
        <v>239.49100000000001</v>
      </c>
      <c r="J25" s="348">
        <v>1.3058355215365367</v>
      </c>
      <c r="K25" s="298">
        <v>1208.366</v>
      </c>
      <c r="L25" s="342">
        <v>6.1820137971822486</v>
      </c>
      <c r="M25" s="311">
        <v>346.85300000000001</v>
      </c>
      <c r="N25" s="342">
        <v>1.7745037774929568</v>
      </c>
      <c r="O25" s="313">
        <v>468.12099999999998</v>
      </c>
      <c r="P25" s="342">
        <v>2.3949122043741311</v>
      </c>
      <c r="Q25" s="313">
        <v>393.392</v>
      </c>
      <c r="R25" s="342">
        <v>2.0125978153151602</v>
      </c>
      <c r="S25" s="305">
        <v>1174.27</v>
      </c>
      <c r="T25" s="342">
        <v>6.0075782847392256</v>
      </c>
      <c r="U25" s="305">
        <v>872.48599999999999</v>
      </c>
      <c r="V25" s="342">
        <v>4.4636480088386721</v>
      </c>
      <c r="W25" s="305">
        <v>0</v>
      </c>
      <c r="X25" s="342">
        <v>0</v>
      </c>
      <c r="Y25" s="305">
        <v>301.78399999999999</v>
      </c>
      <c r="Z25" s="342">
        <v>1.5439302759005531</v>
      </c>
      <c r="AA25" s="298">
        <v>-178.65199999999999</v>
      </c>
      <c r="AB25" s="342">
        <v>-0.91398560443955146</v>
      </c>
      <c r="AC25" s="317">
        <v>3003.018</v>
      </c>
      <c r="AD25" s="345">
        <v>16.374091620201206</v>
      </c>
      <c r="AE25" s="298">
        <v>299.44</v>
      </c>
      <c r="AF25" s="342">
        <v>1.632710158498234</v>
      </c>
      <c r="AG25" s="298">
        <v>14819.495000000001</v>
      </c>
      <c r="AH25" s="342">
        <v>80.803967507059127</v>
      </c>
      <c r="AI25" s="109" t="s">
        <v>50</v>
      </c>
    </row>
    <row r="26" spans="1:35" ht="30" customHeight="1">
      <c r="A26" s="109" t="s">
        <v>51</v>
      </c>
      <c r="B26" s="501">
        <v>877691.01599999995</v>
      </c>
      <c r="C26" s="298">
        <v>1808.6780000000001</v>
      </c>
      <c r="D26" s="342">
        <v>20.607229275775115</v>
      </c>
      <c r="E26" s="308">
        <v>1559.8230000000001</v>
      </c>
      <c r="F26" s="342">
        <v>17.771892061841502</v>
      </c>
      <c r="G26" s="308">
        <v>158.60900000000001</v>
      </c>
      <c r="H26" s="342">
        <v>1.8071165946627397</v>
      </c>
      <c r="I26" s="305">
        <v>90.245999999999995</v>
      </c>
      <c r="J26" s="348">
        <v>1.0282206192708709</v>
      </c>
      <c r="K26" s="298">
        <v>642.29</v>
      </c>
      <c r="L26" s="342">
        <v>6.7820489188234312</v>
      </c>
      <c r="M26" s="311">
        <v>262.435</v>
      </c>
      <c r="N26" s="342">
        <v>2.7710956234900546</v>
      </c>
      <c r="O26" s="313">
        <v>138.179</v>
      </c>
      <c r="P26" s="342">
        <v>1.4590554695762084</v>
      </c>
      <c r="Q26" s="313">
        <v>241.67599999999999</v>
      </c>
      <c r="R26" s="342">
        <v>2.5518978257571683</v>
      </c>
      <c r="S26" s="305">
        <v>76.671999999999997</v>
      </c>
      <c r="T26" s="342">
        <v>0.80959263682142046</v>
      </c>
      <c r="U26" s="305">
        <v>15.465</v>
      </c>
      <c r="V26" s="342">
        <v>0.16329755488891992</v>
      </c>
      <c r="W26" s="305">
        <v>0</v>
      </c>
      <c r="X26" s="342">
        <v>0</v>
      </c>
      <c r="Y26" s="305">
        <v>61.207000000000001</v>
      </c>
      <c r="Z26" s="342">
        <v>0.64629508193250051</v>
      </c>
      <c r="AA26" s="298">
        <v>-90.358999999999995</v>
      </c>
      <c r="AB26" s="342">
        <v>-0.95411598850358315</v>
      </c>
      <c r="AC26" s="317">
        <v>1466.5809999999999</v>
      </c>
      <c r="AD26" s="345">
        <v>16.709536423009254</v>
      </c>
      <c r="AE26" s="298">
        <v>27.518999999999998</v>
      </c>
      <c r="AF26" s="342">
        <v>0.31353858588430628</v>
      </c>
      <c r="AG26" s="298">
        <v>12298.958000000001</v>
      </c>
      <c r="AH26" s="342">
        <v>140.12856205423438</v>
      </c>
      <c r="AI26" s="109" t="s">
        <v>51</v>
      </c>
    </row>
    <row r="27" spans="1:35" ht="30" customHeight="1">
      <c r="A27" s="109" t="s">
        <v>52</v>
      </c>
      <c r="B27" s="501">
        <v>1051056.9269999999</v>
      </c>
      <c r="C27" s="298">
        <v>3014.027</v>
      </c>
      <c r="D27" s="342">
        <v>28.676153713223187</v>
      </c>
      <c r="E27" s="308">
        <v>2477.7310000000002</v>
      </c>
      <c r="F27" s="342">
        <v>23.573708867245784</v>
      </c>
      <c r="G27" s="308">
        <v>250.98</v>
      </c>
      <c r="H27" s="342">
        <v>2.3878820790075057</v>
      </c>
      <c r="I27" s="305">
        <v>285.31599999999997</v>
      </c>
      <c r="J27" s="348">
        <v>2.7145627669698995</v>
      </c>
      <c r="K27" s="298">
        <v>868.48400000000004</v>
      </c>
      <c r="L27" s="342">
        <v>7.6434607601501128</v>
      </c>
      <c r="M27" s="311">
        <v>456.59699999999998</v>
      </c>
      <c r="N27" s="342">
        <v>4.0184750124380653</v>
      </c>
      <c r="O27" s="313">
        <v>237.55199999999999</v>
      </c>
      <c r="P27" s="342">
        <v>2.0906768466605943</v>
      </c>
      <c r="Q27" s="313">
        <v>174.33500000000001</v>
      </c>
      <c r="R27" s="342">
        <v>1.534308901051453</v>
      </c>
      <c r="S27" s="305">
        <v>584.16200000000003</v>
      </c>
      <c r="T27" s="342">
        <v>5.1411647475034776</v>
      </c>
      <c r="U27" s="305">
        <v>195.875</v>
      </c>
      <c r="V27" s="342">
        <v>1.7238807812169288</v>
      </c>
      <c r="W27" s="305">
        <v>10.927</v>
      </c>
      <c r="X27" s="342">
        <v>9.6167684984594159E-2</v>
      </c>
      <c r="Y27" s="305">
        <v>377.36</v>
      </c>
      <c r="Z27" s="342">
        <v>3.3211162813019541</v>
      </c>
      <c r="AA27" s="298">
        <v>-27.446000000000002</v>
      </c>
      <c r="AB27" s="342">
        <v>-0.24155013105950138</v>
      </c>
      <c r="AC27" s="317">
        <v>1645.3</v>
      </c>
      <c r="AD27" s="345">
        <v>15.653766772615544</v>
      </c>
      <c r="AE27" s="298">
        <v>364.041</v>
      </c>
      <c r="AF27" s="342">
        <v>3.4635707224638277</v>
      </c>
      <c r="AG27" s="298">
        <v>13995.565000000001</v>
      </c>
      <c r="AH27" s="342">
        <v>133.15705972222759</v>
      </c>
      <c r="AI27" s="109" t="s">
        <v>52</v>
      </c>
    </row>
    <row r="28" spans="1:35" ht="30" customHeight="1">
      <c r="A28" s="109" t="s">
        <v>53</v>
      </c>
      <c r="B28" s="501">
        <v>699514.83400000003</v>
      </c>
      <c r="C28" s="298">
        <v>3027.7829999999999</v>
      </c>
      <c r="D28" s="342">
        <v>43.284042779856179</v>
      </c>
      <c r="E28" s="308">
        <v>2357.0639999999999</v>
      </c>
      <c r="F28" s="342">
        <v>33.695697152292269</v>
      </c>
      <c r="G28" s="308">
        <v>479.13499999999999</v>
      </c>
      <c r="H28" s="342">
        <v>6.8495330865277975</v>
      </c>
      <c r="I28" s="305">
        <v>191.584</v>
      </c>
      <c r="J28" s="348">
        <v>2.7388125410361202</v>
      </c>
      <c r="K28" s="298">
        <v>721.44799999999998</v>
      </c>
      <c r="L28" s="342">
        <v>10.030295311087706</v>
      </c>
      <c r="M28" s="311">
        <v>301.113</v>
      </c>
      <c r="N28" s="342">
        <v>4.186375611281135</v>
      </c>
      <c r="O28" s="313">
        <v>206.524</v>
      </c>
      <c r="P28" s="342">
        <v>2.8713042503785129</v>
      </c>
      <c r="Q28" s="313">
        <v>213.81100000000001</v>
      </c>
      <c r="R28" s="342">
        <v>2.9726154494280577</v>
      </c>
      <c r="S28" s="305">
        <v>126.73099999999999</v>
      </c>
      <c r="T28" s="342">
        <v>1.7619417547341678</v>
      </c>
      <c r="U28" s="305">
        <v>87.31</v>
      </c>
      <c r="V28" s="342">
        <v>1.21387138589485</v>
      </c>
      <c r="W28" s="305">
        <v>0</v>
      </c>
      <c r="X28" s="342">
        <v>0</v>
      </c>
      <c r="Y28" s="305">
        <v>39.420999999999999</v>
      </c>
      <c r="Z28" s="342">
        <v>0.54807036883931826</v>
      </c>
      <c r="AA28" s="298">
        <v>-232.619</v>
      </c>
      <c r="AB28" s="342">
        <v>-3.2341031716352546</v>
      </c>
      <c r="AC28" s="317">
        <v>779.11400000000003</v>
      </c>
      <c r="AD28" s="345">
        <v>11.137919628449223</v>
      </c>
      <c r="AE28" s="298">
        <v>654.36099999999999</v>
      </c>
      <c r="AF28" s="342">
        <v>9.3544978347092478</v>
      </c>
      <c r="AG28" s="298">
        <v>5453.2259999999997</v>
      </c>
      <c r="AH28" s="342">
        <v>77.957260303074563</v>
      </c>
      <c r="AI28" s="109" t="s">
        <v>53</v>
      </c>
    </row>
    <row r="29" spans="1:35" ht="30" customHeight="1">
      <c r="A29" s="109" t="s">
        <v>54</v>
      </c>
      <c r="B29" s="501">
        <v>639914.51899999997</v>
      </c>
      <c r="C29" s="298">
        <v>1929.8420000000001</v>
      </c>
      <c r="D29" s="342">
        <v>30.15780924951947</v>
      </c>
      <c r="E29" s="308">
        <v>1476.336</v>
      </c>
      <c r="F29" s="342">
        <v>23.070831433971577</v>
      </c>
      <c r="G29" s="308">
        <v>275.27</v>
      </c>
      <c r="H29" s="342">
        <v>4.3016682982934471</v>
      </c>
      <c r="I29" s="305">
        <v>178.23599999999999</v>
      </c>
      <c r="J29" s="348">
        <v>2.785309517254444</v>
      </c>
      <c r="K29" s="298">
        <v>499.48500000000001</v>
      </c>
      <c r="L29" s="342">
        <v>7.1978630359780018</v>
      </c>
      <c r="M29" s="311">
        <v>265.36</v>
      </c>
      <c r="N29" s="342">
        <v>3.8239885786902961</v>
      </c>
      <c r="O29" s="313">
        <v>116.104</v>
      </c>
      <c r="P29" s="342">
        <v>1.6731246982976262</v>
      </c>
      <c r="Q29" s="313">
        <v>118.021</v>
      </c>
      <c r="R29" s="342">
        <v>1.7007497589900793</v>
      </c>
      <c r="S29" s="305">
        <v>128.03299999999999</v>
      </c>
      <c r="T29" s="342">
        <v>1.8450283753974022</v>
      </c>
      <c r="U29" s="305">
        <v>18.79</v>
      </c>
      <c r="V29" s="342">
        <v>0.27077459072049542</v>
      </c>
      <c r="W29" s="305">
        <v>0.88400000000000001</v>
      </c>
      <c r="X29" s="342">
        <v>1.273894295885673E-2</v>
      </c>
      <c r="Y29" s="305">
        <v>108.35899999999999</v>
      </c>
      <c r="Z29" s="342">
        <v>1.5615148417180502</v>
      </c>
      <c r="AA29" s="298">
        <v>-59.76</v>
      </c>
      <c r="AB29" s="342">
        <v>-0.86117560092904766</v>
      </c>
      <c r="AC29" s="317">
        <v>2022.3510000000001</v>
      </c>
      <c r="AD29" s="345">
        <v>31.603455460900395</v>
      </c>
      <c r="AE29" s="298">
        <v>619.48199999999997</v>
      </c>
      <c r="AF29" s="342">
        <v>9.6806992435188057</v>
      </c>
      <c r="AG29" s="298">
        <v>2575.0450000000001</v>
      </c>
      <c r="AH29" s="342">
        <v>40.240452803353257</v>
      </c>
      <c r="AI29" s="109" t="s">
        <v>54</v>
      </c>
    </row>
    <row r="30" spans="1:35" ht="30" customHeight="1">
      <c r="A30" s="109" t="s">
        <v>55</v>
      </c>
      <c r="B30" s="501">
        <v>1616822.524</v>
      </c>
      <c r="C30" s="298">
        <v>6029.0190000000002</v>
      </c>
      <c r="D30" s="342">
        <v>37.289306095787666</v>
      </c>
      <c r="E30" s="308">
        <v>4722.2759999999998</v>
      </c>
      <c r="F30" s="342">
        <v>29.207138878280496</v>
      </c>
      <c r="G30" s="308">
        <v>706.80899999999997</v>
      </c>
      <c r="H30" s="342">
        <v>4.3715929825826692</v>
      </c>
      <c r="I30" s="305">
        <v>599.93399999999997</v>
      </c>
      <c r="J30" s="348">
        <v>3.7105742349245001</v>
      </c>
      <c r="K30" s="298">
        <v>1392.837</v>
      </c>
      <c r="L30" s="342">
        <v>8.0567527934422269</v>
      </c>
      <c r="M30" s="311">
        <v>527.26900000000001</v>
      </c>
      <c r="N30" s="342">
        <v>3.0499448166910335</v>
      </c>
      <c r="O30" s="313">
        <v>468.738</v>
      </c>
      <c r="P30" s="342">
        <v>2.7113769887592891</v>
      </c>
      <c r="Q30" s="313">
        <v>396.83</v>
      </c>
      <c r="R30" s="342">
        <v>2.2954309879919035</v>
      </c>
      <c r="S30" s="305">
        <v>488.85599999999999</v>
      </c>
      <c r="T30" s="342">
        <v>2.8277479300097523</v>
      </c>
      <c r="U30" s="305">
        <v>194.999</v>
      </c>
      <c r="V30" s="342">
        <v>1.1279559187244743</v>
      </c>
      <c r="W30" s="305">
        <v>2.706</v>
      </c>
      <c r="X30" s="342">
        <v>1.5652637788237004E-2</v>
      </c>
      <c r="Y30" s="305">
        <v>291.15100000000001</v>
      </c>
      <c r="Z30" s="342">
        <v>1.6841393734970409</v>
      </c>
      <c r="AA30" s="298">
        <v>-131.11099999999999</v>
      </c>
      <c r="AB30" s="342">
        <v>-0.75840095826073239</v>
      </c>
      <c r="AC30" s="317">
        <v>2854.3649999999998</v>
      </c>
      <c r="AD30" s="345">
        <v>17.654164001490617</v>
      </c>
      <c r="AE30" s="298">
        <v>1368.444</v>
      </c>
      <c r="AF30" s="342">
        <v>8.4637860970323793</v>
      </c>
      <c r="AG30" s="298">
        <v>11825.413</v>
      </c>
      <c r="AH30" s="342">
        <v>73.139833373573168</v>
      </c>
      <c r="AI30" s="109" t="s">
        <v>55</v>
      </c>
    </row>
    <row r="31" spans="1:35" ht="30" customHeight="1">
      <c r="A31" s="109" t="s">
        <v>56</v>
      </c>
      <c r="B31" s="501">
        <v>1716676.9550000001</v>
      </c>
      <c r="C31" s="298">
        <v>4222.3249999999998</v>
      </c>
      <c r="D31" s="342">
        <v>24.595920552798471</v>
      </c>
      <c r="E31" s="308">
        <v>3384.636</v>
      </c>
      <c r="F31" s="342">
        <v>19.716208050337578</v>
      </c>
      <c r="G31" s="308">
        <v>432.83199999999999</v>
      </c>
      <c r="H31" s="342">
        <v>2.5213363454279025</v>
      </c>
      <c r="I31" s="305">
        <v>404.85700000000003</v>
      </c>
      <c r="J31" s="348">
        <v>2.3583761570329931</v>
      </c>
      <c r="K31" s="298">
        <v>1096.6600000000001</v>
      </c>
      <c r="L31" s="342">
        <v>7.1719867536532025</v>
      </c>
      <c r="M31" s="311">
        <v>363.459</v>
      </c>
      <c r="N31" s="342">
        <v>2.3769656351978181</v>
      </c>
      <c r="O31" s="313">
        <v>341.45299999999997</v>
      </c>
      <c r="P31" s="342">
        <v>2.233049799386452</v>
      </c>
      <c r="Q31" s="313">
        <v>391.74799999999999</v>
      </c>
      <c r="R31" s="342">
        <v>2.5619713190689311</v>
      </c>
      <c r="S31" s="305">
        <v>686.81899999999996</v>
      </c>
      <c r="T31" s="342">
        <v>4.4916900134566209</v>
      </c>
      <c r="U31" s="305">
        <v>270.81299999999999</v>
      </c>
      <c r="V31" s="342">
        <v>1.7710751269464413</v>
      </c>
      <c r="W31" s="305">
        <v>43.929000000000002</v>
      </c>
      <c r="X31" s="342">
        <v>0.28728886446230512</v>
      </c>
      <c r="Y31" s="305">
        <v>372.077</v>
      </c>
      <c r="Z31" s="342">
        <v>2.4333260220478747</v>
      </c>
      <c r="AA31" s="298">
        <v>-142.40100000000001</v>
      </c>
      <c r="AB31" s="342">
        <v>-0.93128051146843116</v>
      </c>
      <c r="AC31" s="317">
        <v>3772.6210000000001</v>
      </c>
      <c r="AD31" s="345">
        <v>21.976301301254434</v>
      </c>
      <c r="AE31" s="298">
        <v>302.32600000000002</v>
      </c>
      <c r="AF31" s="342">
        <v>1.761111775395156</v>
      </c>
      <c r="AG31" s="298">
        <v>12476.343999999999</v>
      </c>
      <c r="AH31" s="342">
        <v>72.677296468979506</v>
      </c>
      <c r="AI31" s="109" t="s">
        <v>56</v>
      </c>
    </row>
    <row r="32" spans="1:35" ht="30" customHeight="1">
      <c r="A32" s="109" t="s">
        <v>57</v>
      </c>
      <c r="B32" s="501">
        <v>2964966.3820000002</v>
      </c>
      <c r="C32" s="298">
        <v>13815.496999999999</v>
      </c>
      <c r="D32" s="342">
        <v>46.595796444345652</v>
      </c>
      <c r="E32" s="308">
        <v>11907.455</v>
      </c>
      <c r="F32" s="342">
        <v>40.160505941277819</v>
      </c>
      <c r="G32" s="308">
        <v>1014.587</v>
      </c>
      <c r="H32" s="342">
        <v>3.421917382131046</v>
      </c>
      <c r="I32" s="305">
        <v>893.45500000000004</v>
      </c>
      <c r="J32" s="348">
        <v>3.0133731209367891</v>
      </c>
      <c r="K32" s="298">
        <v>2897.4769999999999</v>
      </c>
      <c r="L32" s="342">
        <v>9.4162496939645806</v>
      </c>
      <c r="M32" s="311">
        <v>1263.643</v>
      </c>
      <c r="N32" s="342">
        <v>4.1065996423890461</v>
      </c>
      <c r="O32" s="313">
        <v>950.40300000000002</v>
      </c>
      <c r="P32" s="342">
        <v>3.0886291618166495</v>
      </c>
      <c r="Q32" s="313">
        <v>683.43100000000004</v>
      </c>
      <c r="R32" s="342">
        <v>2.2210208897588863</v>
      </c>
      <c r="S32" s="305">
        <v>1594.8989999999999</v>
      </c>
      <c r="T32" s="342">
        <v>5.1831186997012981</v>
      </c>
      <c r="U32" s="305">
        <v>228.11600000000001</v>
      </c>
      <c r="V32" s="342">
        <v>0.74133365517256034</v>
      </c>
      <c r="W32" s="305">
        <v>3.383</v>
      </c>
      <c r="X32" s="342">
        <v>1.0994107188661784E-2</v>
      </c>
      <c r="Y32" s="305">
        <v>1363.4</v>
      </c>
      <c r="Z32" s="342">
        <v>4.4307909373400758</v>
      </c>
      <c r="AA32" s="298">
        <v>-1414.866</v>
      </c>
      <c r="AB32" s="342">
        <v>-4.5980456581711922</v>
      </c>
      <c r="AC32" s="317">
        <v>7405.9080000000004</v>
      </c>
      <c r="AD32" s="345">
        <v>24.978050493120229</v>
      </c>
      <c r="AE32" s="298">
        <v>704.09</v>
      </c>
      <c r="AF32" s="342">
        <v>2.3746980885667255</v>
      </c>
      <c r="AG32" s="298">
        <v>18257.909</v>
      </c>
      <c r="AH32" s="342">
        <v>61.578806123542748</v>
      </c>
      <c r="AI32" s="109" t="s">
        <v>57</v>
      </c>
    </row>
    <row r="33" spans="1:35" ht="30" customHeight="1">
      <c r="A33" s="109" t="s">
        <v>58</v>
      </c>
      <c r="B33" s="501">
        <v>6960940.2209999999</v>
      </c>
      <c r="C33" s="298">
        <v>30395.65</v>
      </c>
      <c r="D33" s="342">
        <v>43.666012111842846</v>
      </c>
      <c r="E33" s="308">
        <v>26378.661</v>
      </c>
      <c r="F33" s="342">
        <v>37.895255759300966</v>
      </c>
      <c r="G33" s="308">
        <v>1666.7829999999999</v>
      </c>
      <c r="H33" s="342">
        <v>2.3944796925156639</v>
      </c>
      <c r="I33" s="305">
        <v>2350.2060000000001</v>
      </c>
      <c r="J33" s="348">
        <v>3.3762766600262117</v>
      </c>
      <c r="K33" s="298">
        <v>5628.8519999999999</v>
      </c>
      <c r="L33" s="342">
        <v>7.9224013934936162</v>
      </c>
      <c r="M33" s="311">
        <v>2672.625</v>
      </c>
      <c r="N33" s="342">
        <v>3.7616210240180199</v>
      </c>
      <c r="O33" s="313">
        <v>1057.5830000000001</v>
      </c>
      <c r="P33" s="342">
        <v>1.4885090304266591</v>
      </c>
      <c r="Q33" s="313">
        <v>1898.644</v>
      </c>
      <c r="R33" s="342">
        <v>2.6722713390489381</v>
      </c>
      <c r="S33" s="305">
        <v>3305.319</v>
      </c>
      <c r="T33" s="342">
        <v>4.6521144722833228</v>
      </c>
      <c r="U33" s="305">
        <v>659.46900000000005</v>
      </c>
      <c r="V33" s="342">
        <v>0.92817827233081318</v>
      </c>
      <c r="W33" s="305">
        <v>115.32299999999999</v>
      </c>
      <c r="X33" s="342">
        <v>0.16231286519913196</v>
      </c>
      <c r="Y33" s="305">
        <v>2530.527</v>
      </c>
      <c r="Z33" s="342">
        <v>3.5616233347533783</v>
      </c>
      <c r="AA33" s="298">
        <v>-1852.5909999999999</v>
      </c>
      <c r="AB33" s="342">
        <v>-2.6074534416562618</v>
      </c>
      <c r="AC33" s="317">
        <v>10919.313</v>
      </c>
      <c r="AD33" s="345">
        <v>15.686549019711801</v>
      </c>
      <c r="AE33" s="298">
        <v>1983.047</v>
      </c>
      <c r="AF33" s="342">
        <v>2.8488206148035529</v>
      </c>
      <c r="AG33" s="298">
        <v>44780.595000000001</v>
      </c>
      <c r="AH33" s="342">
        <v>64.331244886867992</v>
      </c>
      <c r="AI33" s="109" t="s">
        <v>58</v>
      </c>
    </row>
    <row r="34" spans="1:35" ht="30" customHeight="1">
      <c r="A34" s="109" t="s">
        <v>59</v>
      </c>
      <c r="B34" s="501">
        <v>1417847.108</v>
      </c>
      <c r="C34" s="298">
        <v>6782.9170000000004</v>
      </c>
      <c r="D34" s="342">
        <v>47.839551681760035</v>
      </c>
      <c r="E34" s="308">
        <v>5862.97</v>
      </c>
      <c r="F34" s="342">
        <v>41.351214576797659</v>
      </c>
      <c r="G34" s="308">
        <v>523.28800000000001</v>
      </c>
      <c r="H34" s="342">
        <v>3.6907223426801252</v>
      </c>
      <c r="I34" s="305">
        <v>396.65899999999999</v>
      </c>
      <c r="J34" s="348">
        <v>2.7976147622822531</v>
      </c>
      <c r="K34" s="298">
        <v>985.24400000000003</v>
      </c>
      <c r="L34" s="342">
        <v>6.644924549462301</v>
      </c>
      <c r="M34" s="311">
        <v>373.11</v>
      </c>
      <c r="N34" s="342">
        <v>2.5164200935503076</v>
      </c>
      <c r="O34" s="313">
        <v>324.98599999999999</v>
      </c>
      <c r="P34" s="342">
        <v>2.1918503940460994</v>
      </c>
      <c r="Q34" s="313">
        <v>287.14800000000002</v>
      </c>
      <c r="R34" s="342">
        <v>1.9366540618658943</v>
      </c>
      <c r="S34" s="305">
        <v>827.202</v>
      </c>
      <c r="T34" s="342">
        <v>5.5790188797539644</v>
      </c>
      <c r="U34" s="305">
        <v>246.01900000000001</v>
      </c>
      <c r="V34" s="342">
        <v>1.6592617592537136</v>
      </c>
      <c r="W34" s="305">
        <v>33.343000000000004</v>
      </c>
      <c r="X34" s="342">
        <v>0.22488004925959612</v>
      </c>
      <c r="Y34" s="305">
        <v>547.84</v>
      </c>
      <c r="Z34" s="342">
        <v>3.6948770712406542</v>
      </c>
      <c r="AA34" s="298">
        <v>-497.86099999999999</v>
      </c>
      <c r="AB34" s="342">
        <v>-3.3577964251696537</v>
      </c>
      <c r="AC34" s="317">
        <v>2307.4059999999999</v>
      </c>
      <c r="AD34" s="345">
        <v>16.274011400670712</v>
      </c>
      <c r="AE34" s="298">
        <v>145.00399999999999</v>
      </c>
      <c r="AF34" s="342">
        <v>1.0227054749544968</v>
      </c>
      <c r="AG34" s="298">
        <v>18463.971000000001</v>
      </c>
      <c r="AH34" s="342">
        <v>130.22540227235842</v>
      </c>
      <c r="AI34" s="109" t="s">
        <v>59</v>
      </c>
    </row>
    <row r="35" spans="1:35" ht="30" customHeight="1">
      <c r="A35" s="109" t="s">
        <v>60</v>
      </c>
      <c r="B35" s="501">
        <v>1202693.4280000001</v>
      </c>
      <c r="C35" s="298">
        <v>4500.6469999999999</v>
      </c>
      <c r="D35" s="342">
        <v>37.421398464646799</v>
      </c>
      <c r="E35" s="308">
        <v>3793.806</v>
      </c>
      <c r="F35" s="342">
        <v>31.544248198885143</v>
      </c>
      <c r="G35" s="308">
        <v>362.81700000000001</v>
      </c>
      <c r="H35" s="342">
        <v>3.0167039376222484</v>
      </c>
      <c r="I35" s="305">
        <v>344.024</v>
      </c>
      <c r="J35" s="348">
        <v>2.8604463281394099</v>
      </c>
      <c r="K35" s="298">
        <v>607.17899999999997</v>
      </c>
      <c r="L35" s="342">
        <v>4.6044464659726341</v>
      </c>
      <c r="M35" s="311">
        <v>311.88799999999998</v>
      </c>
      <c r="N35" s="342">
        <v>2.3651536027749196</v>
      </c>
      <c r="O35" s="313">
        <v>178.37</v>
      </c>
      <c r="P35" s="342">
        <v>1.3526408458387702</v>
      </c>
      <c r="Q35" s="313">
        <v>116.92100000000001</v>
      </c>
      <c r="R35" s="342">
        <v>0.88665201735894417</v>
      </c>
      <c r="S35" s="305">
        <v>499.89400000000001</v>
      </c>
      <c r="T35" s="342">
        <v>3.7908675393268276</v>
      </c>
      <c r="U35" s="305">
        <v>21.61</v>
      </c>
      <c r="V35" s="342">
        <v>0.16387603676950063</v>
      </c>
      <c r="W35" s="305">
        <v>1.5329999999999999</v>
      </c>
      <c r="X35" s="342">
        <v>1.1625264431635559E-2</v>
      </c>
      <c r="Y35" s="305">
        <v>476.75099999999998</v>
      </c>
      <c r="Z35" s="342">
        <v>3.615366238125691</v>
      </c>
      <c r="AA35" s="298">
        <v>-218.35599999999999</v>
      </c>
      <c r="AB35" s="342">
        <v>-1.6558683889329511</v>
      </c>
      <c r="AC35" s="317">
        <v>3247.5149999999999</v>
      </c>
      <c r="AD35" s="345">
        <v>27.002018339789249</v>
      </c>
      <c r="AE35" s="298">
        <v>714.26</v>
      </c>
      <c r="AF35" s="342">
        <v>5.9388368088762844</v>
      </c>
      <c r="AG35" s="298">
        <v>17105.002</v>
      </c>
      <c r="AH35" s="342">
        <v>142.22246169952464</v>
      </c>
      <c r="AI35" s="109" t="s">
        <v>60</v>
      </c>
    </row>
    <row r="36" spans="1:35" ht="30" customHeight="1">
      <c r="A36" s="109" t="s">
        <v>61</v>
      </c>
      <c r="B36" s="501">
        <v>2267305.6919999998</v>
      </c>
      <c r="C36" s="298">
        <v>13234.59</v>
      </c>
      <c r="D36" s="342">
        <v>58.371440810549515</v>
      </c>
      <c r="E36" s="308">
        <v>10527.644</v>
      </c>
      <c r="F36" s="342">
        <v>46.432397877118724</v>
      </c>
      <c r="G36" s="308">
        <v>1351.873</v>
      </c>
      <c r="H36" s="342">
        <v>5.9624646326693913</v>
      </c>
      <c r="I36" s="305">
        <v>1355.0730000000001</v>
      </c>
      <c r="J36" s="348">
        <v>5.9765783007613971</v>
      </c>
      <c r="K36" s="298">
        <v>1866.191</v>
      </c>
      <c r="L36" s="342">
        <v>7.8916442435606049</v>
      </c>
      <c r="M36" s="311">
        <v>696.15300000000002</v>
      </c>
      <c r="N36" s="342">
        <v>2.9438529148878363</v>
      </c>
      <c r="O36" s="313">
        <v>611.73299999999995</v>
      </c>
      <c r="P36" s="342">
        <v>2.5868623351232851</v>
      </c>
      <c r="Q36" s="313">
        <v>558.30499999999995</v>
      </c>
      <c r="R36" s="342">
        <v>2.3609289935494826</v>
      </c>
      <c r="S36" s="305">
        <v>2699.9029999999998</v>
      </c>
      <c r="T36" s="342">
        <v>11.417198972732161</v>
      </c>
      <c r="U36" s="305">
        <v>431.04300000000001</v>
      </c>
      <c r="V36" s="342">
        <v>1.8227705576101769</v>
      </c>
      <c r="W36" s="305">
        <v>4.6769999999999996</v>
      </c>
      <c r="X36" s="342">
        <v>1.9777836313181738E-2</v>
      </c>
      <c r="Y36" s="305">
        <v>2264.183</v>
      </c>
      <c r="Z36" s="342">
        <v>9.5746505788088037</v>
      </c>
      <c r="AA36" s="298">
        <v>-457.23099999999999</v>
      </c>
      <c r="AB36" s="342">
        <v>-1.933512908982767</v>
      </c>
      <c r="AC36" s="317">
        <v>5516.6949999999997</v>
      </c>
      <c r="AD36" s="345">
        <v>24.331500685881046</v>
      </c>
      <c r="AE36" s="298">
        <v>812.14599999999996</v>
      </c>
      <c r="AF36" s="342">
        <v>3.5819872144527745</v>
      </c>
      <c r="AG36" s="298">
        <v>12352.404</v>
      </c>
      <c r="AH36" s="342">
        <v>54.480540685732997</v>
      </c>
      <c r="AI36" s="109" t="s">
        <v>61</v>
      </c>
    </row>
    <row r="37" spans="1:35" ht="30" customHeight="1">
      <c r="A37" s="109" t="s">
        <v>62</v>
      </c>
      <c r="B37" s="501">
        <v>10785727.111</v>
      </c>
      <c r="C37" s="298">
        <v>63289.858</v>
      </c>
      <c r="D37" s="342">
        <v>58.679268767566732</v>
      </c>
      <c r="E37" s="308">
        <v>51717.197</v>
      </c>
      <c r="F37" s="342">
        <v>47.949662055936287</v>
      </c>
      <c r="G37" s="308">
        <v>5065.8919999999998</v>
      </c>
      <c r="H37" s="342">
        <v>4.6968479249150175</v>
      </c>
      <c r="I37" s="305">
        <v>6506.7690000000002</v>
      </c>
      <c r="J37" s="348">
        <v>6.0327587867154238</v>
      </c>
      <c r="K37" s="298">
        <v>10392.013000000001</v>
      </c>
      <c r="L37" s="342">
        <v>9.3581499211164907</v>
      </c>
      <c r="M37" s="311">
        <v>4379.71</v>
      </c>
      <c r="N37" s="342">
        <v>3.9439887912970377</v>
      </c>
      <c r="O37" s="313">
        <v>3009.2170000000001</v>
      </c>
      <c r="P37" s="342">
        <v>2.7098410896110701</v>
      </c>
      <c r="Q37" s="313">
        <v>3003.0859999999998</v>
      </c>
      <c r="R37" s="342">
        <v>2.7043200402083829</v>
      </c>
      <c r="S37" s="305">
        <v>7878.616</v>
      </c>
      <c r="T37" s="342">
        <v>7.0948015267982365</v>
      </c>
      <c r="U37" s="305">
        <v>1641.251</v>
      </c>
      <c r="V37" s="342">
        <v>1.4779689860070768</v>
      </c>
      <c r="W37" s="305">
        <v>146.82400000000001</v>
      </c>
      <c r="X37" s="342">
        <v>0.13221702128528973</v>
      </c>
      <c r="Y37" s="305">
        <v>6090.5410000000002</v>
      </c>
      <c r="Z37" s="342">
        <v>5.4846155195058701</v>
      </c>
      <c r="AA37" s="298">
        <v>-3235.2579999999998</v>
      </c>
      <c r="AB37" s="342">
        <v>-2.9133941034803836</v>
      </c>
      <c r="AC37" s="317">
        <v>29823.866999999998</v>
      </c>
      <c r="AD37" s="345">
        <v>27.651234537153869</v>
      </c>
      <c r="AE37" s="298">
        <v>5416.5870000000004</v>
      </c>
      <c r="AF37" s="342">
        <v>5.0219952204017906</v>
      </c>
      <c r="AG37" s="298">
        <v>74170.938999999998</v>
      </c>
      <c r="AH37" s="342">
        <v>68.767676241646754</v>
      </c>
      <c r="AI37" s="109" t="s">
        <v>62</v>
      </c>
    </row>
    <row r="38" spans="1:35" ht="30" customHeight="1">
      <c r="A38" s="109" t="s">
        <v>63</v>
      </c>
      <c r="B38" s="501">
        <v>5406504.2149999999</v>
      </c>
      <c r="C38" s="298">
        <v>30567.552</v>
      </c>
      <c r="D38" s="342">
        <v>56.538478070898904</v>
      </c>
      <c r="E38" s="308">
        <v>25387.918000000001</v>
      </c>
      <c r="F38" s="342">
        <v>46.958102667455336</v>
      </c>
      <c r="G38" s="308">
        <v>2846.2930000000001</v>
      </c>
      <c r="H38" s="342">
        <v>5.2645718690149952</v>
      </c>
      <c r="I38" s="305">
        <v>2333.3409999999999</v>
      </c>
      <c r="J38" s="348">
        <v>4.3158035344285768</v>
      </c>
      <c r="K38" s="298">
        <v>3854.3310000000001</v>
      </c>
      <c r="L38" s="342">
        <v>6.9699479761098422</v>
      </c>
      <c r="M38" s="311">
        <v>1607.104</v>
      </c>
      <c r="N38" s="342">
        <v>2.9061933892543301</v>
      </c>
      <c r="O38" s="313">
        <v>988.495</v>
      </c>
      <c r="P38" s="342">
        <v>1.7875368577957365</v>
      </c>
      <c r="Q38" s="313">
        <v>1258.732</v>
      </c>
      <c r="R38" s="342">
        <v>2.2762177290597752</v>
      </c>
      <c r="S38" s="305">
        <v>6450.3180000000002</v>
      </c>
      <c r="T38" s="342">
        <v>11.664379859790165</v>
      </c>
      <c r="U38" s="305">
        <v>1315.3920000000001</v>
      </c>
      <c r="V38" s="342">
        <v>2.3786783771790949</v>
      </c>
      <c r="W38" s="305">
        <v>185.46700000000001</v>
      </c>
      <c r="X38" s="342">
        <v>0.33538773428778279</v>
      </c>
      <c r="Y38" s="305">
        <v>4949.4589999999998</v>
      </c>
      <c r="Z38" s="342">
        <v>8.9503137483232855</v>
      </c>
      <c r="AA38" s="298">
        <v>-758.03300000000002</v>
      </c>
      <c r="AB38" s="342">
        <v>-1.3707827828420733</v>
      </c>
      <c r="AC38" s="317">
        <v>8283.4609999999993</v>
      </c>
      <c r="AD38" s="345">
        <v>15.321288341953137</v>
      </c>
      <c r="AE38" s="298">
        <v>1712.0039999999999</v>
      </c>
      <c r="AF38" s="342">
        <v>3.1665637016432067</v>
      </c>
      <c r="AG38" s="298">
        <v>36405.612000000001</v>
      </c>
      <c r="AH38" s="342">
        <v>67.336694011991995</v>
      </c>
      <c r="AI38" s="109" t="s">
        <v>63</v>
      </c>
    </row>
    <row r="39" spans="1:35" ht="30" customHeight="1">
      <c r="A39" s="109" t="s">
        <v>64</v>
      </c>
      <c r="B39" s="501">
        <v>1261937.879</v>
      </c>
      <c r="C39" s="298">
        <v>5146.0789999999997</v>
      </c>
      <c r="D39" s="342">
        <v>40.779178481257077</v>
      </c>
      <c r="E39" s="308">
        <v>4411.9269999999997</v>
      </c>
      <c r="F39" s="342">
        <v>34.961522856387766</v>
      </c>
      <c r="G39" s="308">
        <v>317</v>
      </c>
      <c r="H39" s="342">
        <v>2.5120095471831068</v>
      </c>
      <c r="I39" s="305">
        <v>417.15199999999999</v>
      </c>
      <c r="J39" s="348">
        <v>3.3056460776862058</v>
      </c>
      <c r="K39" s="298">
        <v>560.61900000000003</v>
      </c>
      <c r="L39" s="342">
        <v>4.3057290701694084</v>
      </c>
      <c r="M39" s="311">
        <v>292.37900000000002</v>
      </c>
      <c r="N39" s="342">
        <v>2.2455620658719408</v>
      </c>
      <c r="O39" s="313">
        <v>123.069</v>
      </c>
      <c r="P39" s="342">
        <v>0.94520836956414067</v>
      </c>
      <c r="Q39" s="313">
        <v>145.17099999999999</v>
      </c>
      <c r="R39" s="342">
        <v>1.1149586347333273</v>
      </c>
      <c r="S39" s="305">
        <v>691.15099999999995</v>
      </c>
      <c r="T39" s="342">
        <v>5.3082556113450607</v>
      </c>
      <c r="U39" s="305">
        <v>80.097999999999999</v>
      </c>
      <c r="V39" s="342">
        <v>0.6151776644431054</v>
      </c>
      <c r="W39" s="305">
        <v>4.8250000000000002</v>
      </c>
      <c r="X39" s="342">
        <v>3.705750744011066E-2</v>
      </c>
      <c r="Y39" s="305">
        <v>606.22799999999995</v>
      </c>
      <c r="Z39" s="342">
        <v>4.6560204394618445</v>
      </c>
      <c r="AA39" s="298">
        <v>-54.573999999999998</v>
      </c>
      <c r="AB39" s="342">
        <v>-0.41914537016302567</v>
      </c>
      <c r="AC39" s="317">
        <v>2794.5729999999999</v>
      </c>
      <c r="AD39" s="345">
        <v>22.145091660252795</v>
      </c>
      <c r="AE39" s="298">
        <v>158.86099999999999</v>
      </c>
      <c r="AF39" s="342">
        <v>1.2588654532336137</v>
      </c>
      <c r="AG39" s="298">
        <v>9732.4959999999992</v>
      </c>
      <c r="AH39" s="342">
        <v>77.12341599344289</v>
      </c>
      <c r="AI39" s="109" t="s">
        <v>64</v>
      </c>
    </row>
    <row r="40" spans="1:35" ht="30" customHeight="1">
      <c r="A40" s="109" t="s">
        <v>65</v>
      </c>
      <c r="B40" s="501">
        <v>847747.27800000005</v>
      </c>
      <c r="C40" s="298">
        <v>2839.335</v>
      </c>
      <c r="D40" s="342">
        <v>33.4927055938008</v>
      </c>
      <c r="E40" s="308">
        <v>2258.7489999999998</v>
      </c>
      <c r="F40" s="342">
        <v>26.644131554498482</v>
      </c>
      <c r="G40" s="308">
        <v>347.61099999999999</v>
      </c>
      <c r="H40" s="342">
        <v>4.1004083294738694</v>
      </c>
      <c r="I40" s="305">
        <v>232.97499999999999</v>
      </c>
      <c r="J40" s="348">
        <v>2.7481657098284424</v>
      </c>
      <c r="K40" s="298">
        <v>496.31900000000002</v>
      </c>
      <c r="L40" s="342">
        <v>5.6429129349193365</v>
      </c>
      <c r="M40" s="311">
        <v>201.751</v>
      </c>
      <c r="N40" s="342">
        <v>2.2938137116106998</v>
      </c>
      <c r="O40" s="313">
        <v>111.18300000000001</v>
      </c>
      <c r="P40" s="342">
        <v>1.2640982691437093</v>
      </c>
      <c r="Q40" s="313">
        <v>183.38499999999999</v>
      </c>
      <c r="R40" s="342">
        <v>2.085000954164927</v>
      </c>
      <c r="S40" s="305">
        <v>442.108</v>
      </c>
      <c r="T40" s="342">
        <v>5.0265594342173436</v>
      </c>
      <c r="U40" s="305">
        <v>169.87700000000001</v>
      </c>
      <c r="V40" s="342">
        <v>1.9314213653825305</v>
      </c>
      <c r="W40" s="305">
        <v>1.605</v>
      </c>
      <c r="X40" s="342">
        <v>1.824809298162177E-2</v>
      </c>
      <c r="Y40" s="305">
        <v>270.62599999999998</v>
      </c>
      <c r="Z40" s="342">
        <v>3.0768899758531911</v>
      </c>
      <c r="AA40" s="298">
        <v>-365.92</v>
      </c>
      <c r="AB40" s="342">
        <v>-4.1603378092430141</v>
      </c>
      <c r="AC40" s="317">
        <v>1474.414</v>
      </c>
      <c r="AD40" s="345">
        <v>17.392140774293349</v>
      </c>
      <c r="AE40" s="298">
        <v>54.325000000000003</v>
      </c>
      <c r="AF40" s="342">
        <v>0.64081597676330138</v>
      </c>
      <c r="AG40" s="298">
        <v>7011.5780000000004</v>
      </c>
      <c r="AH40" s="342">
        <v>82.708351674589522</v>
      </c>
      <c r="AI40" s="109" t="s">
        <v>65</v>
      </c>
    </row>
    <row r="41" spans="1:35" ht="30" customHeight="1">
      <c r="A41" s="109" t="s">
        <v>66</v>
      </c>
      <c r="B41" s="501">
        <v>596396.027</v>
      </c>
      <c r="C41" s="298">
        <v>2064.998</v>
      </c>
      <c r="D41" s="342">
        <v>34.624610267566389</v>
      </c>
      <c r="E41" s="308">
        <v>1777.134</v>
      </c>
      <c r="F41" s="342">
        <v>29.797884619375573</v>
      </c>
      <c r="G41" s="308">
        <v>138.21199999999999</v>
      </c>
      <c r="H41" s="342">
        <v>2.3174533991320501</v>
      </c>
      <c r="I41" s="305">
        <v>149.65199999999999</v>
      </c>
      <c r="J41" s="348">
        <v>2.5092722490587618</v>
      </c>
      <c r="K41" s="298">
        <v>331.553</v>
      </c>
      <c r="L41" s="342">
        <v>5.7597996011604904</v>
      </c>
      <c r="M41" s="311">
        <v>125.042</v>
      </c>
      <c r="N41" s="342">
        <v>2.172252586248081</v>
      </c>
      <c r="O41" s="313">
        <v>41.079000000000001</v>
      </c>
      <c r="P41" s="342">
        <v>0.71363193159486349</v>
      </c>
      <c r="Q41" s="313">
        <v>165.43199999999999</v>
      </c>
      <c r="R41" s="342">
        <v>2.8739150833175451</v>
      </c>
      <c r="S41" s="305">
        <v>69.995999999999995</v>
      </c>
      <c r="T41" s="342">
        <v>1.2159833658052548</v>
      </c>
      <c r="U41" s="305">
        <v>1.7130000000000001</v>
      </c>
      <c r="V41" s="342">
        <v>2.9758550568952536E-2</v>
      </c>
      <c r="W41" s="305">
        <v>0</v>
      </c>
      <c r="X41" s="342">
        <v>0</v>
      </c>
      <c r="Y41" s="305">
        <v>68.283000000000001</v>
      </c>
      <c r="Z41" s="342">
        <v>1.1862248152363024</v>
      </c>
      <c r="AA41" s="298">
        <v>-4.681</v>
      </c>
      <c r="AB41" s="342">
        <v>-8.1319191601440063E-2</v>
      </c>
      <c r="AC41" s="317">
        <v>586.54899999999998</v>
      </c>
      <c r="AD41" s="345">
        <v>9.83489113685863</v>
      </c>
      <c r="AE41" s="298">
        <v>269.291</v>
      </c>
      <c r="AF41" s="342">
        <v>4.5153050625536775</v>
      </c>
      <c r="AG41" s="298">
        <v>6754.2910000000002</v>
      </c>
      <c r="AH41" s="342">
        <v>113.25177724565896</v>
      </c>
      <c r="AI41" s="109" t="s">
        <v>66</v>
      </c>
    </row>
    <row r="42" spans="1:35" ht="30" customHeight="1">
      <c r="A42" s="109" t="s">
        <v>67</v>
      </c>
      <c r="B42" s="501">
        <v>504106.79300000001</v>
      </c>
      <c r="C42" s="298">
        <v>1855.172</v>
      </c>
      <c r="D42" s="342">
        <v>36.801170421839565</v>
      </c>
      <c r="E42" s="308">
        <v>1599.8979999999999</v>
      </c>
      <c r="F42" s="342">
        <v>31.737283095885594</v>
      </c>
      <c r="G42" s="308">
        <v>164.50800000000001</v>
      </c>
      <c r="H42" s="342">
        <v>3.2633561436653764</v>
      </c>
      <c r="I42" s="305">
        <v>90.766000000000005</v>
      </c>
      <c r="J42" s="348">
        <v>1.800531182288591</v>
      </c>
      <c r="K42" s="298">
        <v>465.09899999999999</v>
      </c>
      <c r="L42" s="342">
        <v>8.6560597061131919</v>
      </c>
      <c r="M42" s="311">
        <v>287.83499999999998</v>
      </c>
      <c r="N42" s="342">
        <v>5.3569604439250371</v>
      </c>
      <c r="O42" s="313">
        <v>88.539000000000001</v>
      </c>
      <c r="P42" s="342">
        <v>1.6478187876550068</v>
      </c>
      <c r="Q42" s="313">
        <v>88.724999999999994</v>
      </c>
      <c r="R42" s="342">
        <v>1.6512804745331489</v>
      </c>
      <c r="S42" s="305">
        <v>7.165</v>
      </c>
      <c r="T42" s="342">
        <v>0.13334938968757412</v>
      </c>
      <c r="U42" s="305">
        <v>6.2190000000000003</v>
      </c>
      <c r="V42" s="342">
        <v>0.11574317578046385</v>
      </c>
      <c r="W42" s="305">
        <v>0</v>
      </c>
      <c r="X42" s="342">
        <v>0</v>
      </c>
      <c r="Y42" s="305">
        <v>0.94599999999999995</v>
      </c>
      <c r="Z42" s="342">
        <v>1.7606213907110271E-2</v>
      </c>
      <c r="AA42" s="298">
        <v>-64.777000000000001</v>
      </c>
      <c r="AB42" s="342">
        <v>-1.2055789833624546</v>
      </c>
      <c r="AC42" s="317">
        <v>1352.047</v>
      </c>
      <c r="AD42" s="345">
        <v>26.82064631491685</v>
      </c>
      <c r="AE42" s="298">
        <v>503.94799999999998</v>
      </c>
      <c r="AF42" s="342">
        <v>9.9968500126916542</v>
      </c>
      <c r="AG42" s="298">
        <v>3408.35</v>
      </c>
      <c r="AH42" s="342">
        <v>67.611665768606301</v>
      </c>
      <c r="AI42" s="109" t="s">
        <v>67</v>
      </c>
    </row>
    <row r="43" spans="1:35" ht="30" customHeight="1">
      <c r="A43" s="109" t="s">
        <v>68</v>
      </c>
      <c r="B43" s="501">
        <v>2062986.35</v>
      </c>
      <c r="C43" s="298">
        <v>6915.3419999999996</v>
      </c>
      <c r="D43" s="342">
        <v>33.521026447896759</v>
      </c>
      <c r="E43" s="308">
        <v>5722.9740000000002</v>
      </c>
      <c r="F43" s="342">
        <v>27.741211181547563</v>
      </c>
      <c r="G43" s="308">
        <v>603.51700000000005</v>
      </c>
      <c r="H43" s="342">
        <v>2.9254531907106416</v>
      </c>
      <c r="I43" s="305">
        <v>588.851</v>
      </c>
      <c r="J43" s="348">
        <v>2.8543620756385519</v>
      </c>
      <c r="K43" s="298">
        <v>1897.3119999999999</v>
      </c>
      <c r="L43" s="342">
        <v>8.9022371341048956</v>
      </c>
      <c r="M43" s="311">
        <v>1310.9760000000001</v>
      </c>
      <c r="N43" s="342">
        <v>6.1511334082746014</v>
      </c>
      <c r="O43" s="313">
        <v>249.67400000000001</v>
      </c>
      <c r="P43" s="342">
        <v>1.1714768863637113</v>
      </c>
      <c r="Q43" s="313">
        <v>336.66199999999998</v>
      </c>
      <c r="R43" s="342">
        <v>1.5796268394665833</v>
      </c>
      <c r="S43" s="305">
        <v>662.44899999999996</v>
      </c>
      <c r="T43" s="342">
        <v>3.1082278967563868</v>
      </c>
      <c r="U43" s="305">
        <v>230.804</v>
      </c>
      <c r="V43" s="342">
        <v>1.0829383567383468</v>
      </c>
      <c r="W43" s="305">
        <v>4.3959999999999999</v>
      </c>
      <c r="X43" s="342">
        <v>2.062614606428733E-2</v>
      </c>
      <c r="Y43" s="305">
        <v>427.24900000000002</v>
      </c>
      <c r="Z43" s="342">
        <v>2.004663393953753</v>
      </c>
      <c r="AA43" s="298">
        <v>-139.35900000000001</v>
      </c>
      <c r="AB43" s="342">
        <v>-0.6538760439884026</v>
      </c>
      <c r="AC43" s="317">
        <v>2834.268</v>
      </c>
      <c r="AD43" s="345">
        <v>13.738665793886614</v>
      </c>
      <c r="AE43" s="298">
        <v>451.94200000000001</v>
      </c>
      <c r="AF43" s="342">
        <v>2.1907173549645638</v>
      </c>
      <c r="AG43" s="298">
        <v>11671.177</v>
      </c>
      <c r="AH43" s="342">
        <v>56.574184312950003</v>
      </c>
      <c r="AI43" s="109" t="s">
        <v>68</v>
      </c>
    </row>
    <row r="44" spans="1:35" ht="30" customHeight="1">
      <c r="A44" s="109" t="s">
        <v>69</v>
      </c>
      <c r="B44" s="501">
        <v>2640301.7599999998</v>
      </c>
      <c r="C44" s="298">
        <v>6872.4290000000001</v>
      </c>
      <c r="D44" s="342">
        <v>26.028952842117565</v>
      </c>
      <c r="E44" s="308">
        <v>5432.1480000000001</v>
      </c>
      <c r="F44" s="342">
        <v>20.573966515100157</v>
      </c>
      <c r="G44" s="308">
        <v>810.43299999999999</v>
      </c>
      <c r="H44" s="342">
        <v>3.0694711198465439</v>
      </c>
      <c r="I44" s="305">
        <v>629.84799999999996</v>
      </c>
      <c r="J44" s="348">
        <v>2.3855152071708652</v>
      </c>
      <c r="K44" s="298">
        <v>1991.4880000000001</v>
      </c>
      <c r="L44" s="342">
        <v>7.1091553811195123</v>
      </c>
      <c r="M44" s="311">
        <v>932.24800000000005</v>
      </c>
      <c r="N44" s="342">
        <v>3.3279115343591843</v>
      </c>
      <c r="O44" s="313">
        <v>372.608</v>
      </c>
      <c r="P44" s="342">
        <v>1.3301250965349423</v>
      </c>
      <c r="Q44" s="313">
        <v>686.63199999999995</v>
      </c>
      <c r="R44" s="342">
        <v>2.4511187502253855</v>
      </c>
      <c r="S44" s="305">
        <v>730.17399999999998</v>
      </c>
      <c r="T44" s="342">
        <v>2.6065537031875454</v>
      </c>
      <c r="U44" s="305">
        <v>137.226</v>
      </c>
      <c r="V44" s="342">
        <v>0.48986534507338536</v>
      </c>
      <c r="W44" s="305">
        <v>0</v>
      </c>
      <c r="X44" s="342">
        <v>0</v>
      </c>
      <c r="Y44" s="305">
        <v>592.94799999999998</v>
      </c>
      <c r="Z44" s="342">
        <v>2.11668835811416</v>
      </c>
      <c r="AA44" s="298">
        <v>-291.05</v>
      </c>
      <c r="AB44" s="342">
        <v>-1.0389817431362047</v>
      </c>
      <c r="AC44" s="317">
        <v>4581.4920000000002</v>
      </c>
      <c r="AD44" s="345">
        <v>17.352152959970759</v>
      </c>
      <c r="AE44" s="298">
        <v>138.733</v>
      </c>
      <c r="AF44" s="342">
        <v>0.52544372806841599</v>
      </c>
      <c r="AG44" s="298">
        <v>20254.035</v>
      </c>
      <c r="AH44" s="342">
        <v>76.711061238697198</v>
      </c>
      <c r="AI44" s="109" t="s">
        <v>69</v>
      </c>
    </row>
    <row r="45" spans="1:35" ht="30" customHeight="1">
      <c r="A45" s="109" t="s">
        <v>70</v>
      </c>
      <c r="B45" s="501">
        <v>989731.09199999995</v>
      </c>
      <c r="C45" s="298">
        <v>1993.479</v>
      </c>
      <c r="D45" s="342">
        <v>20.141622468095608</v>
      </c>
      <c r="E45" s="308">
        <v>1597.1310000000001</v>
      </c>
      <c r="F45" s="342">
        <v>16.137019569351875</v>
      </c>
      <c r="G45" s="308">
        <v>240.04400000000001</v>
      </c>
      <c r="H45" s="342">
        <v>2.4253456513620373</v>
      </c>
      <c r="I45" s="305">
        <v>156.304</v>
      </c>
      <c r="J45" s="348">
        <v>1.5792572473816959</v>
      </c>
      <c r="K45" s="298">
        <v>839.31799999999998</v>
      </c>
      <c r="L45" s="342">
        <v>7.8832806196623482</v>
      </c>
      <c r="M45" s="311">
        <v>476.601</v>
      </c>
      <c r="N45" s="342">
        <v>4.4764671156959519</v>
      </c>
      <c r="O45" s="313">
        <v>181.351</v>
      </c>
      <c r="P45" s="342">
        <v>1.7033363083555775</v>
      </c>
      <c r="Q45" s="313">
        <v>181.36600000000001</v>
      </c>
      <c r="R45" s="342">
        <v>1.7034771956108192</v>
      </c>
      <c r="S45" s="305">
        <v>486.59100000000001</v>
      </c>
      <c r="T45" s="342">
        <v>4.5702980276869098</v>
      </c>
      <c r="U45" s="305">
        <v>3.6120000000000001</v>
      </c>
      <c r="V45" s="342">
        <v>3.3925651062196215E-2</v>
      </c>
      <c r="W45" s="305">
        <v>0</v>
      </c>
      <c r="X45" s="342">
        <v>0</v>
      </c>
      <c r="Y45" s="305">
        <v>482.97899999999998</v>
      </c>
      <c r="Z45" s="342">
        <v>4.5363723766247137</v>
      </c>
      <c r="AA45" s="298">
        <v>-34.046999999999997</v>
      </c>
      <c r="AB45" s="342">
        <v>-0.31978589194756213</v>
      </c>
      <c r="AC45" s="317">
        <v>2093.5639999999999</v>
      </c>
      <c r="AD45" s="345">
        <v>21.152856739798164</v>
      </c>
      <c r="AE45" s="298">
        <v>132.03899999999999</v>
      </c>
      <c r="AF45" s="342">
        <v>1.3340896438161003</v>
      </c>
      <c r="AG45" s="298">
        <v>29984.633999999998</v>
      </c>
      <c r="AH45" s="342">
        <v>302.95738147832179</v>
      </c>
      <c r="AI45" s="109" t="s">
        <v>70</v>
      </c>
    </row>
    <row r="46" spans="1:35" ht="30" customHeight="1">
      <c r="A46" s="109" t="s">
        <v>71</v>
      </c>
      <c r="B46" s="501">
        <v>705607.32</v>
      </c>
      <c r="C46" s="298">
        <v>1868.5260000000001</v>
      </c>
      <c r="D46" s="342">
        <v>26.481102832096472</v>
      </c>
      <c r="E46" s="308">
        <v>1501.6189999999999</v>
      </c>
      <c r="F46" s="342">
        <v>21.281227638057953</v>
      </c>
      <c r="G46" s="308">
        <v>156.13800000000001</v>
      </c>
      <c r="H46" s="342">
        <v>2.2128171799578271</v>
      </c>
      <c r="I46" s="305">
        <v>210.76900000000001</v>
      </c>
      <c r="J46" s="348">
        <v>2.9870580140806933</v>
      </c>
      <c r="K46" s="298">
        <v>405.53500000000003</v>
      </c>
      <c r="L46" s="342">
        <v>5.259017856567282</v>
      </c>
      <c r="M46" s="311">
        <v>159.37899999999999</v>
      </c>
      <c r="N46" s="342">
        <v>2.0668425831601138</v>
      </c>
      <c r="O46" s="313">
        <v>89.674000000000007</v>
      </c>
      <c r="P46" s="342">
        <v>1.1629012718256488</v>
      </c>
      <c r="Q46" s="313">
        <v>156.482</v>
      </c>
      <c r="R46" s="342">
        <v>2.0292740015815194</v>
      </c>
      <c r="S46" s="305">
        <v>6.5890000000000004</v>
      </c>
      <c r="T46" s="342">
        <v>8.5446801526185959E-2</v>
      </c>
      <c r="U46" s="305">
        <v>0</v>
      </c>
      <c r="V46" s="342">
        <v>0</v>
      </c>
      <c r="W46" s="305">
        <v>1.145</v>
      </c>
      <c r="X46" s="342">
        <v>1.4848472871070408E-2</v>
      </c>
      <c r="Y46" s="305">
        <v>5.444</v>
      </c>
      <c r="Z46" s="342">
        <v>7.0598328655115547E-2</v>
      </c>
      <c r="AA46" s="298">
        <v>-149.45599999999999</v>
      </c>
      <c r="AB46" s="342">
        <v>-1.9381601409770293</v>
      </c>
      <c r="AC46" s="317">
        <v>1326.6890000000001</v>
      </c>
      <c r="AD46" s="345">
        <v>18.802086690370505</v>
      </c>
      <c r="AE46" s="298">
        <v>228.9</v>
      </c>
      <c r="AF46" s="342">
        <v>3.2440139651612463</v>
      </c>
      <c r="AG46" s="298">
        <v>24521.34</v>
      </c>
      <c r="AH46" s="342">
        <v>347.52105462851489</v>
      </c>
      <c r="AI46" s="109" t="s">
        <v>71</v>
      </c>
    </row>
    <row r="47" spans="1:35" ht="30" customHeight="1">
      <c r="A47" s="109" t="s">
        <v>72</v>
      </c>
      <c r="B47" s="501">
        <v>961836.80200000003</v>
      </c>
      <c r="C47" s="298">
        <v>3015.2379999999998</v>
      </c>
      <c r="D47" s="342">
        <v>31.34874849590128</v>
      </c>
      <c r="E47" s="308">
        <v>2255.7739999999999</v>
      </c>
      <c r="F47" s="342">
        <v>23.452772812492157</v>
      </c>
      <c r="G47" s="308">
        <v>390.36700000000002</v>
      </c>
      <c r="H47" s="342">
        <v>4.0585575347947644</v>
      </c>
      <c r="I47" s="305">
        <v>369.09699999999998</v>
      </c>
      <c r="J47" s="348">
        <v>3.837418148614363</v>
      </c>
      <c r="K47" s="298">
        <v>886.88900000000001</v>
      </c>
      <c r="L47" s="342">
        <v>8.6333669438637965</v>
      </c>
      <c r="M47" s="311">
        <v>343.52</v>
      </c>
      <c r="N47" s="342">
        <v>3.3439745137848038</v>
      </c>
      <c r="O47" s="313">
        <v>242.541</v>
      </c>
      <c r="P47" s="342">
        <v>2.3610005896247093</v>
      </c>
      <c r="Q47" s="313">
        <v>300.82799999999997</v>
      </c>
      <c r="R47" s="342">
        <v>2.9283918404542826</v>
      </c>
      <c r="S47" s="305">
        <v>77.040999999999997</v>
      </c>
      <c r="T47" s="342">
        <v>0.74995092139175323</v>
      </c>
      <c r="U47" s="305">
        <v>68.278999999999996</v>
      </c>
      <c r="V47" s="342">
        <v>0.66465776614669492</v>
      </c>
      <c r="W47" s="305">
        <v>0</v>
      </c>
      <c r="X47" s="342">
        <v>0</v>
      </c>
      <c r="Y47" s="305">
        <v>8.7620000000000005</v>
      </c>
      <c r="Z47" s="342">
        <v>8.5293155245058372E-2</v>
      </c>
      <c r="AA47" s="298">
        <v>-116.482</v>
      </c>
      <c r="AB47" s="342">
        <v>-1.1338869332635118</v>
      </c>
      <c r="AC47" s="317">
        <v>1580.4739999999999</v>
      </c>
      <c r="AD47" s="345">
        <v>16.431831228682803</v>
      </c>
      <c r="AE47" s="298">
        <v>52.929000000000002</v>
      </c>
      <c r="AF47" s="342">
        <v>0.55029085900998831</v>
      </c>
      <c r="AG47" s="298">
        <v>10142.528</v>
      </c>
      <c r="AH47" s="342">
        <v>105.4495729307725</v>
      </c>
      <c r="AI47" s="109" t="s">
        <v>72</v>
      </c>
    </row>
    <row r="48" spans="1:35" ht="30" customHeight="1">
      <c r="A48" s="109" t="s">
        <v>73</v>
      </c>
      <c r="B48" s="501">
        <v>1100483.389</v>
      </c>
      <c r="C48" s="298">
        <v>2956.2719999999999</v>
      </c>
      <c r="D48" s="342">
        <v>26.863395027582737</v>
      </c>
      <c r="E48" s="308">
        <v>2518.15</v>
      </c>
      <c r="F48" s="342">
        <v>22.882217261709165</v>
      </c>
      <c r="G48" s="308">
        <v>205.447</v>
      </c>
      <c r="H48" s="342">
        <v>1.8668796099383924</v>
      </c>
      <c r="I48" s="305">
        <v>232.67500000000001</v>
      </c>
      <c r="J48" s="348">
        <v>2.1142981559351828</v>
      </c>
      <c r="K48" s="298">
        <v>890.89800000000002</v>
      </c>
      <c r="L48" s="342">
        <v>7.8249177701093178</v>
      </c>
      <c r="M48" s="311">
        <v>237.006</v>
      </c>
      <c r="N48" s="342">
        <v>2.0816664320971974</v>
      </c>
      <c r="O48" s="313">
        <v>195.846</v>
      </c>
      <c r="P48" s="342">
        <v>1.7201507306165571</v>
      </c>
      <c r="Q48" s="313">
        <v>458.04599999999999</v>
      </c>
      <c r="R48" s="342">
        <v>4.0231006073955635</v>
      </c>
      <c r="S48" s="305">
        <v>112.53400000000001</v>
      </c>
      <c r="T48" s="342">
        <v>0.98840641278965946</v>
      </c>
      <c r="U48" s="305">
        <v>0</v>
      </c>
      <c r="V48" s="342">
        <v>0</v>
      </c>
      <c r="W48" s="305">
        <v>0</v>
      </c>
      <c r="X48" s="342">
        <v>0</v>
      </c>
      <c r="Y48" s="305">
        <v>112.53400000000001</v>
      </c>
      <c r="Z48" s="342">
        <v>0.98840641278965946</v>
      </c>
      <c r="AA48" s="298">
        <v>-96.084999999999994</v>
      </c>
      <c r="AB48" s="342">
        <v>-0.84393187990202445</v>
      </c>
      <c r="AC48" s="317">
        <v>1526.7429999999999</v>
      </c>
      <c r="AD48" s="345">
        <v>13.873385234713433</v>
      </c>
      <c r="AE48" s="298">
        <v>962.28599999999994</v>
      </c>
      <c r="AF48" s="342">
        <v>8.7442119492091663</v>
      </c>
      <c r="AG48" s="298">
        <v>11286.294</v>
      </c>
      <c r="AH48" s="342">
        <v>102.55760434744735</v>
      </c>
      <c r="AI48" s="109" t="s">
        <v>73</v>
      </c>
    </row>
    <row r="49" spans="1:35" ht="30" customHeight="1">
      <c r="A49" s="109" t="s">
        <v>74</v>
      </c>
      <c r="B49" s="501">
        <v>625990.07999999996</v>
      </c>
      <c r="C49" s="298">
        <v>2607.2829999999999</v>
      </c>
      <c r="D49" s="342">
        <v>41.650548200380435</v>
      </c>
      <c r="E49" s="308">
        <v>2355.473</v>
      </c>
      <c r="F49" s="342">
        <v>37.627960494198248</v>
      </c>
      <c r="G49" s="308">
        <v>126.041</v>
      </c>
      <c r="H49" s="342">
        <v>2.0134664114805143</v>
      </c>
      <c r="I49" s="305">
        <v>125.76900000000001</v>
      </c>
      <c r="J49" s="348">
        <v>2.009121294701667</v>
      </c>
      <c r="K49" s="298">
        <v>436.87799999999999</v>
      </c>
      <c r="L49" s="342">
        <v>6.7871335461839406</v>
      </c>
      <c r="M49" s="311">
        <v>209.87</v>
      </c>
      <c r="N49" s="342">
        <v>3.2604427719812481</v>
      </c>
      <c r="O49" s="313">
        <v>85.89</v>
      </c>
      <c r="P49" s="342">
        <v>1.3343471181468021</v>
      </c>
      <c r="Q49" s="313">
        <v>141.11799999999999</v>
      </c>
      <c r="R49" s="342">
        <v>2.1923436560558902</v>
      </c>
      <c r="S49" s="305">
        <v>0</v>
      </c>
      <c r="T49" s="342">
        <v>0</v>
      </c>
      <c r="U49" s="305">
        <v>0</v>
      </c>
      <c r="V49" s="342">
        <v>0</v>
      </c>
      <c r="W49" s="305">
        <v>0</v>
      </c>
      <c r="X49" s="342">
        <v>0</v>
      </c>
      <c r="Y49" s="305">
        <v>0</v>
      </c>
      <c r="Z49" s="342">
        <v>0</v>
      </c>
      <c r="AA49" s="298">
        <v>-112.97</v>
      </c>
      <c r="AB49" s="342">
        <v>-1.7550494113056727</v>
      </c>
      <c r="AC49" s="317">
        <v>1099.3440000000001</v>
      </c>
      <c r="AD49" s="345">
        <v>17.561684044577831</v>
      </c>
      <c r="AE49" s="298">
        <v>369.483</v>
      </c>
      <c r="AF49" s="342">
        <v>5.9023778779369795</v>
      </c>
      <c r="AG49" s="298">
        <v>4119.2860000000001</v>
      </c>
      <c r="AH49" s="342">
        <v>65.804333512761104</v>
      </c>
      <c r="AI49" s="109" t="s">
        <v>74</v>
      </c>
    </row>
    <row r="50" spans="1:35" ht="30" customHeight="1">
      <c r="A50" s="109" t="s">
        <v>75</v>
      </c>
      <c r="B50" s="501">
        <v>5913313.8799999999</v>
      </c>
      <c r="C50" s="298">
        <v>20690.002</v>
      </c>
      <c r="D50" s="342">
        <v>34.988844529254045</v>
      </c>
      <c r="E50" s="308">
        <v>17658.823</v>
      </c>
      <c r="F50" s="342">
        <v>29.862820337891485</v>
      </c>
      <c r="G50" s="308">
        <v>1453.9459999999999</v>
      </c>
      <c r="H50" s="342">
        <v>2.4587668260220945</v>
      </c>
      <c r="I50" s="305">
        <v>1577.2329999999999</v>
      </c>
      <c r="J50" s="348">
        <v>2.6672573653404648</v>
      </c>
      <c r="K50" s="298">
        <v>5034.2</v>
      </c>
      <c r="L50" s="342">
        <v>8.110847313003795</v>
      </c>
      <c r="M50" s="311">
        <v>2183.7759999999998</v>
      </c>
      <c r="N50" s="342">
        <v>3.5183889598748905</v>
      </c>
      <c r="O50" s="313">
        <v>1354.163</v>
      </c>
      <c r="P50" s="342">
        <v>2.1817586369073849</v>
      </c>
      <c r="Q50" s="313">
        <v>1496.261</v>
      </c>
      <c r="R50" s="342">
        <v>2.4106997162215191</v>
      </c>
      <c r="S50" s="305">
        <v>2190.7739999999999</v>
      </c>
      <c r="T50" s="342">
        <v>3.5296637819908976</v>
      </c>
      <c r="U50" s="305">
        <v>1264.8979999999999</v>
      </c>
      <c r="V50" s="342">
        <v>2.0379394033856171</v>
      </c>
      <c r="W50" s="305">
        <v>6.7320000000000002</v>
      </c>
      <c r="X50" s="342">
        <v>1.0846256428259019E-2</v>
      </c>
      <c r="Y50" s="305">
        <v>919.14400000000001</v>
      </c>
      <c r="Z50" s="342">
        <v>1.4808781221770211</v>
      </c>
      <c r="AA50" s="298">
        <v>-940.86599999999999</v>
      </c>
      <c r="AB50" s="342">
        <v>-1.5158755051441399</v>
      </c>
      <c r="AC50" s="317">
        <v>9816.1749999999993</v>
      </c>
      <c r="AD50" s="345">
        <v>16.600125072339303</v>
      </c>
      <c r="AE50" s="298">
        <v>4093.5819999999999</v>
      </c>
      <c r="AF50" s="342">
        <v>6.9226529879384646</v>
      </c>
      <c r="AG50" s="298">
        <v>73779.019</v>
      </c>
      <c r="AH50" s="342">
        <v>124.76763536861331</v>
      </c>
      <c r="AI50" s="109" t="s">
        <v>75</v>
      </c>
    </row>
    <row r="51" spans="1:35" ht="30" customHeight="1">
      <c r="A51" s="109" t="s">
        <v>76</v>
      </c>
      <c r="B51" s="501">
        <v>745619.11199999996</v>
      </c>
      <c r="C51" s="298">
        <v>1639.875</v>
      </c>
      <c r="D51" s="342">
        <v>21.9934678927597</v>
      </c>
      <c r="E51" s="308">
        <v>1338.298</v>
      </c>
      <c r="F51" s="342">
        <v>17.948815668233571</v>
      </c>
      <c r="G51" s="308">
        <v>162.214</v>
      </c>
      <c r="H51" s="342">
        <v>2.1755611865270965</v>
      </c>
      <c r="I51" s="305">
        <v>139.363</v>
      </c>
      <c r="J51" s="348">
        <v>1.8690910379990366</v>
      </c>
      <c r="K51" s="298">
        <v>422.88600000000002</v>
      </c>
      <c r="L51" s="342">
        <v>5.1578010152756164</v>
      </c>
      <c r="M51" s="311">
        <v>226.34200000000001</v>
      </c>
      <c r="N51" s="342">
        <v>2.7606186948716993</v>
      </c>
      <c r="O51" s="313">
        <v>82.003</v>
      </c>
      <c r="P51" s="342">
        <v>1.0001635349849518</v>
      </c>
      <c r="Q51" s="313">
        <v>114.541</v>
      </c>
      <c r="R51" s="342">
        <v>1.3970187854189646</v>
      </c>
      <c r="S51" s="305">
        <v>819.73900000000003</v>
      </c>
      <c r="T51" s="342">
        <v>9.9980861188618633</v>
      </c>
      <c r="U51" s="305">
        <v>328.40499999999997</v>
      </c>
      <c r="V51" s="342">
        <v>4.0054474312736499</v>
      </c>
      <c r="W51" s="305">
        <v>0</v>
      </c>
      <c r="X51" s="342">
        <v>0</v>
      </c>
      <c r="Y51" s="305">
        <v>491.334</v>
      </c>
      <c r="Z51" s="342">
        <v>5.9926386875882134</v>
      </c>
      <c r="AA51" s="298">
        <v>-77.183999999999997</v>
      </c>
      <c r="AB51" s="342">
        <v>-0.94138778196259298</v>
      </c>
      <c r="AC51" s="317">
        <v>1280.2370000000001</v>
      </c>
      <c r="AD51" s="345">
        <v>17.17012049980822</v>
      </c>
      <c r="AE51" s="298">
        <v>551.83799999999997</v>
      </c>
      <c r="AF51" s="342">
        <v>7.4010710176109331</v>
      </c>
      <c r="AG51" s="298">
        <v>5814.942</v>
      </c>
      <c r="AH51" s="342">
        <v>77.988102858608059</v>
      </c>
      <c r="AI51" s="109" t="s">
        <v>76</v>
      </c>
    </row>
    <row r="52" spans="1:35" ht="30" customHeight="1">
      <c r="A52" s="109" t="s">
        <v>77</v>
      </c>
      <c r="B52" s="501">
        <v>1184423.4879999999</v>
      </c>
      <c r="C52" s="298">
        <v>3792.7739999999999</v>
      </c>
      <c r="D52" s="342">
        <v>32.022110659122632</v>
      </c>
      <c r="E52" s="308">
        <v>3283.4279999999999</v>
      </c>
      <c r="F52" s="342">
        <v>27.721740013315241</v>
      </c>
      <c r="G52" s="308">
        <v>306.19499999999999</v>
      </c>
      <c r="H52" s="342">
        <v>2.585181762285349</v>
      </c>
      <c r="I52" s="305">
        <v>203.15100000000001</v>
      </c>
      <c r="J52" s="348">
        <v>1.7151888835220401</v>
      </c>
      <c r="K52" s="298">
        <v>845.154</v>
      </c>
      <c r="L52" s="342">
        <v>6.6152532385383891</v>
      </c>
      <c r="M52" s="311">
        <v>423.03800000000001</v>
      </c>
      <c r="N52" s="342">
        <v>3.3112349932968463</v>
      </c>
      <c r="O52" s="313">
        <v>182.90899999999999</v>
      </c>
      <c r="P52" s="342">
        <v>1.4316791432186537</v>
      </c>
      <c r="Q52" s="313">
        <v>239.20699999999999</v>
      </c>
      <c r="R52" s="342">
        <v>1.8723391020228886</v>
      </c>
      <c r="S52" s="305">
        <v>942.33799999999997</v>
      </c>
      <c r="T52" s="342">
        <v>7.3759391854002807</v>
      </c>
      <c r="U52" s="305">
        <v>643.93700000000001</v>
      </c>
      <c r="V52" s="342">
        <v>5.0402723345859988</v>
      </c>
      <c r="W52" s="305">
        <v>19.388000000000002</v>
      </c>
      <c r="X52" s="342">
        <v>0.15175521832563332</v>
      </c>
      <c r="Y52" s="305">
        <v>279.01299999999998</v>
      </c>
      <c r="Z52" s="342">
        <v>2.1839116324886487</v>
      </c>
      <c r="AA52" s="298">
        <v>-574.19500000000005</v>
      </c>
      <c r="AB52" s="342">
        <v>-4.4943824833137516</v>
      </c>
      <c r="AC52" s="317">
        <v>1605.4559999999999</v>
      </c>
      <c r="AD52" s="345">
        <v>13.554746391520396</v>
      </c>
      <c r="AE52" s="298">
        <v>337.58199999999999</v>
      </c>
      <c r="AF52" s="342">
        <v>2.8501798843084076</v>
      </c>
      <c r="AG52" s="298">
        <v>11421.796</v>
      </c>
      <c r="AH52" s="342">
        <v>96.433379747362807</v>
      </c>
      <c r="AI52" s="109" t="s">
        <v>77</v>
      </c>
    </row>
    <row r="53" spans="1:35" ht="30" customHeight="1">
      <c r="A53" s="109" t="s">
        <v>78</v>
      </c>
      <c r="B53" s="501">
        <v>1757032.662</v>
      </c>
      <c r="C53" s="298">
        <v>7170.0309999999999</v>
      </c>
      <c r="D53" s="342">
        <v>40.807613626479068</v>
      </c>
      <c r="E53" s="308">
        <v>6419.42</v>
      </c>
      <c r="F53" s="342">
        <v>36.535575796826024</v>
      </c>
      <c r="G53" s="308">
        <v>465.238</v>
      </c>
      <c r="H53" s="342">
        <v>2.6478619894887303</v>
      </c>
      <c r="I53" s="305">
        <v>285.37299999999999</v>
      </c>
      <c r="J53" s="348">
        <v>1.6241758401643192</v>
      </c>
      <c r="K53" s="298">
        <v>1422.82</v>
      </c>
      <c r="L53" s="342">
        <v>7.6976084263544537</v>
      </c>
      <c r="M53" s="311">
        <v>797.63199999999995</v>
      </c>
      <c r="N53" s="342">
        <v>4.3152744579988722</v>
      </c>
      <c r="O53" s="313">
        <v>338.76499999999999</v>
      </c>
      <c r="P53" s="342">
        <v>1.8327548941917926</v>
      </c>
      <c r="Q53" s="313">
        <v>286.423</v>
      </c>
      <c r="R53" s="342">
        <v>1.5495790741637885</v>
      </c>
      <c r="S53" s="305">
        <v>1328.27</v>
      </c>
      <c r="T53" s="342">
        <v>7.1860828105268615</v>
      </c>
      <c r="U53" s="305">
        <v>461.62700000000001</v>
      </c>
      <c r="V53" s="342">
        <v>2.4974514590972343</v>
      </c>
      <c r="W53" s="305">
        <v>0.216</v>
      </c>
      <c r="X53" s="342">
        <v>1.1685831096643019E-3</v>
      </c>
      <c r="Y53" s="305">
        <v>866.42700000000002</v>
      </c>
      <c r="Z53" s="342">
        <v>4.6874627683199632</v>
      </c>
      <c r="AA53" s="298">
        <v>-104.595</v>
      </c>
      <c r="AB53" s="342">
        <v>-0.56587014053397067</v>
      </c>
      <c r="AC53" s="317">
        <v>3885.4169999999999</v>
      </c>
      <c r="AD53" s="345">
        <v>22.113516066214139</v>
      </c>
      <c r="AE53" s="298">
        <v>306.56299999999999</v>
      </c>
      <c r="AF53" s="342">
        <v>1.7447768993152615</v>
      </c>
      <c r="AG53" s="298">
        <v>18361.814999999999</v>
      </c>
      <c r="AH53" s="342">
        <v>104.50468791569908</v>
      </c>
      <c r="AI53" s="109" t="s">
        <v>78</v>
      </c>
    </row>
    <row r="54" spans="1:35" ht="30" customHeight="1">
      <c r="A54" s="109" t="s">
        <v>79</v>
      </c>
      <c r="B54" s="501">
        <v>1102284.8089999999</v>
      </c>
      <c r="C54" s="298">
        <v>2970.721</v>
      </c>
      <c r="D54" s="342">
        <v>26.950575529522702</v>
      </c>
      <c r="E54" s="308">
        <v>2432.2600000000002</v>
      </c>
      <c r="F54" s="342">
        <v>22.065622061929375</v>
      </c>
      <c r="G54" s="308">
        <v>296.68299999999999</v>
      </c>
      <c r="H54" s="342">
        <v>2.6915276122615968</v>
      </c>
      <c r="I54" s="305">
        <v>241.77799999999999</v>
      </c>
      <c r="J54" s="348">
        <v>2.1934258553317321</v>
      </c>
      <c r="K54" s="298">
        <v>864.43100000000004</v>
      </c>
      <c r="L54" s="342">
        <v>7.2663194489896616</v>
      </c>
      <c r="M54" s="311">
        <v>382.30900000000003</v>
      </c>
      <c r="N54" s="342">
        <v>3.2136507392999429</v>
      </c>
      <c r="O54" s="313">
        <v>94.09</v>
      </c>
      <c r="P54" s="342">
        <v>0.79091101193205393</v>
      </c>
      <c r="Q54" s="313">
        <v>388.03199999999998</v>
      </c>
      <c r="R54" s="342">
        <v>3.2617576977576652</v>
      </c>
      <c r="S54" s="305">
        <v>188.15</v>
      </c>
      <c r="T54" s="342">
        <v>1.5815698469020718</v>
      </c>
      <c r="U54" s="305">
        <v>76.557000000000002</v>
      </c>
      <c r="V54" s="342">
        <v>0.6435303894195159</v>
      </c>
      <c r="W54" s="305">
        <v>3.7679999999999998</v>
      </c>
      <c r="X54" s="342">
        <v>3.1673426431714086E-2</v>
      </c>
      <c r="Y54" s="305">
        <v>107.825</v>
      </c>
      <c r="Z54" s="342">
        <v>0.9063660310508419</v>
      </c>
      <c r="AA54" s="298">
        <v>-101.904</v>
      </c>
      <c r="AB54" s="342">
        <v>-0.8565947046436817</v>
      </c>
      <c r="AC54" s="317">
        <v>4592.9809999999998</v>
      </c>
      <c r="AD54" s="345">
        <v>41.6678245268279</v>
      </c>
      <c r="AE54" s="298">
        <v>150.29599999999999</v>
      </c>
      <c r="AF54" s="342">
        <v>1.3634951581737711</v>
      </c>
      <c r="AG54" s="298">
        <v>9058.0120000000006</v>
      </c>
      <c r="AH54" s="342">
        <v>82.174878271410549</v>
      </c>
      <c r="AI54" s="109" t="s">
        <v>79</v>
      </c>
    </row>
    <row r="55" spans="1:35" ht="30" customHeight="1">
      <c r="A55" s="109" t="s">
        <v>80</v>
      </c>
      <c r="B55" s="501">
        <v>989828.46100000001</v>
      </c>
      <c r="C55" s="298">
        <v>2092.665</v>
      </c>
      <c r="D55" s="342">
        <v>21.141693560577462</v>
      </c>
      <c r="E55" s="308">
        <v>1614.4939999999999</v>
      </c>
      <c r="F55" s="342">
        <v>16.310846410386251</v>
      </c>
      <c r="G55" s="308">
        <v>322.911</v>
      </c>
      <c r="H55" s="342">
        <v>3.2622925357568597</v>
      </c>
      <c r="I55" s="305">
        <v>155.26</v>
      </c>
      <c r="J55" s="348">
        <v>1.5685546144343487</v>
      </c>
      <c r="K55" s="298">
        <v>834.84</v>
      </c>
      <c r="L55" s="342">
        <v>7.7910024139154208</v>
      </c>
      <c r="M55" s="311">
        <v>254.56200000000001</v>
      </c>
      <c r="N55" s="342">
        <v>2.3756566006553799</v>
      </c>
      <c r="O55" s="313">
        <v>436.53199999999998</v>
      </c>
      <c r="P55" s="342">
        <v>4.073860698758236</v>
      </c>
      <c r="Q55" s="313">
        <v>143.74600000000001</v>
      </c>
      <c r="R55" s="342">
        <v>1.3414851145018041</v>
      </c>
      <c r="S55" s="305">
        <v>871.19299999999998</v>
      </c>
      <c r="T55" s="342">
        <v>8.130260608004189</v>
      </c>
      <c r="U55" s="305">
        <v>209.80600000000001</v>
      </c>
      <c r="V55" s="342">
        <v>1.9579788372070563</v>
      </c>
      <c r="W55" s="305">
        <v>4.8460000000000001</v>
      </c>
      <c r="X55" s="342">
        <v>4.522447139312219E-2</v>
      </c>
      <c r="Y55" s="305">
        <v>656.54100000000005</v>
      </c>
      <c r="Z55" s="342">
        <v>6.1270572994040116</v>
      </c>
      <c r="AA55" s="298">
        <v>-113.59099999999999</v>
      </c>
      <c r="AB55" s="342">
        <v>-1.0600687020256174</v>
      </c>
      <c r="AC55" s="317">
        <v>2640.8020000000001</v>
      </c>
      <c r="AD55" s="345">
        <v>26.679390460565877</v>
      </c>
      <c r="AE55" s="298">
        <v>390.76900000000001</v>
      </c>
      <c r="AF55" s="342">
        <v>3.9478456661593202</v>
      </c>
      <c r="AG55" s="298">
        <v>3419.7939999999999</v>
      </c>
      <c r="AH55" s="342">
        <v>34.549360164336598</v>
      </c>
      <c r="AI55" s="109" t="s">
        <v>80</v>
      </c>
    </row>
    <row r="56" spans="1:35" ht="30" customHeight="1">
      <c r="A56" s="109" t="s">
        <v>81</v>
      </c>
      <c r="B56" s="501">
        <v>1542918.4129999999</v>
      </c>
      <c r="C56" s="298">
        <v>5291.4530000000004</v>
      </c>
      <c r="D56" s="342">
        <v>34.295092698462732</v>
      </c>
      <c r="E56" s="308">
        <v>4712.4549999999999</v>
      </c>
      <c r="F56" s="342">
        <v>30.542476908012635</v>
      </c>
      <c r="G56" s="308">
        <v>314.17899999999997</v>
      </c>
      <c r="H56" s="342">
        <v>2.0362645059703492</v>
      </c>
      <c r="I56" s="305">
        <v>264.81900000000002</v>
      </c>
      <c r="J56" s="348">
        <v>1.7163512844797455</v>
      </c>
      <c r="K56" s="298">
        <v>859.74800000000005</v>
      </c>
      <c r="L56" s="342">
        <v>5.172612896451767</v>
      </c>
      <c r="M56" s="311">
        <v>392.70699999999999</v>
      </c>
      <c r="N56" s="342">
        <v>2.3626938274085942</v>
      </c>
      <c r="O56" s="313">
        <v>153.137</v>
      </c>
      <c r="P56" s="342">
        <v>0.92133790497207824</v>
      </c>
      <c r="Q56" s="313">
        <v>313.904</v>
      </c>
      <c r="R56" s="342">
        <v>1.8885811640710946</v>
      </c>
      <c r="S56" s="305">
        <v>1441.5820000000001</v>
      </c>
      <c r="T56" s="342">
        <v>8.6731759125845382</v>
      </c>
      <c r="U56" s="305">
        <v>722.67600000000004</v>
      </c>
      <c r="V56" s="342">
        <v>4.3479289251689766</v>
      </c>
      <c r="W56" s="305">
        <v>1.776</v>
      </c>
      <c r="X56" s="342">
        <v>1.0685178103465596E-2</v>
      </c>
      <c r="Y56" s="305">
        <v>717.13</v>
      </c>
      <c r="Z56" s="342">
        <v>4.3145618093120959</v>
      </c>
      <c r="AA56" s="298">
        <v>-142.15700000000001</v>
      </c>
      <c r="AB56" s="342">
        <v>-0.85527751331889568</v>
      </c>
      <c r="AC56" s="317">
        <v>4888.9740000000002</v>
      </c>
      <c r="AD56" s="345">
        <v>31.686536104615147</v>
      </c>
      <c r="AE56" s="298">
        <v>126.14400000000001</v>
      </c>
      <c r="AF56" s="342">
        <v>0.81756753265216242</v>
      </c>
      <c r="AG56" s="298">
        <v>18963.987000000001</v>
      </c>
      <c r="AH56" s="342">
        <v>122.90984954367774</v>
      </c>
      <c r="AI56" s="109" t="s">
        <v>81</v>
      </c>
    </row>
    <row r="57" spans="1:35" ht="30" customHeight="1" thickBot="1">
      <c r="A57" s="110" t="s">
        <v>82</v>
      </c>
      <c r="B57" s="299">
        <v>1425332.544</v>
      </c>
      <c r="C57" s="300">
        <v>9584.8860000000004</v>
      </c>
      <c r="D57" s="343">
        <v>67.246664929864963</v>
      </c>
      <c r="E57" s="309">
        <v>8668.1450000000004</v>
      </c>
      <c r="F57" s="343">
        <v>60.814895699175167</v>
      </c>
      <c r="G57" s="309">
        <v>611.39</v>
      </c>
      <c r="H57" s="343">
        <v>4.2894551350397006</v>
      </c>
      <c r="I57" s="306">
        <v>305.351</v>
      </c>
      <c r="J57" s="349">
        <v>2.1423140956500886</v>
      </c>
      <c r="K57" s="300">
        <v>1107.537</v>
      </c>
      <c r="L57" s="343">
        <v>7.3357290767262402</v>
      </c>
      <c r="M57" s="311">
        <v>604.55999999999995</v>
      </c>
      <c r="N57" s="343">
        <v>4.004280101365115</v>
      </c>
      <c r="O57" s="312">
        <v>206.72900000000001</v>
      </c>
      <c r="P57" s="343">
        <v>1.3692616466109386</v>
      </c>
      <c r="Q57" s="312">
        <v>296.24799999999999</v>
      </c>
      <c r="R57" s="343">
        <v>1.9621873287501863</v>
      </c>
      <c r="S57" s="306">
        <v>1711.893</v>
      </c>
      <c r="T57" s="343">
        <v>11.338657991872157</v>
      </c>
      <c r="U57" s="306">
        <v>1145.9010000000001</v>
      </c>
      <c r="V57" s="343">
        <v>7.5898315674778143</v>
      </c>
      <c r="W57" s="306">
        <v>5.0410000000000004</v>
      </c>
      <c r="X57" s="343">
        <v>3.3388871230285742E-2</v>
      </c>
      <c r="Y57" s="306">
        <v>560.95100000000002</v>
      </c>
      <c r="Z57" s="343">
        <v>3.7154375531640582</v>
      </c>
      <c r="AA57" s="300">
        <v>-425.19499999999999</v>
      </c>
      <c r="AB57" s="343">
        <v>-2.8162628650587869</v>
      </c>
      <c r="AC57" s="318">
        <v>5427.05</v>
      </c>
      <c r="AD57" s="346">
        <v>38.075675903461303</v>
      </c>
      <c r="AE57" s="300">
        <v>388.17899999999997</v>
      </c>
      <c r="AF57" s="343">
        <v>2.7234276073612191</v>
      </c>
      <c r="AG57" s="300">
        <v>24163.898000000001</v>
      </c>
      <c r="AH57" s="343">
        <v>169.53165141509601</v>
      </c>
      <c r="AI57" s="110" t="s">
        <v>102</v>
      </c>
    </row>
    <row r="58" spans="1:35" s="42" customFormat="1" ht="30" customHeight="1">
      <c r="A58" s="243" t="s">
        <v>162</v>
      </c>
      <c r="B58" s="93"/>
      <c r="C58" s="93"/>
      <c r="D58" s="93"/>
      <c r="E58" s="93"/>
      <c r="F58" s="93"/>
      <c r="G58" s="93"/>
      <c r="H58" s="93"/>
      <c r="I58" s="93"/>
      <c r="J58" s="93"/>
      <c r="K58" s="93"/>
      <c r="L58" s="93"/>
      <c r="M58" s="93"/>
      <c r="N58" s="93"/>
      <c r="O58" s="219"/>
      <c r="P58" s="219"/>
    </row>
  </sheetData>
  <mergeCells count="17">
    <mergeCell ref="AA6:AB6"/>
    <mergeCell ref="AA7:AB8"/>
    <mergeCell ref="AI4:AI8"/>
    <mergeCell ref="I7:J8"/>
    <mergeCell ref="U8:V8"/>
    <mergeCell ref="Q8:R8"/>
    <mergeCell ref="O8:P8"/>
    <mergeCell ref="S7:T8"/>
    <mergeCell ref="K7:L8"/>
    <mergeCell ref="B5:B8"/>
    <mergeCell ref="A4:A8"/>
    <mergeCell ref="Y8:Z8"/>
    <mergeCell ref="W8:X8"/>
    <mergeCell ref="M8:N8"/>
    <mergeCell ref="C5:D8"/>
    <mergeCell ref="E7:F8"/>
    <mergeCell ref="G7:H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RowHeight="13.5"/>
  <cols>
    <col min="1" max="1" width="15.5" style="111" customWidth="1"/>
    <col min="2" max="18" width="17.875" style="96" customWidth="1"/>
    <col min="19" max="19" width="18.125" style="42" customWidth="1"/>
    <col min="20" max="16384" width="9" style="96"/>
  </cols>
  <sheetData>
    <row r="1" spans="1:19" s="226" customFormat="1" ht="24">
      <c r="A1" s="223" t="s">
        <v>35</v>
      </c>
      <c r="B1" s="223"/>
      <c r="C1" s="223"/>
      <c r="D1" s="223"/>
      <c r="E1" s="223"/>
      <c r="F1" s="223"/>
      <c r="G1" s="223"/>
      <c r="H1" s="224"/>
      <c r="I1" s="224"/>
      <c r="J1" s="224"/>
      <c r="K1" s="224"/>
      <c r="L1" s="224"/>
      <c r="M1" s="224"/>
      <c r="N1" s="224"/>
      <c r="O1" s="224"/>
      <c r="P1" s="224"/>
      <c r="Q1" s="224"/>
      <c r="R1" s="224"/>
      <c r="S1" s="225"/>
    </row>
    <row r="2" spans="1:19" s="203" customFormat="1" ht="21" customHeight="1">
      <c r="A2" s="201"/>
      <c r="B2" s="201"/>
      <c r="C2" s="201"/>
      <c r="D2" s="201"/>
      <c r="E2" s="201"/>
      <c r="F2" s="201"/>
      <c r="G2" s="201"/>
      <c r="H2" s="201"/>
      <c r="I2" s="201"/>
      <c r="J2" s="201"/>
      <c r="K2" s="201"/>
      <c r="L2" s="201"/>
      <c r="M2" s="201"/>
      <c r="N2" s="201"/>
      <c r="O2" s="201"/>
      <c r="P2" s="201"/>
      <c r="Q2" s="201"/>
      <c r="R2" s="201"/>
      <c r="S2" s="202" t="s">
        <v>105</v>
      </c>
    </row>
    <row r="3" spans="1:19" s="203" customFormat="1" ht="21" customHeight="1" thickBot="1">
      <c r="A3" s="204" t="s">
        <v>202</v>
      </c>
      <c r="B3" s="204"/>
      <c r="C3" s="204"/>
      <c r="D3" s="204"/>
      <c r="E3" s="204"/>
      <c r="F3" s="204"/>
      <c r="G3" s="205"/>
      <c r="H3" s="205"/>
      <c r="I3" s="205"/>
      <c r="J3" s="205"/>
      <c r="K3" s="205"/>
      <c r="L3" s="205"/>
      <c r="M3" s="205"/>
      <c r="N3" s="205"/>
      <c r="O3" s="205"/>
      <c r="P3" s="205"/>
      <c r="Q3" s="205"/>
      <c r="R3" s="205"/>
      <c r="S3" s="181" t="s">
        <v>206</v>
      </c>
    </row>
    <row r="4" spans="1:19" s="53" customFormat="1" ht="24.95" customHeight="1" thickBot="1">
      <c r="A4" s="754" t="s">
        <v>205</v>
      </c>
      <c r="B4" s="116" t="s">
        <v>83</v>
      </c>
      <c r="C4" s="116"/>
      <c r="D4" s="116"/>
      <c r="E4" s="116"/>
      <c r="F4" s="116"/>
      <c r="G4" s="117" t="s">
        <v>84</v>
      </c>
      <c r="H4" s="118"/>
      <c r="I4" s="118"/>
      <c r="J4" s="118"/>
      <c r="K4" s="118"/>
      <c r="L4" s="118"/>
      <c r="M4" s="118"/>
      <c r="N4" s="118"/>
      <c r="O4" s="118"/>
      <c r="P4" s="119"/>
      <c r="Q4" s="119"/>
      <c r="R4" s="120"/>
      <c r="S4" s="754" t="s">
        <v>205</v>
      </c>
    </row>
    <row r="5" spans="1:19" s="53" customFormat="1" ht="24.95" customHeight="1" thickBot="1">
      <c r="A5" s="755"/>
      <c r="B5" s="762" t="s">
        <v>85</v>
      </c>
      <c r="C5" s="769" t="s">
        <v>86</v>
      </c>
      <c r="D5" s="247"/>
      <c r="E5" s="247"/>
      <c r="F5" s="248"/>
      <c r="G5" s="117" t="s">
        <v>87</v>
      </c>
      <c r="H5" s="118"/>
      <c r="I5" s="118"/>
      <c r="J5" s="118"/>
      <c r="K5" s="118"/>
      <c r="L5" s="121"/>
      <c r="M5" s="121"/>
      <c r="N5" s="121"/>
      <c r="O5" s="121"/>
      <c r="P5" s="119" t="s">
        <v>88</v>
      </c>
      <c r="Q5" s="119"/>
      <c r="R5" s="120"/>
      <c r="S5" s="755"/>
    </row>
    <row r="6" spans="1:19" s="53" customFormat="1" ht="24.95" customHeight="1" thickBot="1">
      <c r="A6" s="755"/>
      <c r="B6" s="763"/>
      <c r="C6" s="770"/>
      <c r="D6" s="249"/>
      <c r="E6" s="249"/>
      <c r="F6" s="250"/>
      <c r="G6" s="117" t="s">
        <v>89</v>
      </c>
      <c r="H6" s="118"/>
      <c r="I6" s="118"/>
      <c r="J6" s="118"/>
      <c r="K6" s="118"/>
      <c r="L6" s="361"/>
      <c r="M6" s="361"/>
      <c r="N6" s="361"/>
      <c r="O6" s="245" t="s">
        <v>90</v>
      </c>
      <c r="P6" s="244"/>
      <c r="Q6" s="123"/>
      <c r="R6" s="757" t="s">
        <v>96</v>
      </c>
      <c r="S6" s="755"/>
    </row>
    <row r="7" spans="1:19" s="53" customFormat="1" ht="24.95" customHeight="1">
      <c r="A7" s="755"/>
      <c r="B7" s="763"/>
      <c r="C7" s="770"/>
      <c r="D7" s="765" t="s">
        <v>97</v>
      </c>
      <c r="E7" s="765" t="s">
        <v>124</v>
      </c>
      <c r="F7" s="767" t="s">
        <v>98</v>
      </c>
      <c r="G7" s="752" t="s">
        <v>86</v>
      </c>
      <c r="H7" s="122"/>
      <c r="I7" s="122"/>
      <c r="J7" s="122"/>
      <c r="K7" s="760" t="s">
        <v>92</v>
      </c>
      <c r="L7" s="362"/>
      <c r="M7" s="362"/>
      <c r="N7" s="362"/>
      <c r="O7" s="752" t="s">
        <v>86</v>
      </c>
      <c r="P7" s="123" t="s">
        <v>94</v>
      </c>
      <c r="Q7" s="123" t="s">
        <v>95</v>
      </c>
      <c r="R7" s="758"/>
      <c r="S7" s="755"/>
    </row>
    <row r="8" spans="1:19" s="53" customFormat="1" ht="24.95" customHeight="1" thickBot="1">
      <c r="A8" s="756"/>
      <c r="B8" s="764"/>
      <c r="C8" s="771"/>
      <c r="D8" s="766"/>
      <c r="E8" s="766"/>
      <c r="F8" s="768"/>
      <c r="G8" s="753"/>
      <c r="H8" s="363" t="s">
        <v>97</v>
      </c>
      <c r="I8" s="363" t="s">
        <v>124</v>
      </c>
      <c r="J8" s="363" t="s">
        <v>98</v>
      </c>
      <c r="K8" s="761"/>
      <c r="L8" s="363" t="s">
        <v>97</v>
      </c>
      <c r="M8" s="363" t="s">
        <v>124</v>
      </c>
      <c r="N8" s="363" t="s">
        <v>98</v>
      </c>
      <c r="O8" s="753"/>
      <c r="P8" s="477"/>
      <c r="Q8" s="477"/>
      <c r="R8" s="759"/>
      <c r="S8" s="756"/>
    </row>
    <row r="9" spans="1:19" ht="12" customHeight="1">
      <c r="A9" s="98"/>
      <c r="B9" s="99" t="s">
        <v>108</v>
      </c>
      <c r="C9" s="235" t="s">
        <v>106</v>
      </c>
      <c r="D9" s="102" t="s">
        <v>106</v>
      </c>
      <c r="E9" s="102" t="s">
        <v>106</v>
      </c>
      <c r="F9" s="236" t="s">
        <v>106</v>
      </c>
      <c r="G9" s="103" t="s">
        <v>106</v>
      </c>
      <c r="H9" s="102" t="s">
        <v>106</v>
      </c>
      <c r="I9" s="102" t="s">
        <v>106</v>
      </c>
      <c r="J9" s="103" t="s">
        <v>106</v>
      </c>
      <c r="K9" s="102" t="s">
        <v>106</v>
      </c>
      <c r="L9" s="102" t="s">
        <v>106</v>
      </c>
      <c r="M9" s="102" t="s">
        <v>106</v>
      </c>
      <c r="N9" s="236" t="s">
        <v>106</v>
      </c>
      <c r="O9" s="99" t="s">
        <v>106</v>
      </c>
      <c r="P9" s="124" t="s">
        <v>106</v>
      </c>
      <c r="Q9" s="103" t="s">
        <v>106</v>
      </c>
      <c r="R9" s="99" t="s">
        <v>106</v>
      </c>
      <c r="S9" s="465"/>
    </row>
    <row r="10" spans="1:19" ht="24.95" customHeight="1" thickBot="1">
      <c r="A10" s="106" t="s">
        <v>99</v>
      </c>
      <c r="B10" s="284">
        <v>2.0187697748520179</v>
      </c>
      <c r="C10" s="285">
        <v>8.8558459389578701</v>
      </c>
      <c r="D10" s="286">
        <v>10.111234582580522</v>
      </c>
      <c r="E10" s="286">
        <v>-0.3055118511758792</v>
      </c>
      <c r="F10" s="364">
        <v>7.6644226380478244</v>
      </c>
      <c r="G10" s="287">
        <v>0.63762214198202116</v>
      </c>
      <c r="H10" s="286">
        <v>-5.036122027190018</v>
      </c>
      <c r="I10" s="286">
        <v>23.416327820068844</v>
      </c>
      <c r="J10" s="286">
        <v>-5.3810399448400972</v>
      </c>
      <c r="K10" s="286">
        <v>12.802179832331845</v>
      </c>
      <c r="L10" s="286">
        <v>7.0450768992176478</v>
      </c>
      <c r="M10" s="286">
        <v>-4.9146813888709886</v>
      </c>
      <c r="N10" s="364">
        <v>15.744087825486801</v>
      </c>
      <c r="O10" s="284">
        <v>22.180215174729497</v>
      </c>
      <c r="P10" s="284">
        <v>-12.860224446501462</v>
      </c>
      <c r="Q10" s="284">
        <v>-25.946585086736007</v>
      </c>
      <c r="R10" s="284">
        <v>-6.9606998885484757</v>
      </c>
      <c r="S10" s="107" t="s">
        <v>99</v>
      </c>
    </row>
    <row r="11" spans="1:19" ht="24.95" customHeight="1">
      <c r="A11" s="108" t="s">
        <v>100</v>
      </c>
      <c r="B11" s="508">
        <v>2.4418010642760777</v>
      </c>
      <c r="C11" s="510">
        <v>-4.0021406717695669</v>
      </c>
      <c r="D11" s="290">
        <v>-1.2089937577743513</v>
      </c>
      <c r="E11" s="290">
        <v>-32.645595347611945</v>
      </c>
      <c r="F11" s="511">
        <v>1.0499912343398137</v>
      </c>
      <c r="G11" s="509">
        <v>-35.165579628028524</v>
      </c>
      <c r="H11" s="290">
        <v>-27.95261754343413</v>
      </c>
      <c r="I11" s="290">
        <v>-36.4885217273725</v>
      </c>
      <c r="J11" s="290">
        <v>-42.612926305481679</v>
      </c>
      <c r="K11" s="290">
        <v>-35.670922713750358</v>
      </c>
      <c r="L11" s="290">
        <v>-56.393932482863939</v>
      </c>
      <c r="M11" s="290">
        <v>-13.367377311455897</v>
      </c>
      <c r="N11" s="511">
        <v>-26.193098719507248</v>
      </c>
      <c r="O11" s="508">
        <v>70.557480444233136</v>
      </c>
      <c r="P11" s="508">
        <v>6.1518604683801215</v>
      </c>
      <c r="Q11" s="508">
        <v>-60.254697432215579</v>
      </c>
      <c r="R11" s="508">
        <v>31.690571125504306</v>
      </c>
      <c r="S11" s="108" t="s">
        <v>100</v>
      </c>
    </row>
    <row r="12" spans="1:19" ht="24.95" customHeight="1">
      <c r="A12" s="109" t="s">
        <v>37</v>
      </c>
      <c r="B12" s="288">
        <v>-2.7288825996300972</v>
      </c>
      <c r="C12" s="291">
        <v>5.900836689210422</v>
      </c>
      <c r="D12" s="292">
        <v>6.1264096993078283</v>
      </c>
      <c r="E12" s="292">
        <v>1.1375566823776495</v>
      </c>
      <c r="F12" s="366">
        <v>14.54559306538448</v>
      </c>
      <c r="G12" s="291">
        <v>2.42692438163985</v>
      </c>
      <c r="H12" s="289">
        <v>-38.147123411474645</v>
      </c>
      <c r="I12" s="289">
        <v>129.85132758681738</v>
      </c>
      <c r="J12" s="289">
        <v>-11.482173980639715</v>
      </c>
      <c r="K12" s="289">
        <v>2.1817095038852301</v>
      </c>
      <c r="L12" s="289">
        <v>321.6776139133309</v>
      </c>
      <c r="M12" s="289" t="s">
        <v>22</v>
      </c>
      <c r="N12" s="365">
        <v>-85.821082335806295</v>
      </c>
      <c r="O12" s="288">
        <v>109.31925737167819</v>
      </c>
      <c r="P12" s="288">
        <v>-47.193476508905988</v>
      </c>
      <c r="Q12" s="288">
        <v>-77.126614456909564</v>
      </c>
      <c r="R12" s="288">
        <v>-40.75441243609589</v>
      </c>
      <c r="S12" s="109" t="s">
        <v>101</v>
      </c>
    </row>
    <row r="13" spans="1:19" ht="24.95" customHeight="1">
      <c r="A13" s="109" t="s">
        <v>38</v>
      </c>
      <c r="B13" s="288">
        <v>-5.0461550089759157</v>
      </c>
      <c r="C13" s="291">
        <v>-19.849693287482282</v>
      </c>
      <c r="D13" s="292">
        <v>-36.33597460570568</v>
      </c>
      <c r="E13" s="292">
        <v>143.67315254467775</v>
      </c>
      <c r="F13" s="366">
        <v>-30.770288923568785</v>
      </c>
      <c r="G13" s="291">
        <v>38.487903476005499</v>
      </c>
      <c r="H13" s="289">
        <v>-22.198992424299647</v>
      </c>
      <c r="I13" s="289">
        <v>250.93209953973968</v>
      </c>
      <c r="J13" s="289">
        <v>29.297419036894382</v>
      </c>
      <c r="K13" s="289">
        <v>283.50439997699357</v>
      </c>
      <c r="L13" s="289" t="s">
        <v>209</v>
      </c>
      <c r="M13" s="289" t="s">
        <v>22</v>
      </c>
      <c r="N13" s="365">
        <v>143.11263856184638</v>
      </c>
      <c r="O13" s="288">
        <v>68.280347315976684</v>
      </c>
      <c r="P13" s="288">
        <v>61.158562579671582</v>
      </c>
      <c r="Q13" s="288">
        <v>25.008463572911893</v>
      </c>
      <c r="R13" s="288">
        <v>-0.84916639234535296</v>
      </c>
      <c r="S13" s="109" t="s">
        <v>38</v>
      </c>
    </row>
    <row r="14" spans="1:19" ht="24.95" customHeight="1">
      <c r="A14" s="109" t="s">
        <v>39</v>
      </c>
      <c r="B14" s="288">
        <v>-0.61548671661095966</v>
      </c>
      <c r="C14" s="291">
        <v>-4.057348005347734</v>
      </c>
      <c r="D14" s="292">
        <v>-11.511587642745894</v>
      </c>
      <c r="E14" s="292">
        <v>46.088031568884446</v>
      </c>
      <c r="F14" s="366">
        <v>44.201643395788011</v>
      </c>
      <c r="G14" s="291">
        <v>2.3760331430220418</v>
      </c>
      <c r="H14" s="289">
        <v>-6.6704599014042003</v>
      </c>
      <c r="I14" s="289">
        <v>-17.578090767785568</v>
      </c>
      <c r="J14" s="289">
        <v>41.90079714193007</v>
      </c>
      <c r="K14" s="289">
        <v>108.80958116804899</v>
      </c>
      <c r="L14" s="289" t="s">
        <v>209</v>
      </c>
      <c r="M14" s="289" t="s">
        <v>22</v>
      </c>
      <c r="N14" s="365">
        <v>-19.472316270891028</v>
      </c>
      <c r="O14" s="288">
        <v>-33.971235060661911</v>
      </c>
      <c r="P14" s="288">
        <v>-5.1703604127215357</v>
      </c>
      <c r="Q14" s="288">
        <v>-84.084836465466978</v>
      </c>
      <c r="R14" s="288">
        <v>-46.579532118836568</v>
      </c>
      <c r="S14" s="109" t="s">
        <v>39</v>
      </c>
    </row>
    <row r="15" spans="1:19" ht="24.95" customHeight="1">
      <c r="A15" s="109" t="s">
        <v>40</v>
      </c>
      <c r="B15" s="288">
        <v>-0.6666238678687364</v>
      </c>
      <c r="C15" s="291">
        <v>9.1895937233540224</v>
      </c>
      <c r="D15" s="292">
        <v>14.362813689861696</v>
      </c>
      <c r="E15" s="292">
        <v>-8.6309023301007244</v>
      </c>
      <c r="F15" s="366">
        <v>4.8073247538089134</v>
      </c>
      <c r="G15" s="291">
        <v>-29.103570593815746</v>
      </c>
      <c r="H15" s="289">
        <v>-48.172868538755942</v>
      </c>
      <c r="I15" s="289">
        <v>68.904893770507044</v>
      </c>
      <c r="J15" s="289">
        <v>-16.680452620434096</v>
      </c>
      <c r="K15" s="289">
        <v>-0.67520344946042599</v>
      </c>
      <c r="L15" s="289">
        <v>1.9881800272768544</v>
      </c>
      <c r="M15" s="289" t="s">
        <v>22</v>
      </c>
      <c r="N15" s="365">
        <v>-10.212165608551743</v>
      </c>
      <c r="O15" s="288">
        <v>21.47212723002761</v>
      </c>
      <c r="P15" s="288">
        <v>-55.349149383803415</v>
      </c>
      <c r="Q15" s="288">
        <v>-32.648893605426565</v>
      </c>
      <c r="R15" s="288">
        <v>-84.995025063460147</v>
      </c>
      <c r="S15" s="109" t="s">
        <v>40</v>
      </c>
    </row>
    <row r="16" spans="1:19" ht="24.95" customHeight="1">
      <c r="A16" s="109" t="s">
        <v>41</v>
      </c>
      <c r="B16" s="288">
        <v>-1.5650054014445942</v>
      </c>
      <c r="C16" s="291">
        <v>3.1610027270820211</v>
      </c>
      <c r="D16" s="292">
        <v>-2.1173199902487738</v>
      </c>
      <c r="E16" s="292">
        <v>24.155226881923127</v>
      </c>
      <c r="F16" s="366">
        <v>48.80241473435126</v>
      </c>
      <c r="G16" s="291">
        <v>-15.202623922589922</v>
      </c>
      <c r="H16" s="289">
        <v>-22.085967178677251</v>
      </c>
      <c r="I16" s="289">
        <v>195.30648583522589</v>
      </c>
      <c r="J16" s="289">
        <v>-68.653515869312713</v>
      </c>
      <c r="K16" s="289" t="s">
        <v>22</v>
      </c>
      <c r="L16" s="289" t="s">
        <v>22</v>
      </c>
      <c r="M16" s="289" t="s">
        <v>22</v>
      </c>
      <c r="N16" s="365" t="s">
        <v>22</v>
      </c>
      <c r="O16" s="288">
        <v>-21.605085395177085</v>
      </c>
      <c r="P16" s="288">
        <v>23.96821046036699</v>
      </c>
      <c r="Q16" s="288">
        <v>70.996288404701346</v>
      </c>
      <c r="R16" s="288">
        <v>72.538215697307834</v>
      </c>
      <c r="S16" s="109" t="s">
        <v>41</v>
      </c>
    </row>
    <row r="17" spans="1:19" ht="24.95" customHeight="1">
      <c r="A17" s="109" t="s">
        <v>42</v>
      </c>
      <c r="B17" s="288">
        <v>8.6952959377128991E-2</v>
      </c>
      <c r="C17" s="291">
        <v>25.930886284283858</v>
      </c>
      <c r="D17" s="292">
        <v>38.247629127462943</v>
      </c>
      <c r="E17" s="292">
        <v>-2.304630682112645</v>
      </c>
      <c r="F17" s="366">
        <v>-8.5329586594335467</v>
      </c>
      <c r="G17" s="291">
        <v>-21.42451637011699</v>
      </c>
      <c r="H17" s="289">
        <v>-13.385930007726571</v>
      </c>
      <c r="I17" s="289">
        <v>6.1698573505906609</v>
      </c>
      <c r="J17" s="289">
        <v>-35.412810421180978</v>
      </c>
      <c r="K17" s="289">
        <v>96.248665852158496</v>
      </c>
      <c r="L17" s="289">
        <v>74.236352426857991</v>
      </c>
      <c r="M17" s="289" t="s">
        <v>22</v>
      </c>
      <c r="N17" s="365">
        <v>127.98830874083254</v>
      </c>
      <c r="O17" s="288" t="s">
        <v>209</v>
      </c>
      <c r="P17" s="288">
        <v>52.077706456416024</v>
      </c>
      <c r="Q17" s="288">
        <v>-21.338372324374504</v>
      </c>
      <c r="R17" s="288">
        <v>-4.7374989818104325</v>
      </c>
      <c r="S17" s="109" t="s">
        <v>42</v>
      </c>
    </row>
    <row r="18" spans="1:19" ht="24.95" customHeight="1">
      <c r="A18" s="109" t="s">
        <v>43</v>
      </c>
      <c r="B18" s="288">
        <v>2.8029162608402771</v>
      </c>
      <c r="C18" s="291">
        <v>25.593666444451799</v>
      </c>
      <c r="D18" s="292">
        <v>27.628209328153261</v>
      </c>
      <c r="E18" s="292">
        <v>4.256598642053163</v>
      </c>
      <c r="F18" s="366">
        <v>55.361678457548919</v>
      </c>
      <c r="G18" s="291">
        <v>19.553174782449688</v>
      </c>
      <c r="H18" s="289">
        <v>-9.1722340797245181</v>
      </c>
      <c r="I18" s="289">
        <v>66.464024942301393</v>
      </c>
      <c r="J18" s="289">
        <v>15.939031375294334</v>
      </c>
      <c r="K18" s="289">
        <v>59.220296508041116</v>
      </c>
      <c r="L18" s="289">
        <v>496.15770725388609</v>
      </c>
      <c r="M18" s="289">
        <v>264.54354913833254</v>
      </c>
      <c r="N18" s="365">
        <v>11.696128832561499</v>
      </c>
      <c r="O18" s="288">
        <v>20.123387421747751</v>
      </c>
      <c r="P18" s="288">
        <v>42.306614062318374</v>
      </c>
      <c r="Q18" s="288">
        <v>-8.1234562305966591</v>
      </c>
      <c r="R18" s="288">
        <v>64.036214328027569</v>
      </c>
      <c r="S18" s="109" t="s">
        <v>43</v>
      </c>
    </row>
    <row r="19" spans="1:19" ht="24.95" customHeight="1">
      <c r="A19" s="109" t="s">
        <v>44</v>
      </c>
      <c r="B19" s="288">
        <v>2.3371929507886051</v>
      </c>
      <c r="C19" s="291">
        <v>12.347821281891939</v>
      </c>
      <c r="D19" s="292">
        <v>6.210378112891334</v>
      </c>
      <c r="E19" s="292">
        <v>37.484346684523729</v>
      </c>
      <c r="F19" s="366">
        <v>43.833658959135533</v>
      </c>
      <c r="G19" s="291">
        <v>28.543433275124158</v>
      </c>
      <c r="H19" s="289">
        <v>36.80916208045889</v>
      </c>
      <c r="I19" s="289">
        <v>28.065231652002552</v>
      </c>
      <c r="J19" s="289">
        <v>17.13264314441156</v>
      </c>
      <c r="K19" s="289">
        <v>68.463452276416291</v>
      </c>
      <c r="L19" s="289" t="s">
        <v>209</v>
      </c>
      <c r="M19" s="289">
        <v>-97.930188380560395</v>
      </c>
      <c r="N19" s="365">
        <v>69.831141260584189</v>
      </c>
      <c r="O19" s="288">
        <v>1.8347769395547999</v>
      </c>
      <c r="P19" s="288">
        <v>-2.5513518932546333</v>
      </c>
      <c r="Q19" s="288">
        <v>-17.238567599235964</v>
      </c>
      <c r="R19" s="288">
        <v>0.19312021639832722</v>
      </c>
      <c r="S19" s="109" t="s">
        <v>44</v>
      </c>
    </row>
    <row r="20" spans="1:19" ht="24.95" customHeight="1">
      <c r="A20" s="109" t="s">
        <v>45</v>
      </c>
      <c r="B20" s="288">
        <v>15.793711889052048</v>
      </c>
      <c r="C20" s="291">
        <v>13.90599962789554</v>
      </c>
      <c r="D20" s="292">
        <v>15.291964220103822</v>
      </c>
      <c r="E20" s="292">
        <v>11.197371403778618</v>
      </c>
      <c r="F20" s="366">
        <v>5.672909378158721</v>
      </c>
      <c r="G20" s="291">
        <v>24.089781751077808</v>
      </c>
      <c r="H20" s="289">
        <v>5.5922343313341401</v>
      </c>
      <c r="I20" s="289">
        <v>104.6913054541489</v>
      </c>
      <c r="J20" s="289">
        <v>2.4977226242244086</v>
      </c>
      <c r="K20" s="289">
        <v>14.916984289635991</v>
      </c>
      <c r="L20" s="289">
        <v>38.326154344118407</v>
      </c>
      <c r="M20" s="289" t="s">
        <v>22</v>
      </c>
      <c r="N20" s="365">
        <v>-17.500571068998056</v>
      </c>
      <c r="O20" s="288">
        <v>8.7594824834900606</v>
      </c>
      <c r="P20" s="288">
        <v>-9.4971555304670261</v>
      </c>
      <c r="Q20" s="288">
        <v>-54.503696241649372</v>
      </c>
      <c r="R20" s="288">
        <v>-28.729128453410596</v>
      </c>
      <c r="S20" s="109" t="s">
        <v>45</v>
      </c>
    </row>
    <row r="21" spans="1:19" ht="24.95" customHeight="1">
      <c r="A21" s="109" t="s">
        <v>46</v>
      </c>
      <c r="B21" s="288">
        <v>1.6275580231659035</v>
      </c>
      <c r="C21" s="291">
        <v>36.370359011189095</v>
      </c>
      <c r="D21" s="292">
        <v>45.154900748626631</v>
      </c>
      <c r="E21" s="292">
        <v>2.46565992662741</v>
      </c>
      <c r="F21" s="366">
        <v>4.8833102164942233</v>
      </c>
      <c r="G21" s="291">
        <v>-17.823946401305136</v>
      </c>
      <c r="H21" s="289">
        <v>-26.559885040349783</v>
      </c>
      <c r="I21" s="289">
        <v>14.951109057948187</v>
      </c>
      <c r="J21" s="289">
        <v>-17.621017345160411</v>
      </c>
      <c r="K21" s="289">
        <v>-48.976537893777916</v>
      </c>
      <c r="L21" s="289">
        <v>-34.645147299573367</v>
      </c>
      <c r="M21" s="289">
        <v>-98.654536135315226</v>
      </c>
      <c r="N21" s="365">
        <v>-50.346051768890895</v>
      </c>
      <c r="O21" s="288">
        <v>214.34112359208757</v>
      </c>
      <c r="P21" s="288">
        <v>-7.0124385734953592</v>
      </c>
      <c r="Q21" s="288">
        <v>28.188088527409207</v>
      </c>
      <c r="R21" s="288">
        <v>-31.199557566807499</v>
      </c>
      <c r="S21" s="109" t="s">
        <v>46</v>
      </c>
    </row>
    <row r="22" spans="1:19" ht="24.95" customHeight="1">
      <c r="A22" s="109" t="s">
        <v>47</v>
      </c>
      <c r="B22" s="288">
        <v>0.58433583248447007</v>
      </c>
      <c r="C22" s="291">
        <v>15.012360467404818</v>
      </c>
      <c r="D22" s="292">
        <v>17.253279192709783</v>
      </c>
      <c r="E22" s="292">
        <v>-3.4678456183925022</v>
      </c>
      <c r="F22" s="366">
        <v>18.220431477621517</v>
      </c>
      <c r="G22" s="291">
        <v>12.145857575306863</v>
      </c>
      <c r="H22" s="289">
        <v>7.9783558257567222</v>
      </c>
      <c r="I22" s="289">
        <v>31.447408071617019</v>
      </c>
      <c r="J22" s="289">
        <v>7.3783923786248096</v>
      </c>
      <c r="K22" s="289">
        <v>44.87153617183705</v>
      </c>
      <c r="L22" s="289">
        <v>73.145520315127698</v>
      </c>
      <c r="M22" s="289">
        <v>34.130892255892263</v>
      </c>
      <c r="N22" s="365">
        <v>33.579632974841161</v>
      </c>
      <c r="O22" s="288">
        <v>10.646335375994269</v>
      </c>
      <c r="P22" s="288">
        <v>-38.590779335819683</v>
      </c>
      <c r="Q22" s="288">
        <v>-64.760638504592208</v>
      </c>
      <c r="R22" s="288">
        <v>-8.3849015278822208</v>
      </c>
      <c r="S22" s="109" t="s">
        <v>47</v>
      </c>
    </row>
    <row r="23" spans="1:19" ht="24.95" customHeight="1">
      <c r="A23" s="109" t="s">
        <v>48</v>
      </c>
      <c r="B23" s="288">
        <v>4.2049061883997041</v>
      </c>
      <c r="C23" s="291">
        <v>18.749779215067775</v>
      </c>
      <c r="D23" s="292">
        <v>22.003707941864377</v>
      </c>
      <c r="E23" s="292">
        <v>3.3330202604933845</v>
      </c>
      <c r="F23" s="366">
        <v>11.2484576352267</v>
      </c>
      <c r="G23" s="291">
        <v>13.868509804018032</v>
      </c>
      <c r="H23" s="289">
        <v>20.175850937526079</v>
      </c>
      <c r="I23" s="289">
        <v>9.8392598065299097</v>
      </c>
      <c r="J23" s="289">
        <v>7.2532788524835894</v>
      </c>
      <c r="K23" s="289">
        <v>15.393887119603676</v>
      </c>
      <c r="L23" s="289">
        <v>23.304227972926597</v>
      </c>
      <c r="M23" s="289">
        <v>-10.534708319754188</v>
      </c>
      <c r="N23" s="365">
        <v>13.737286086791343</v>
      </c>
      <c r="O23" s="288">
        <v>83.021211660500796</v>
      </c>
      <c r="P23" s="288">
        <v>-0.38167417564581285</v>
      </c>
      <c r="Q23" s="288">
        <v>-27.428983984692323</v>
      </c>
      <c r="R23" s="288">
        <v>-20.36086461277435</v>
      </c>
      <c r="S23" s="109" t="s">
        <v>48</v>
      </c>
    </row>
    <row r="24" spans="1:19" ht="24.95" customHeight="1">
      <c r="A24" s="109" t="s">
        <v>49</v>
      </c>
      <c r="B24" s="288">
        <v>2.814122176805455</v>
      </c>
      <c r="C24" s="291">
        <v>16.312726096547408</v>
      </c>
      <c r="D24" s="292">
        <v>17.95084067093569</v>
      </c>
      <c r="E24" s="292">
        <v>6.1114471509343957</v>
      </c>
      <c r="F24" s="366">
        <v>13.595196092118385</v>
      </c>
      <c r="G24" s="291">
        <v>25.186688497452025</v>
      </c>
      <c r="H24" s="289">
        <v>19.522094855024406</v>
      </c>
      <c r="I24" s="289">
        <v>84.590760605080419</v>
      </c>
      <c r="J24" s="289">
        <v>5.4888371796292432</v>
      </c>
      <c r="K24" s="289">
        <v>0.63687176665850131</v>
      </c>
      <c r="L24" s="289">
        <v>-68.609595411375892</v>
      </c>
      <c r="M24" s="289">
        <v>270.62928928696056</v>
      </c>
      <c r="N24" s="365">
        <v>27.636967713284761</v>
      </c>
      <c r="O24" s="288">
        <v>-24.826983110321549</v>
      </c>
      <c r="P24" s="288">
        <v>3.1912794064687091</v>
      </c>
      <c r="Q24" s="288">
        <v>-42.312485494723553</v>
      </c>
      <c r="R24" s="288">
        <v>-14.314198995411914</v>
      </c>
      <c r="S24" s="109" t="s">
        <v>49</v>
      </c>
    </row>
    <row r="25" spans="1:19" ht="24.95" customHeight="1">
      <c r="A25" s="109" t="s">
        <v>50</v>
      </c>
      <c r="B25" s="288">
        <v>1.3502932681558093</v>
      </c>
      <c r="C25" s="291">
        <v>7.0154849136985717</v>
      </c>
      <c r="D25" s="292">
        <v>8.9044181087954115</v>
      </c>
      <c r="E25" s="292">
        <v>-3.9819092084352263</v>
      </c>
      <c r="F25" s="366">
        <v>8.9794228196470698</v>
      </c>
      <c r="G25" s="291">
        <v>7.6831083188521916</v>
      </c>
      <c r="H25" s="289">
        <v>-21.223126155467426</v>
      </c>
      <c r="I25" s="289">
        <v>77.319232269819196</v>
      </c>
      <c r="J25" s="289">
        <v>-5.8539725693006943</v>
      </c>
      <c r="K25" s="289" t="s">
        <v>209</v>
      </c>
      <c r="L25" s="289" t="s">
        <v>209</v>
      </c>
      <c r="M25" s="289" t="s">
        <v>22</v>
      </c>
      <c r="N25" s="365">
        <v>374.51806660586817</v>
      </c>
      <c r="O25" s="288">
        <v>-15.013010736831092</v>
      </c>
      <c r="P25" s="288">
        <v>19.88454744154015</v>
      </c>
      <c r="Q25" s="288">
        <v>-58.248861548071531</v>
      </c>
      <c r="R25" s="288">
        <v>-29.122151278188298</v>
      </c>
      <c r="S25" s="109" t="s">
        <v>50</v>
      </c>
    </row>
    <row r="26" spans="1:19" ht="24.95" customHeight="1">
      <c r="A26" s="109" t="s">
        <v>51</v>
      </c>
      <c r="B26" s="288">
        <v>-3.3149396632946662</v>
      </c>
      <c r="C26" s="291">
        <v>-10.495470284302939</v>
      </c>
      <c r="D26" s="292">
        <v>-3.1913249584327161</v>
      </c>
      <c r="E26" s="292">
        <v>-43.09603165776322</v>
      </c>
      <c r="F26" s="366">
        <v>-31.000894543285952</v>
      </c>
      <c r="G26" s="291">
        <v>28.643246274635487</v>
      </c>
      <c r="H26" s="289">
        <v>17.125540584567716</v>
      </c>
      <c r="I26" s="289">
        <v>282.73550674459187</v>
      </c>
      <c r="J26" s="289">
        <v>1.0714554563931813</v>
      </c>
      <c r="K26" s="289">
        <v>-66.201156721681485</v>
      </c>
      <c r="L26" s="289" t="s">
        <v>22</v>
      </c>
      <c r="M26" s="289" t="s">
        <v>22</v>
      </c>
      <c r="N26" s="365">
        <v>-73.01849696713218</v>
      </c>
      <c r="O26" s="288">
        <v>-25.739856507696473</v>
      </c>
      <c r="P26" s="288">
        <v>-17.829530766140579</v>
      </c>
      <c r="Q26" s="288">
        <v>-62.41035938204319</v>
      </c>
      <c r="R26" s="288">
        <v>-34.565315678872139</v>
      </c>
      <c r="S26" s="109" t="s">
        <v>51</v>
      </c>
    </row>
    <row r="27" spans="1:19" ht="24.95" customHeight="1">
      <c r="A27" s="109" t="s">
        <v>52</v>
      </c>
      <c r="B27" s="288">
        <v>-4.6278310221265571</v>
      </c>
      <c r="C27" s="291">
        <v>-38.220250826814308</v>
      </c>
      <c r="D27" s="292">
        <v>-41.556579985838084</v>
      </c>
      <c r="E27" s="292">
        <v>-41.173023689706334</v>
      </c>
      <c r="F27" s="366">
        <v>34.275199307248471</v>
      </c>
      <c r="G27" s="291">
        <v>-30.668650716037988</v>
      </c>
      <c r="H27" s="289">
        <v>-45.792028075307542</v>
      </c>
      <c r="I27" s="289">
        <v>64.174297660596437</v>
      </c>
      <c r="J27" s="289">
        <v>-34.375658746649805</v>
      </c>
      <c r="K27" s="289">
        <v>16.953563892192307</v>
      </c>
      <c r="L27" s="289">
        <v>-14.651788009638295</v>
      </c>
      <c r="M27" s="289" t="s">
        <v>209</v>
      </c>
      <c r="N27" s="365">
        <v>40.22362353360856</v>
      </c>
      <c r="O27" s="288">
        <v>-80.832326505527661</v>
      </c>
      <c r="P27" s="288">
        <v>-24.07889187390812</v>
      </c>
      <c r="Q27" s="288">
        <v>95.710445674963722</v>
      </c>
      <c r="R27" s="288">
        <v>2.2701522707843509</v>
      </c>
      <c r="S27" s="109" t="s">
        <v>52</v>
      </c>
    </row>
    <row r="28" spans="1:19" ht="24.95" customHeight="1">
      <c r="A28" s="109" t="s">
        <v>53</v>
      </c>
      <c r="B28" s="288">
        <v>1.075078931496563</v>
      </c>
      <c r="C28" s="291">
        <v>21.244592055587503</v>
      </c>
      <c r="D28" s="292">
        <v>32.430262499206407</v>
      </c>
      <c r="E28" s="292">
        <v>17.202081157307418</v>
      </c>
      <c r="F28" s="366">
        <v>-37.91592673726781</v>
      </c>
      <c r="G28" s="291">
        <v>-9.1101729613825739</v>
      </c>
      <c r="H28" s="289">
        <v>-46.514726021922513</v>
      </c>
      <c r="I28" s="289">
        <v>221.07832467895901</v>
      </c>
      <c r="J28" s="289">
        <v>28.448959484788787</v>
      </c>
      <c r="K28" s="289">
        <v>81.529228080729951</v>
      </c>
      <c r="L28" s="289">
        <v>301.9427308719271</v>
      </c>
      <c r="M28" s="289" t="s">
        <v>22</v>
      </c>
      <c r="N28" s="365">
        <v>-17.925922841498192</v>
      </c>
      <c r="O28" s="288">
        <v>17.33974294303988</v>
      </c>
      <c r="P28" s="288">
        <v>-32.293111419325015</v>
      </c>
      <c r="Q28" s="288">
        <v>25.259569222287737</v>
      </c>
      <c r="R28" s="288">
        <v>32.331011347526669</v>
      </c>
      <c r="S28" s="109" t="s">
        <v>53</v>
      </c>
    </row>
    <row r="29" spans="1:19" ht="24.95" customHeight="1">
      <c r="A29" s="109" t="s">
        <v>54</v>
      </c>
      <c r="B29" s="288">
        <v>-2.4960416523314848</v>
      </c>
      <c r="C29" s="291">
        <v>23.420156609338733</v>
      </c>
      <c r="D29" s="292">
        <v>36.0356118412505</v>
      </c>
      <c r="E29" s="292">
        <v>-4.4503299304733588</v>
      </c>
      <c r="F29" s="366">
        <v>-6.333557554864214</v>
      </c>
      <c r="G29" s="291">
        <v>52.14702809397761</v>
      </c>
      <c r="H29" s="289">
        <v>106.14167967869989</v>
      </c>
      <c r="I29" s="289">
        <v>-1.7491601154259513</v>
      </c>
      <c r="J29" s="289">
        <v>45.00141289791506</v>
      </c>
      <c r="K29" s="289">
        <v>-92.668637989342486</v>
      </c>
      <c r="L29" s="289">
        <v>90.394163542405494</v>
      </c>
      <c r="M29" s="289">
        <v>-12.561819980217606</v>
      </c>
      <c r="N29" s="365">
        <v>-93.756302240169077</v>
      </c>
      <c r="O29" s="288">
        <v>-32.191081357086119</v>
      </c>
      <c r="P29" s="288">
        <v>8.7924200659742269</v>
      </c>
      <c r="Q29" s="288">
        <v>15.324556373844871</v>
      </c>
      <c r="R29" s="288">
        <v>-52.213621236749255</v>
      </c>
      <c r="S29" s="109" t="s">
        <v>54</v>
      </c>
    </row>
    <row r="30" spans="1:19" ht="24.95" customHeight="1">
      <c r="A30" s="109" t="s">
        <v>55</v>
      </c>
      <c r="B30" s="288">
        <v>0.32437350602077686</v>
      </c>
      <c r="C30" s="291">
        <v>39.320812601272451</v>
      </c>
      <c r="D30" s="292">
        <v>46.803845526117414</v>
      </c>
      <c r="E30" s="292">
        <v>4.2631090603606054</v>
      </c>
      <c r="F30" s="366">
        <v>38.61627256805653</v>
      </c>
      <c r="G30" s="291">
        <v>-17.923087348776363</v>
      </c>
      <c r="H30" s="289">
        <v>-19.747310166800858</v>
      </c>
      <c r="I30" s="289">
        <v>-27.698923669703262</v>
      </c>
      <c r="J30" s="289">
        <v>1.3187290158681577</v>
      </c>
      <c r="K30" s="289">
        <v>-50.602593470952542</v>
      </c>
      <c r="L30" s="289">
        <v>-76.009128880850881</v>
      </c>
      <c r="M30" s="289" t="s">
        <v>22</v>
      </c>
      <c r="N30" s="365">
        <v>64.646504631462278</v>
      </c>
      <c r="O30" s="288">
        <v>187.37287392600382</v>
      </c>
      <c r="P30" s="288">
        <v>-60.926584088202091</v>
      </c>
      <c r="Q30" s="288">
        <v>236.45436105476676</v>
      </c>
      <c r="R30" s="288">
        <v>-28.001263723956313</v>
      </c>
      <c r="S30" s="109" t="s">
        <v>55</v>
      </c>
    </row>
    <row r="31" spans="1:19" ht="24.95" customHeight="1">
      <c r="A31" s="109" t="s">
        <v>56</v>
      </c>
      <c r="B31" s="288">
        <v>20.209687990071387</v>
      </c>
      <c r="C31" s="291">
        <v>11.177216059789899</v>
      </c>
      <c r="D31" s="292">
        <v>9.656619614543871</v>
      </c>
      <c r="E31" s="292">
        <v>1.0376131862078068</v>
      </c>
      <c r="F31" s="366">
        <v>43.125262930897321</v>
      </c>
      <c r="G31" s="291">
        <v>4.2598157727363031</v>
      </c>
      <c r="H31" s="289">
        <v>14.512063718107868</v>
      </c>
      <c r="I31" s="289">
        <v>-13.006048376823557</v>
      </c>
      <c r="J31" s="289">
        <v>14.561942723122769</v>
      </c>
      <c r="K31" s="289">
        <v>32.421817761153733</v>
      </c>
      <c r="L31" s="289" t="s">
        <v>209</v>
      </c>
      <c r="M31" s="289" t="s">
        <v>22</v>
      </c>
      <c r="N31" s="365">
        <v>-27.724251265535088</v>
      </c>
      <c r="O31" s="288">
        <v>-27.545309304053163</v>
      </c>
      <c r="P31" s="288">
        <v>63.314310550004194</v>
      </c>
      <c r="Q31" s="288">
        <v>-59.735499766930808</v>
      </c>
      <c r="R31" s="288">
        <v>54.343990560484826</v>
      </c>
      <c r="S31" s="109" t="s">
        <v>56</v>
      </c>
    </row>
    <row r="32" spans="1:19" ht="24.95" customHeight="1">
      <c r="A32" s="109" t="s">
        <v>57</v>
      </c>
      <c r="B32" s="288">
        <v>1.361619231179219</v>
      </c>
      <c r="C32" s="291">
        <v>-7.0470596103289154</v>
      </c>
      <c r="D32" s="292">
        <v>-4.8243201777120248</v>
      </c>
      <c r="E32" s="292">
        <v>0.65497006403865043</v>
      </c>
      <c r="F32" s="366">
        <v>-33.516856390665254</v>
      </c>
      <c r="G32" s="291">
        <v>13.82540870422639</v>
      </c>
      <c r="H32" s="289">
        <v>5.460719805844036</v>
      </c>
      <c r="I32" s="289">
        <v>67.624306858747332</v>
      </c>
      <c r="J32" s="289">
        <v>-12.419827538703828</v>
      </c>
      <c r="K32" s="289">
        <v>109.41398448794052</v>
      </c>
      <c r="L32" s="289">
        <v>-54.818136443222606</v>
      </c>
      <c r="M32" s="289">
        <v>-84.264384389971625</v>
      </c>
      <c r="N32" s="365">
        <v>479.63251111734644</v>
      </c>
      <c r="O32" s="288">
        <v>7.308271634713833</v>
      </c>
      <c r="P32" s="288">
        <v>27.375625341081445</v>
      </c>
      <c r="Q32" s="288">
        <v>-56.768701593581952</v>
      </c>
      <c r="R32" s="288">
        <v>20.848806587265784</v>
      </c>
      <c r="S32" s="109" t="s">
        <v>57</v>
      </c>
    </row>
    <row r="33" spans="1:19" ht="24.95" customHeight="1">
      <c r="A33" s="109" t="s">
        <v>58</v>
      </c>
      <c r="B33" s="288">
        <v>3.4842394875528555</v>
      </c>
      <c r="C33" s="291">
        <v>-4.6672139886259316</v>
      </c>
      <c r="D33" s="292">
        <v>-5.6800848621974325</v>
      </c>
      <c r="E33" s="292">
        <v>-10.673327827621563</v>
      </c>
      <c r="F33" s="366">
        <v>14.612439090047232</v>
      </c>
      <c r="G33" s="291">
        <v>15.097867453826723</v>
      </c>
      <c r="H33" s="289">
        <v>20.597494848054268</v>
      </c>
      <c r="I33" s="289">
        <v>51.839664155586462</v>
      </c>
      <c r="J33" s="289">
        <v>-4.003486656561293</v>
      </c>
      <c r="K33" s="289">
        <v>-27.176977896104688</v>
      </c>
      <c r="L33" s="289">
        <v>3.8401400766201448</v>
      </c>
      <c r="M33" s="289">
        <v>-66.705738000721766</v>
      </c>
      <c r="N33" s="365">
        <v>-28.865469044370272</v>
      </c>
      <c r="O33" s="288">
        <v>-1.2183274324958404</v>
      </c>
      <c r="P33" s="288">
        <v>-16.832519555869894</v>
      </c>
      <c r="Q33" s="288">
        <v>-34.308414518324469</v>
      </c>
      <c r="R33" s="288">
        <v>36.686706967037651</v>
      </c>
      <c r="S33" s="109" t="s">
        <v>58</v>
      </c>
    </row>
    <row r="34" spans="1:19" ht="24.95" customHeight="1">
      <c r="A34" s="109" t="s">
        <v>59</v>
      </c>
      <c r="B34" s="288">
        <v>0.72646824972804325</v>
      </c>
      <c r="C34" s="291">
        <v>97.87815889084186</v>
      </c>
      <c r="D34" s="292">
        <v>118.45941172525318</v>
      </c>
      <c r="E34" s="292">
        <v>19.039472965841057</v>
      </c>
      <c r="F34" s="366">
        <v>30.285791238713358</v>
      </c>
      <c r="G34" s="291">
        <v>53.442808818673967</v>
      </c>
      <c r="H34" s="289">
        <v>18.104179592043451</v>
      </c>
      <c r="I34" s="289">
        <v>186.12960028173973</v>
      </c>
      <c r="J34" s="289">
        <v>35.067451880562203</v>
      </c>
      <c r="K34" s="289">
        <v>29.18087777819423</v>
      </c>
      <c r="L34" s="289" t="s">
        <v>209</v>
      </c>
      <c r="M34" s="289" t="s">
        <v>209</v>
      </c>
      <c r="N34" s="365">
        <v>-11.00237667061424</v>
      </c>
      <c r="O34" s="288">
        <v>390.71133583685702</v>
      </c>
      <c r="P34" s="288">
        <v>-18.557704966752894</v>
      </c>
      <c r="Q34" s="288">
        <v>-92.413180401221808</v>
      </c>
      <c r="R34" s="288">
        <v>141.13142584459143</v>
      </c>
      <c r="S34" s="109" t="s">
        <v>59</v>
      </c>
    </row>
    <row r="35" spans="1:19" ht="24.95" customHeight="1">
      <c r="A35" s="109" t="s">
        <v>60</v>
      </c>
      <c r="B35" s="288">
        <v>-3.4852076774671445</v>
      </c>
      <c r="C35" s="291">
        <v>-10.410781169381295</v>
      </c>
      <c r="D35" s="292">
        <v>-7.733648394206142</v>
      </c>
      <c r="E35" s="292">
        <v>-24.129717883677998</v>
      </c>
      <c r="F35" s="366">
        <v>-20.666539065544697</v>
      </c>
      <c r="G35" s="291">
        <v>-11.451217733702791</v>
      </c>
      <c r="H35" s="289">
        <v>-3.1295424333155211</v>
      </c>
      <c r="I35" s="289">
        <v>57.940408199406733</v>
      </c>
      <c r="J35" s="289">
        <v>-53.380967380512843</v>
      </c>
      <c r="K35" s="289">
        <v>12.414546828338075</v>
      </c>
      <c r="L35" s="289">
        <v>-94.164963318383471</v>
      </c>
      <c r="M35" s="289" t="s">
        <v>22</v>
      </c>
      <c r="N35" s="365" t="s">
        <v>209</v>
      </c>
      <c r="O35" s="288">
        <v>127.1465723499428</v>
      </c>
      <c r="P35" s="288">
        <v>-44.467871285071645</v>
      </c>
      <c r="Q35" s="288">
        <v>87.385222419275294</v>
      </c>
      <c r="R35" s="288">
        <v>91.100088394254442</v>
      </c>
      <c r="S35" s="109" t="s">
        <v>60</v>
      </c>
    </row>
    <row r="36" spans="1:19" ht="24.95" customHeight="1">
      <c r="A36" s="109" t="s">
        <v>61</v>
      </c>
      <c r="B36" s="288">
        <v>1.1919797499258493</v>
      </c>
      <c r="C36" s="291">
        <v>6.9075568737953432</v>
      </c>
      <c r="D36" s="292">
        <v>5.1673499079405047</v>
      </c>
      <c r="E36" s="292">
        <v>4.343876245181761</v>
      </c>
      <c r="F36" s="366">
        <v>26.228966077443587</v>
      </c>
      <c r="G36" s="291">
        <v>-16.307699621136024</v>
      </c>
      <c r="H36" s="289">
        <v>-27.936187854740524</v>
      </c>
      <c r="I36" s="289">
        <v>190.04456877341045</v>
      </c>
      <c r="J36" s="289">
        <v>-46.974093234722304</v>
      </c>
      <c r="K36" s="289">
        <v>38.435266369276519</v>
      </c>
      <c r="L36" s="289">
        <v>258.53622019081206</v>
      </c>
      <c r="M36" s="289">
        <v>-58.008619141677144</v>
      </c>
      <c r="N36" s="365">
        <v>24.47822604276449</v>
      </c>
      <c r="O36" s="288">
        <v>33.537091121495308</v>
      </c>
      <c r="P36" s="288">
        <v>-34.227198992024086</v>
      </c>
      <c r="Q36" s="288">
        <v>10.726395453944335</v>
      </c>
      <c r="R36" s="288">
        <v>-34.005029601131369</v>
      </c>
      <c r="S36" s="109" t="s">
        <v>61</v>
      </c>
    </row>
    <row r="37" spans="1:19" ht="24.95" customHeight="1">
      <c r="A37" s="109" t="s">
        <v>62</v>
      </c>
      <c r="B37" s="288">
        <v>2.3347489471223497</v>
      </c>
      <c r="C37" s="291">
        <v>-2.1984354465189142</v>
      </c>
      <c r="D37" s="292">
        <v>-3.1009289624612251</v>
      </c>
      <c r="E37" s="292">
        <v>-2.8490050344695845</v>
      </c>
      <c r="F37" s="366">
        <v>6.2184481892025616</v>
      </c>
      <c r="G37" s="291">
        <v>6.9418739150009401E-2</v>
      </c>
      <c r="H37" s="289">
        <v>-1.1126243737847119</v>
      </c>
      <c r="I37" s="289">
        <v>2.9623932085989395</v>
      </c>
      <c r="J37" s="289">
        <v>-0.99212740164691127</v>
      </c>
      <c r="K37" s="289">
        <v>93.19794350272511</v>
      </c>
      <c r="L37" s="289">
        <v>5.7465524873055784</v>
      </c>
      <c r="M37" s="289">
        <v>252.89140989280395</v>
      </c>
      <c r="N37" s="365">
        <v>145.1577987670745</v>
      </c>
      <c r="O37" s="288">
        <v>2.3857943522993139</v>
      </c>
      <c r="P37" s="288">
        <v>-16.542456416297398</v>
      </c>
      <c r="Q37" s="288">
        <v>7.0421179711077002</v>
      </c>
      <c r="R37" s="288">
        <v>-1.4188999360407166</v>
      </c>
      <c r="S37" s="109" t="s">
        <v>62</v>
      </c>
    </row>
    <row r="38" spans="1:19" ht="24.95" customHeight="1">
      <c r="A38" s="109" t="s">
        <v>63</v>
      </c>
      <c r="B38" s="288">
        <v>1.9679949127280167</v>
      </c>
      <c r="C38" s="291">
        <v>9.7091194206722236</v>
      </c>
      <c r="D38" s="292">
        <v>12.966870315901119</v>
      </c>
      <c r="E38" s="292">
        <v>-6.0016987965096718</v>
      </c>
      <c r="F38" s="366">
        <v>-1.1531994697875092</v>
      </c>
      <c r="G38" s="291">
        <v>14.854022167842928</v>
      </c>
      <c r="H38" s="289">
        <v>-5.9952105699702543</v>
      </c>
      <c r="I38" s="289">
        <v>104.50746243953705</v>
      </c>
      <c r="J38" s="289">
        <v>8.2407773669275031</v>
      </c>
      <c r="K38" s="289">
        <v>71.40299321304181</v>
      </c>
      <c r="L38" s="289">
        <v>76.398125238871131</v>
      </c>
      <c r="M38" s="289">
        <v>229.72497288840691</v>
      </c>
      <c r="N38" s="365">
        <v>67.137878157014001</v>
      </c>
      <c r="O38" s="288">
        <v>5.7216934818021628</v>
      </c>
      <c r="P38" s="288">
        <v>-10.442041180745647</v>
      </c>
      <c r="Q38" s="288">
        <v>7.3329822449593678</v>
      </c>
      <c r="R38" s="288">
        <v>-31.808876033055682</v>
      </c>
      <c r="S38" s="109" t="s">
        <v>63</v>
      </c>
    </row>
    <row r="39" spans="1:19" ht="24.95" customHeight="1">
      <c r="A39" s="109" t="s">
        <v>64</v>
      </c>
      <c r="B39" s="288">
        <v>0.28934208078312906</v>
      </c>
      <c r="C39" s="291">
        <v>5.447447057321682</v>
      </c>
      <c r="D39" s="292">
        <v>3.3162682258345484</v>
      </c>
      <c r="E39" s="292">
        <v>34.014821954756258</v>
      </c>
      <c r="F39" s="366">
        <v>11.723775905382738</v>
      </c>
      <c r="G39" s="291">
        <v>0.35371426832520569</v>
      </c>
      <c r="H39" s="289">
        <v>-8.1695405006438619</v>
      </c>
      <c r="I39" s="289">
        <v>82.638311765404268</v>
      </c>
      <c r="J39" s="289">
        <v>-16.022537297028379</v>
      </c>
      <c r="K39" s="289">
        <v>-12.999623626204169</v>
      </c>
      <c r="L39" s="289">
        <v>-79.852499509505535</v>
      </c>
      <c r="M39" s="289" t="s">
        <v>209</v>
      </c>
      <c r="N39" s="365">
        <v>53.03802549169589</v>
      </c>
      <c r="O39" s="288">
        <v>-42.445845900740331</v>
      </c>
      <c r="P39" s="288">
        <v>-46.08599777365778</v>
      </c>
      <c r="Q39" s="288">
        <v>-86.777285307031235</v>
      </c>
      <c r="R39" s="288">
        <v>-3.2670072226005686</v>
      </c>
      <c r="S39" s="109" t="s">
        <v>64</v>
      </c>
    </row>
    <row r="40" spans="1:19" ht="24.95" customHeight="1">
      <c r="A40" s="109" t="s">
        <v>65</v>
      </c>
      <c r="B40" s="288">
        <v>0.75927776402080838</v>
      </c>
      <c r="C40" s="291">
        <v>-4.2454817057604117</v>
      </c>
      <c r="D40" s="292">
        <v>-0.88511224615169226</v>
      </c>
      <c r="E40" s="292">
        <v>24.700366268829129</v>
      </c>
      <c r="F40" s="366">
        <v>-42.834673877304652</v>
      </c>
      <c r="G40" s="291">
        <v>15.516511036839105</v>
      </c>
      <c r="H40" s="289">
        <v>3.1911084741601599</v>
      </c>
      <c r="I40" s="289">
        <v>20.628187045676455</v>
      </c>
      <c r="J40" s="289">
        <v>29.171655983658525</v>
      </c>
      <c r="K40" s="289">
        <v>-65.233980279428494</v>
      </c>
      <c r="L40" s="289">
        <v>-77.841822147090738</v>
      </c>
      <c r="M40" s="289">
        <v>-76.555652936021033</v>
      </c>
      <c r="N40" s="365">
        <v>-45.675428823783278</v>
      </c>
      <c r="O40" s="288">
        <v>32.550894733029054</v>
      </c>
      <c r="P40" s="288">
        <v>-61.672631648997012</v>
      </c>
      <c r="Q40" s="288">
        <v>173.40211373930549</v>
      </c>
      <c r="R40" s="288">
        <v>-7.8703942772140607</v>
      </c>
      <c r="S40" s="109" t="s">
        <v>65</v>
      </c>
    </row>
    <row r="41" spans="1:19" ht="24.95" customHeight="1">
      <c r="A41" s="109" t="s">
        <v>66</v>
      </c>
      <c r="B41" s="288">
        <v>12.525808538744272</v>
      </c>
      <c r="C41" s="291">
        <v>6.2829496763899755</v>
      </c>
      <c r="D41" s="292">
        <v>11.117961236073782</v>
      </c>
      <c r="E41" s="292">
        <v>11.755098080437293</v>
      </c>
      <c r="F41" s="366">
        <v>-31.954403466573297</v>
      </c>
      <c r="G41" s="291">
        <v>2.2390314901385153</v>
      </c>
      <c r="H41" s="289">
        <v>50.53693537513243</v>
      </c>
      <c r="I41" s="289">
        <v>-68.371086712145242</v>
      </c>
      <c r="J41" s="289">
        <v>48.569375841939831</v>
      </c>
      <c r="K41" s="289">
        <v>49.305688871824401</v>
      </c>
      <c r="L41" s="289">
        <v>-81.813355982588376</v>
      </c>
      <c r="M41" s="289" t="s">
        <v>22</v>
      </c>
      <c r="N41" s="365">
        <v>82.272703005712458</v>
      </c>
      <c r="O41" s="288">
        <v>-66.777856635912002</v>
      </c>
      <c r="P41" s="288">
        <v>1.3335521655753837</v>
      </c>
      <c r="Q41" s="288">
        <v>-40.691725415314949</v>
      </c>
      <c r="R41" s="288">
        <v>172.12955774204244</v>
      </c>
      <c r="S41" s="109" t="s">
        <v>66</v>
      </c>
    </row>
    <row r="42" spans="1:19" ht="24.95" customHeight="1">
      <c r="A42" s="109" t="s">
        <v>67</v>
      </c>
      <c r="B42" s="288">
        <v>-0.85416301574072406</v>
      </c>
      <c r="C42" s="291">
        <v>18.603788831947313</v>
      </c>
      <c r="D42" s="292">
        <v>34.088130013434807</v>
      </c>
      <c r="E42" s="292">
        <v>-29.314708270851142</v>
      </c>
      <c r="F42" s="366">
        <v>-34.357869158337792</v>
      </c>
      <c r="G42" s="291">
        <v>-34.900748272087739</v>
      </c>
      <c r="H42" s="289">
        <v>-19.941980291099853</v>
      </c>
      <c r="I42" s="289">
        <v>-44.758761394336055</v>
      </c>
      <c r="J42" s="289">
        <v>-54.414907827945498</v>
      </c>
      <c r="K42" s="289" t="s">
        <v>22</v>
      </c>
      <c r="L42" s="289" t="s">
        <v>22</v>
      </c>
      <c r="M42" s="289" t="s">
        <v>22</v>
      </c>
      <c r="N42" s="365" t="s">
        <v>22</v>
      </c>
      <c r="O42" s="288">
        <v>18.933259891673558</v>
      </c>
      <c r="P42" s="288">
        <v>-3.5677961870662642</v>
      </c>
      <c r="Q42" s="288">
        <v>111.5410931590458</v>
      </c>
      <c r="R42" s="288">
        <v>-47.012325986867928</v>
      </c>
      <c r="S42" s="109" t="s">
        <v>67</v>
      </c>
    </row>
    <row r="43" spans="1:19" ht="24.95" customHeight="1">
      <c r="A43" s="109" t="s">
        <v>68</v>
      </c>
      <c r="B43" s="288">
        <v>1.410563367077458</v>
      </c>
      <c r="C43" s="291">
        <v>5.6797415765262258</v>
      </c>
      <c r="D43" s="292">
        <v>9.6349501640508777</v>
      </c>
      <c r="E43" s="292">
        <v>-29.037321672343907</v>
      </c>
      <c r="F43" s="366">
        <v>24.445454161207152</v>
      </c>
      <c r="G43" s="291">
        <v>20.071866731386393</v>
      </c>
      <c r="H43" s="289">
        <v>35.172231753992349</v>
      </c>
      <c r="I43" s="289">
        <v>32.270608179699082</v>
      </c>
      <c r="J43" s="289">
        <v>-20.133513312188185</v>
      </c>
      <c r="K43" s="289">
        <v>-4.9677367525585368</v>
      </c>
      <c r="L43" s="289">
        <v>-25.259224237871024</v>
      </c>
      <c r="M43" s="289">
        <v>13.650465356773523</v>
      </c>
      <c r="N43" s="365">
        <v>11.145825745829924</v>
      </c>
      <c r="O43" s="288">
        <v>-27.444395851555669</v>
      </c>
      <c r="P43" s="288">
        <v>-42.464904169682036</v>
      </c>
      <c r="Q43" s="288">
        <v>-5.0561962983970972</v>
      </c>
      <c r="R43" s="288">
        <v>-42.422073397497059</v>
      </c>
      <c r="S43" s="109" t="s">
        <v>68</v>
      </c>
    </row>
    <row r="44" spans="1:19" ht="24.95" customHeight="1">
      <c r="A44" s="109" t="s">
        <v>69</v>
      </c>
      <c r="B44" s="288">
        <v>0.30792929538083058</v>
      </c>
      <c r="C44" s="291">
        <v>1.4032076648484946</v>
      </c>
      <c r="D44" s="292">
        <v>-2.27051152401134</v>
      </c>
      <c r="E44" s="292">
        <v>17.676791143817127</v>
      </c>
      <c r="F44" s="366">
        <v>18.775599490084559</v>
      </c>
      <c r="G44" s="291">
        <v>-11.26094874492415</v>
      </c>
      <c r="H44" s="289">
        <v>-25.082612217607661</v>
      </c>
      <c r="I44" s="289">
        <v>39.470502584603196</v>
      </c>
      <c r="J44" s="289">
        <v>-6.2848719768521022</v>
      </c>
      <c r="K44" s="289">
        <v>-10.871674810403306</v>
      </c>
      <c r="L44" s="289">
        <v>-45.954865897365202</v>
      </c>
      <c r="M44" s="289" t="s">
        <v>22</v>
      </c>
      <c r="N44" s="365">
        <v>5.625355158549894</v>
      </c>
      <c r="O44" s="288">
        <v>-44.706720493944431</v>
      </c>
      <c r="P44" s="288">
        <v>1.6379004543598086</v>
      </c>
      <c r="Q44" s="288">
        <v>-92.08874239784673</v>
      </c>
      <c r="R44" s="288">
        <v>-6.3696323042794063</v>
      </c>
      <c r="S44" s="109" t="s">
        <v>69</v>
      </c>
    </row>
    <row r="45" spans="1:19" ht="24.95" customHeight="1">
      <c r="A45" s="109" t="s">
        <v>70</v>
      </c>
      <c r="B45" s="288">
        <v>-1.4741578263987094</v>
      </c>
      <c r="C45" s="291">
        <v>-18.769910444258088</v>
      </c>
      <c r="D45" s="292">
        <v>-25.687013044418961</v>
      </c>
      <c r="E45" s="292">
        <v>41.712518005998078</v>
      </c>
      <c r="F45" s="366">
        <v>15.32712073252614</v>
      </c>
      <c r="G45" s="291">
        <v>-20.622860277289149</v>
      </c>
      <c r="H45" s="289">
        <v>-0.92938271194333311</v>
      </c>
      <c r="I45" s="289">
        <v>-49.274434008178702</v>
      </c>
      <c r="J45" s="289">
        <v>-17.106502006453567</v>
      </c>
      <c r="K45" s="289">
        <v>10.982599631875829</v>
      </c>
      <c r="L45" s="289">
        <v>-96.644868841495139</v>
      </c>
      <c r="M45" s="289" t="s">
        <v>22</v>
      </c>
      <c r="N45" s="365">
        <v>46.010828851543152</v>
      </c>
      <c r="O45" s="288">
        <v>-65.889896308170108</v>
      </c>
      <c r="P45" s="288">
        <v>-2.6716930888554487</v>
      </c>
      <c r="Q45" s="288">
        <v>-61.286265081436092</v>
      </c>
      <c r="R45" s="288">
        <v>236.39686900836597</v>
      </c>
      <c r="S45" s="109" t="s">
        <v>70</v>
      </c>
    </row>
    <row r="46" spans="1:19" ht="24.95" customHeight="1">
      <c r="A46" s="109" t="s">
        <v>71</v>
      </c>
      <c r="B46" s="288">
        <v>-2.2809869685777215</v>
      </c>
      <c r="C46" s="291">
        <v>20.156416591322099</v>
      </c>
      <c r="D46" s="292">
        <v>16.430206340000424</v>
      </c>
      <c r="E46" s="292">
        <v>12.180997815840897</v>
      </c>
      <c r="F46" s="366">
        <v>67.041005563568945</v>
      </c>
      <c r="G46" s="291">
        <v>35.646313113575189</v>
      </c>
      <c r="H46" s="289">
        <v>36.746145464217363</v>
      </c>
      <c r="I46" s="289">
        <v>61.778820133501711</v>
      </c>
      <c r="J46" s="289">
        <v>23.229698229698229</v>
      </c>
      <c r="K46" s="289">
        <v>-94.460930604009917</v>
      </c>
      <c r="L46" s="289" t="s">
        <v>22</v>
      </c>
      <c r="M46" s="289">
        <v>420.45454545454538</v>
      </c>
      <c r="N46" s="365">
        <v>-91.548814753869323</v>
      </c>
      <c r="O46" s="288" t="s">
        <v>209</v>
      </c>
      <c r="P46" s="288">
        <v>-45.805829914596593</v>
      </c>
      <c r="Q46" s="288">
        <v>17.586019130202502</v>
      </c>
      <c r="R46" s="288">
        <v>275.47849071407609</v>
      </c>
      <c r="S46" s="109" t="s">
        <v>71</v>
      </c>
    </row>
    <row r="47" spans="1:19" ht="24.95" customHeight="1">
      <c r="A47" s="109" t="s">
        <v>72</v>
      </c>
      <c r="B47" s="288">
        <v>-4.3674619750723735</v>
      </c>
      <c r="C47" s="291">
        <v>-14.446309862639708</v>
      </c>
      <c r="D47" s="292">
        <v>-23.325335391792066</v>
      </c>
      <c r="E47" s="292">
        <v>23.960662026216852</v>
      </c>
      <c r="F47" s="366">
        <v>37.999790624462548</v>
      </c>
      <c r="G47" s="291">
        <v>49.728867354346391</v>
      </c>
      <c r="H47" s="289">
        <v>-5.1421817960910374</v>
      </c>
      <c r="I47" s="289">
        <v>208.36056194774648</v>
      </c>
      <c r="J47" s="289">
        <v>98.523093979529222</v>
      </c>
      <c r="K47" s="289">
        <v>38.735120923448164</v>
      </c>
      <c r="L47" s="289">
        <v>22.956546793682804</v>
      </c>
      <c r="M47" s="289" t="s">
        <v>22</v>
      </c>
      <c r="N47" s="365" t="s">
        <v>22</v>
      </c>
      <c r="O47" s="288">
        <v>-71.986455221906368</v>
      </c>
      <c r="P47" s="288">
        <v>12.150645524331509</v>
      </c>
      <c r="Q47" s="288">
        <v>-87.691760323140997</v>
      </c>
      <c r="R47" s="288">
        <v>-63.39258899131476</v>
      </c>
      <c r="S47" s="109" t="s">
        <v>72</v>
      </c>
    </row>
    <row r="48" spans="1:19" ht="24.95" customHeight="1">
      <c r="A48" s="109" t="s">
        <v>73</v>
      </c>
      <c r="B48" s="288">
        <v>-1.1129745903270702</v>
      </c>
      <c r="C48" s="291">
        <v>-25.315963229327608</v>
      </c>
      <c r="D48" s="292">
        <v>-29.08960759996981</v>
      </c>
      <c r="E48" s="292">
        <v>6.877841707157188</v>
      </c>
      <c r="F48" s="366">
        <v>8.234018997646217</v>
      </c>
      <c r="G48" s="291">
        <v>32.576671870140359</v>
      </c>
      <c r="H48" s="289">
        <v>-24.763343851384377</v>
      </c>
      <c r="I48" s="289">
        <v>49.84162445869228</v>
      </c>
      <c r="J48" s="289">
        <v>102.43248140504085</v>
      </c>
      <c r="K48" s="289">
        <v>25.379087516015829</v>
      </c>
      <c r="L48" s="289" t="s">
        <v>22</v>
      </c>
      <c r="M48" s="289" t="s">
        <v>22</v>
      </c>
      <c r="N48" s="365">
        <v>225.21457677080019</v>
      </c>
      <c r="O48" s="288">
        <v>-34.079089998490659</v>
      </c>
      <c r="P48" s="288">
        <v>-31.876439558831265</v>
      </c>
      <c r="Q48" s="288">
        <v>41.666396765901823</v>
      </c>
      <c r="R48" s="288">
        <v>-4.697877087782814</v>
      </c>
      <c r="S48" s="109" t="s">
        <v>73</v>
      </c>
    </row>
    <row r="49" spans="1:19" ht="24.95" customHeight="1">
      <c r="A49" s="109" t="s">
        <v>74</v>
      </c>
      <c r="B49" s="288">
        <v>4.2427583210831585</v>
      </c>
      <c r="C49" s="291">
        <v>42.543727526650912</v>
      </c>
      <c r="D49" s="292">
        <v>47.134115642306654</v>
      </c>
      <c r="E49" s="292">
        <v>-1.3138217493090281</v>
      </c>
      <c r="F49" s="366">
        <v>25.155736889242704</v>
      </c>
      <c r="G49" s="291">
        <v>5.8910786697142044</v>
      </c>
      <c r="H49" s="289">
        <v>2.0708908040386831</v>
      </c>
      <c r="I49" s="289">
        <v>26.064110843656437</v>
      </c>
      <c r="J49" s="289">
        <v>1.6487909586613796</v>
      </c>
      <c r="K49" s="289" t="s">
        <v>22</v>
      </c>
      <c r="L49" s="289" t="s">
        <v>22</v>
      </c>
      <c r="M49" s="289" t="s">
        <v>22</v>
      </c>
      <c r="N49" s="365" t="s">
        <v>22</v>
      </c>
      <c r="O49" s="288">
        <v>-6.5514103730664175</v>
      </c>
      <c r="P49" s="288">
        <v>-28.424630108892032</v>
      </c>
      <c r="Q49" s="288">
        <v>-24.998782062212271</v>
      </c>
      <c r="R49" s="288">
        <v>30.381866689286994</v>
      </c>
      <c r="S49" s="109" t="s">
        <v>74</v>
      </c>
    </row>
    <row r="50" spans="1:19" ht="24.95" customHeight="1">
      <c r="A50" s="109" t="s">
        <v>75</v>
      </c>
      <c r="B50" s="288">
        <v>2.0120119691066805</v>
      </c>
      <c r="C50" s="291">
        <v>17.328146322077686</v>
      </c>
      <c r="D50" s="292">
        <v>23.597833996065319</v>
      </c>
      <c r="E50" s="292">
        <v>-3.44150190567332</v>
      </c>
      <c r="F50" s="366">
        <v>-14.337287429536943</v>
      </c>
      <c r="G50" s="291">
        <v>6.1320555828218772</v>
      </c>
      <c r="H50" s="289">
        <v>-5.3019028290922989</v>
      </c>
      <c r="I50" s="289">
        <v>-10.6544008297452</v>
      </c>
      <c r="J50" s="289">
        <v>62.345901372538378</v>
      </c>
      <c r="K50" s="289">
        <v>-24.512996578097827</v>
      </c>
      <c r="L50" s="289">
        <v>-6.6026541752718515</v>
      </c>
      <c r="M50" s="289">
        <v>-74.505794137695972</v>
      </c>
      <c r="N50" s="365">
        <v>-39.588106702632075</v>
      </c>
      <c r="O50" s="288">
        <v>42.00036222041112</v>
      </c>
      <c r="P50" s="288">
        <v>-20.78202468367445</v>
      </c>
      <c r="Q50" s="288">
        <v>233.27704875590462</v>
      </c>
      <c r="R50" s="288">
        <v>10.248823906004588</v>
      </c>
      <c r="S50" s="109" t="s">
        <v>75</v>
      </c>
    </row>
    <row r="51" spans="1:19" ht="24.95" customHeight="1">
      <c r="A51" s="109" t="s">
        <v>76</v>
      </c>
      <c r="B51" s="288">
        <v>-4.2176138941080978</v>
      </c>
      <c r="C51" s="291">
        <v>56.698362281740287</v>
      </c>
      <c r="D51" s="292">
        <v>65.301564951025796</v>
      </c>
      <c r="E51" s="292">
        <v>13.649356836588851</v>
      </c>
      <c r="F51" s="366">
        <v>47.983010353066078</v>
      </c>
      <c r="G51" s="291">
        <v>-1.1953215171891713</v>
      </c>
      <c r="H51" s="289">
        <v>-14.72693571234818</v>
      </c>
      <c r="I51" s="289">
        <v>42.919636788260107</v>
      </c>
      <c r="J51" s="289">
        <v>8.8865228674911805</v>
      </c>
      <c r="K51" s="289">
        <v>117.8175701888176</v>
      </c>
      <c r="L51" s="289">
        <v>128.0305239622825</v>
      </c>
      <c r="M51" s="289" t="s">
        <v>22</v>
      </c>
      <c r="N51" s="365">
        <v>124.03220952606767</v>
      </c>
      <c r="O51" s="288">
        <v>62.325180340280554</v>
      </c>
      <c r="P51" s="288">
        <v>-26.726991240345356</v>
      </c>
      <c r="Q51" s="288">
        <v>99.381447023755754</v>
      </c>
      <c r="R51" s="288">
        <v>-20.101660830296993</v>
      </c>
      <c r="S51" s="109" t="s">
        <v>76</v>
      </c>
    </row>
    <row r="52" spans="1:19" ht="24.95" customHeight="1">
      <c r="A52" s="109" t="s">
        <v>77</v>
      </c>
      <c r="B52" s="288">
        <v>-1.3526853871770044</v>
      </c>
      <c r="C52" s="291">
        <v>5.204070056272144</v>
      </c>
      <c r="D52" s="292">
        <v>10.901743662908061</v>
      </c>
      <c r="E52" s="292">
        <v>-32.234655170124341</v>
      </c>
      <c r="F52" s="366">
        <v>5.4513649175443391</v>
      </c>
      <c r="G52" s="291">
        <v>25.380374796757607</v>
      </c>
      <c r="H52" s="289">
        <v>12.484677665953186</v>
      </c>
      <c r="I52" s="289">
        <v>72.581710446859915</v>
      </c>
      <c r="J52" s="289">
        <v>24.58503252553345</v>
      </c>
      <c r="K52" s="289">
        <v>92.157014681892321</v>
      </c>
      <c r="L52" s="289">
        <v>88.575704153171245</v>
      </c>
      <c r="M52" s="289" t="s">
        <v>209</v>
      </c>
      <c r="N52" s="365">
        <v>90.690760472125589</v>
      </c>
      <c r="O52" s="288">
        <v>213.54331052634456</v>
      </c>
      <c r="P52" s="288">
        <v>-59.661331833144345</v>
      </c>
      <c r="Q52" s="288">
        <v>-45.412091155025955</v>
      </c>
      <c r="R52" s="288">
        <v>17.622411310736823</v>
      </c>
      <c r="S52" s="109" t="s">
        <v>77</v>
      </c>
    </row>
    <row r="53" spans="1:19" ht="24.95" customHeight="1">
      <c r="A53" s="109" t="s">
        <v>78</v>
      </c>
      <c r="B53" s="288">
        <v>3.0276383882515745</v>
      </c>
      <c r="C53" s="291">
        <v>27.913881682490228</v>
      </c>
      <c r="D53" s="292">
        <v>32.950599833278972</v>
      </c>
      <c r="E53" s="292">
        <v>-8.3645030086369019</v>
      </c>
      <c r="F53" s="366">
        <v>5.9967759668385128</v>
      </c>
      <c r="G53" s="291">
        <v>-14.831491074432208</v>
      </c>
      <c r="H53" s="289">
        <v>8.4981847414906042</v>
      </c>
      <c r="I53" s="289">
        <v>-26.103221865933733</v>
      </c>
      <c r="J53" s="289">
        <v>-39.954130652170726</v>
      </c>
      <c r="K53" s="289">
        <v>89.009240786961016</v>
      </c>
      <c r="L53" s="289">
        <v>5.9297453337188415</v>
      </c>
      <c r="M53" s="289" t="s">
        <v>22</v>
      </c>
      <c r="N53" s="365">
        <v>224.54339096820593</v>
      </c>
      <c r="O53" s="288">
        <v>-67.767135698833272</v>
      </c>
      <c r="P53" s="288">
        <v>-35.356735953702753</v>
      </c>
      <c r="Q53" s="288">
        <v>-44.060194553878219</v>
      </c>
      <c r="R53" s="288">
        <v>-26.180260357712953</v>
      </c>
      <c r="S53" s="109" t="s">
        <v>78</v>
      </c>
    </row>
    <row r="54" spans="1:19" ht="24.95" customHeight="1">
      <c r="A54" s="109" t="s">
        <v>79</v>
      </c>
      <c r="B54" s="288">
        <v>-1.0026222218841809</v>
      </c>
      <c r="C54" s="291">
        <v>-9.6220899367477841</v>
      </c>
      <c r="D54" s="292">
        <v>-11.135419600948609</v>
      </c>
      <c r="E54" s="292">
        <v>1.6932711324693344</v>
      </c>
      <c r="F54" s="366">
        <v>-6.3656255446042991</v>
      </c>
      <c r="G54" s="291">
        <v>9.0222652712720759</v>
      </c>
      <c r="H54" s="289">
        <v>-22.865587926721005</v>
      </c>
      <c r="I54" s="289">
        <v>-1.0807628419436952</v>
      </c>
      <c r="J54" s="289">
        <v>91.965805200459101</v>
      </c>
      <c r="K54" s="289">
        <v>120.08936926820138</v>
      </c>
      <c r="L54" s="289">
        <v>11.222977684797769</v>
      </c>
      <c r="M54" s="289">
        <v>111.44781144781146</v>
      </c>
      <c r="N54" s="365" t="s">
        <v>209</v>
      </c>
      <c r="O54" s="288">
        <v>2.3420238621299205</v>
      </c>
      <c r="P54" s="288">
        <v>6.0568086305152917</v>
      </c>
      <c r="Q54" s="288">
        <v>-74.499261086669193</v>
      </c>
      <c r="R54" s="288">
        <v>-9.4189470151542594</v>
      </c>
      <c r="S54" s="109" t="s">
        <v>79</v>
      </c>
    </row>
    <row r="55" spans="1:19" ht="24.95" customHeight="1">
      <c r="A55" s="109" t="s">
        <v>80</v>
      </c>
      <c r="B55" s="288">
        <v>-2.5527598625693599</v>
      </c>
      <c r="C55" s="291">
        <v>-2.740751688482618</v>
      </c>
      <c r="D55" s="292">
        <v>-4.8741500065695647</v>
      </c>
      <c r="E55" s="292">
        <v>1.1870031304544142</v>
      </c>
      <c r="F55" s="366">
        <v>14.757491093470506</v>
      </c>
      <c r="G55" s="291">
        <v>17.723371792304633</v>
      </c>
      <c r="H55" s="289">
        <v>-15.44279578678838</v>
      </c>
      <c r="I55" s="289">
        <v>152.09893797030475</v>
      </c>
      <c r="J55" s="289">
        <v>-38.816388725728061</v>
      </c>
      <c r="K55" s="289">
        <v>42.645946379625968</v>
      </c>
      <c r="L55" s="289">
        <v>-30.909869265979523</v>
      </c>
      <c r="M55" s="289" t="s">
        <v>209</v>
      </c>
      <c r="N55" s="365">
        <v>113.94759996089547</v>
      </c>
      <c r="O55" s="288">
        <v>5.3407151865865359</v>
      </c>
      <c r="P55" s="288">
        <v>-8.8614628331542775</v>
      </c>
      <c r="Q55" s="288">
        <v>-1.6119457976827789E-2</v>
      </c>
      <c r="R55" s="288">
        <v>-80.961755373993498</v>
      </c>
      <c r="S55" s="109" t="s">
        <v>80</v>
      </c>
    </row>
    <row r="56" spans="1:19" ht="24.95" customHeight="1">
      <c r="A56" s="109" t="s">
        <v>81</v>
      </c>
      <c r="B56" s="288">
        <v>-1.0906013497999254</v>
      </c>
      <c r="C56" s="291">
        <v>-4.8254629356501795</v>
      </c>
      <c r="D56" s="292">
        <v>-6.1337616131323642</v>
      </c>
      <c r="E56" s="292">
        <v>1.7208221094073792</v>
      </c>
      <c r="F56" s="366">
        <v>14.899903678442186</v>
      </c>
      <c r="G56" s="291">
        <v>-35.846069009568453</v>
      </c>
      <c r="H56" s="289">
        <v>-22.29209498914642</v>
      </c>
      <c r="I56" s="289">
        <v>-68.337947446662028</v>
      </c>
      <c r="J56" s="289">
        <v>-10.596424472172458</v>
      </c>
      <c r="K56" s="289">
        <v>84.119495248799439</v>
      </c>
      <c r="L56" s="289" t="s">
        <v>209</v>
      </c>
      <c r="M56" s="289" t="s">
        <v>22</v>
      </c>
      <c r="N56" s="365">
        <v>3.815129651290718</v>
      </c>
      <c r="O56" s="288">
        <v>153.50321878845162</v>
      </c>
      <c r="P56" s="288">
        <v>25.125221862351282</v>
      </c>
      <c r="Q56" s="288">
        <v>-77.500160529676592</v>
      </c>
      <c r="R56" s="288">
        <v>31.454240216637629</v>
      </c>
      <c r="S56" s="109" t="s">
        <v>81</v>
      </c>
    </row>
    <row r="57" spans="1:19" ht="24.95" customHeight="1" thickBot="1">
      <c r="A57" s="110" t="s">
        <v>82</v>
      </c>
      <c r="B57" s="284">
        <v>0.9901876332382642</v>
      </c>
      <c r="C57" s="294">
        <v>55.311698974638915</v>
      </c>
      <c r="D57" s="293">
        <v>62.39463634551484</v>
      </c>
      <c r="E57" s="293">
        <v>6.1944289567798592</v>
      </c>
      <c r="F57" s="367">
        <v>18.373288467800705</v>
      </c>
      <c r="G57" s="287">
        <v>-19.157293118927882</v>
      </c>
      <c r="H57" s="286">
        <v>-21.413659797164669</v>
      </c>
      <c r="I57" s="286">
        <v>26.435888810739726</v>
      </c>
      <c r="J57" s="286">
        <v>-32.238312316584739</v>
      </c>
      <c r="K57" s="286">
        <v>66.391565597559975</v>
      </c>
      <c r="L57" s="286">
        <v>117.02588247771791</v>
      </c>
      <c r="M57" s="286">
        <v>-90.548597570121501</v>
      </c>
      <c r="N57" s="364">
        <v>25.353299247367573</v>
      </c>
      <c r="O57" s="284">
        <v>48.384226138544761</v>
      </c>
      <c r="P57" s="284">
        <v>17.956320700871871</v>
      </c>
      <c r="Q57" s="284">
        <v>99.585075041261121</v>
      </c>
      <c r="R57" s="284">
        <v>104.45509913880414</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516-7821-4F89-BB70-33184065BF6D}">
  <sheetPr>
    <pageSetUpPr fitToPage="1"/>
  </sheetPr>
  <dimension ref="A1:P22"/>
  <sheetViews>
    <sheetView showGridLines="0" zoomScaleNormal="100" zoomScaleSheetLayoutView="100" workbookViewId="0"/>
  </sheetViews>
  <sheetFormatPr defaultRowHeight="13.5"/>
  <cols>
    <col min="1" max="1" width="4.625" style="545" customWidth="1"/>
    <col min="2" max="2" width="4.625" style="543" customWidth="1"/>
    <col min="3" max="3" width="3.125" style="543" customWidth="1"/>
    <col min="4" max="4" width="10.5" style="544" bestFit="1" customWidth="1"/>
    <col min="5" max="5" width="11.625" style="544" customWidth="1"/>
    <col min="6" max="6" width="9.625" style="544" customWidth="1"/>
    <col min="7" max="7" width="11.625" style="544" customWidth="1"/>
    <col min="8" max="8" width="9.625" style="544" customWidth="1"/>
    <col min="9" max="9" width="11.625" style="544" customWidth="1"/>
    <col min="10" max="10" width="9.625" style="544" customWidth="1"/>
    <col min="11" max="11" width="11.625" style="544" customWidth="1"/>
    <col min="12" max="12" width="9.625" style="544" customWidth="1"/>
    <col min="13" max="15" width="10.625" style="544" customWidth="1"/>
    <col min="16" max="16" width="10.625" style="543" customWidth="1"/>
    <col min="17" max="16384" width="9" style="543"/>
  </cols>
  <sheetData>
    <row r="1" spans="1:16" s="546" customFormat="1" ht="41.1" customHeight="1">
      <c r="A1" s="629" t="s">
        <v>334</v>
      </c>
      <c r="B1" s="626"/>
      <c r="C1" s="626"/>
      <c r="D1" s="626"/>
      <c r="E1" s="626"/>
      <c r="F1" s="626"/>
      <c r="G1" s="626"/>
      <c r="H1" s="626"/>
      <c r="I1" s="626"/>
      <c r="J1" s="626"/>
      <c r="K1" s="626"/>
      <c r="L1" s="626"/>
    </row>
    <row r="2" spans="1:16" s="546" customFormat="1" ht="32.25" customHeight="1">
      <c r="A2" s="628" t="s">
        <v>333</v>
      </c>
      <c r="B2" s="626"/>
      <c r="C2" s="626"/>
      <c r="D2" s="626"/>
      <c r="E2" s="626"/>
      <c r="F2" s="626"/>
      <c r="G2" s="626"/>
      <c r="H2" s="626"/>
      <c r="I2" s="626"/>
      <c r="J2" s="626"/>
      <c r="K2" s="626"/>
      <c r="L2" s="626"/>
    </row>
    <row r="3" spans="1:16" s="546" customFormat="1" ht="32.25" customHeight="1">
      <c r="A3" s="627" t="s">
        <v>332</v>
      </c>
      <c r="B3" s="626"/>
      <c r="C3" s="626"/>
      <c r="D3" s="626"/>
      <c r="E3" s="626"/>
      <c r="F3" s="626"/>
      <c r="G3" s="626"/>
      <c r="H3" s="626"/>
      <c r="I3" s="626"/>
      <c r="J3" s="626"/>
      <c r="K3" s="626"/>
      <c r="L3" s="626"/>
    </row>
    <row r="4" spans="1:16" s="546" customFormat="1" ht="32.25" customHeight="1">
      <c r="D4" s="626"/>
    </row>
    <row r="5" spans="1:16" s="546" customFormat="1" ht="32.25" customHeight="1">
      <c r="B5" s="625"/>
      <c r="C5" s="625"/>
      <c r="D5" s="625"/>
      <c r="E5" s="625"/>
      <c r="F5" s="625"/>
      <c r="G5" s="625"/>
      <c r="H5" s="625"/>
      <c r="I5" s="625"/>
    </row>
    <row r="6" spans="1:16" s="622" customFormat="1" ht="18.75" customHeight="1" thickBot="1">
      <c r="A6" s="622" t="s">
        <v>331</v>
      </c>
      <c r="B6" s="624"/>
      <c r="C6" s="624"/>
      <c r="D6" s="624"/>
      <c r="E6" s="624"/>
      <c r="F6" s="624"/>
      <c r="G6" s="624"/>
      <c r="H6" s="624"/>
      <c r="I6" s="624"/>
      <c r="L6" s="623" t="str">
        <f>A2</f>
        <v>令和8年5月審査分</v>
      </c>
    </row>
    <row r="7" spans="1:16" s="546" customFormat="1" ht="23.25" customHeight="1">
      <c r="A7" s="793" t="s">
        <v>330</v>
      </c>
      <c r="B7" s="794"/>
      <c r="C7" s="794"/>
      <c r="D7" s="795"/>
      <c r="E7" s="799" t="s">
        <v>326</v>
      </c>
      <c r="F7" s="772" t="s">
        <v>329</v>
      </c>
      <c r="G7" s="774" t="s">
        <v>324</v>
      </c>
      <c r="H7" s="776" t="s">
        <v>328</v>
      </c>
      <c r="I7" s="778" t="s">
        <v>327</v>
      </c>
      <c r="J7" s="779"/>
      <c r="K7" s="779"/>
      <c r="L7" s="780"/>
    </row>
    <row r="8" spans="1:16" s="546" customFormat="1" ht="36.75" customHeight="1" thickBot="1">
      <c r="A8" s="796"/>
      <c r="B8" s="797"/>
      <c r="C8" s="797"/>
      <c r="D8" s="798"/>
      <c r="E8" s="800"/>
      <c r="F8" s="773"/>
      <c r="G8" s="775"/>
      <c r="H8" s="777"/>
      <c r="I8" s="621" t="s">
        <v>326</v>
      </c>
      <c r="J8" s="620" t="s">
        <v>325</v>
      </c>
      <c r="K8" s="619" t="s">
        <v>324</v>
      </c>
      <c r="L8" s="618" t="s">
        <v>323</v>
      </c>
    </row>
    <row r="9" spans="1:16" s="546" customFormat="1" ht="12" customHeight="1" thickTop="1">
      <c r="A9" s="781" t="s">
        <v>322</v>
      </c>
      <c r="B9" s="617"/>
      <c r="C9" s="617"/>
      <c r="D9" s="617"/>
      <c r="E9" s="615" t="s">
        <v>321</v>
      </c>
      <c r="F9" s="614" t="s">
        <v>15</v>
      </c>
      <c r="G9" s="614" t="s">
        <v>320</v>
      </c>
      <c r="H9" s="616" t="s">
        <v>129</v>
      </c>
      <c r="I9" s="615" t="s">
        <v>319</v>
      </c>
      <c r="J9" s="614" t="s">
        <v>319</v>
      </c>
      <c r="K9" s="614" t="s">
        <v>319</v>
      </c>
      <c r="L9" s="613" t="s">
        <v>319</v>
      </c>
    </row>
    <row r="10" spans="1:16" s="546" customFormat="1" ht="33.75" customHeight="1">
      <c r="A10" s="782"/>
      <c r="B10" s="612" t="s">
        <v>318</v>
      </c>
      <c r="C10" s="611"/>
      <c r="D10" s="610"/>
      <c r="E10" s="609">
        <v>4359</v>
      </c>
      <c r="F10" s="608" t="s">
        <v>22</v>
      </c>
      <c r="G10" s="607">
        <v>2837776.6910000001</v>
      </c>
      <c r="H10" s="568" t="s">
        <v>22</v>
      </c>
      <c r="I10" s="606">
        <v>9.6327967806840888</v>
      </c>
      <c r="J10" s="605" t="s">
        <v>22</v>
      </c>
      <c r="K10" s="604">
        <v>13.804763456486441</v>
      </c>
      <c r="L10" s="603" t="s">
        <v>22</v>
      </c>
    </row>
    <row r="11" spans="1:16" s="546" customFormat="1" ht="33.75" customHeight="1" thickBot="1">
      <c r="A11" s="783"/>
      <c r="B11" s="602" t="s">
        <v>317</v>
      </c>
      <c r="C11" s="602"/>
      <c r="D11" s="602"/>
      <c r="E11" s="601">
        <v>2148</v>
      </c>
      <c r="F11" s="600">
        <v>4927.7357192016516</v>
      </c>
      <c r="G11" s="599">
        <v>37696.349000000002</v>
      </c>
      <c r="H11" s="598">
        <v>132.8376158686265</v>
      </c>
      <c r="I11" s="597">
        <v>6.9188651070184193</v>
      </c>
      <c r="J11" s="596">
        <v>-2.475474268064886</v>
      </c>
      <c r="K11" s="596">
        <v>7.3661601037468216</v>
      </c>
      <c r="L11" s="595">
        <v>-5.6575868682345742</v>
      </c>
      <c r="O11" s="594"/>
      <c r="P11" s="594"/>
    </row>
    <row r="12" spans="1:16" s="546" customFormat="1" ht="33.75" customHeight="1">
      <c r="A12" s="784" t="s">
        <v>316</v>
      </c>
      <c r="B12" s="787" t="s">
        <v>5</v>
      </c>
      <c r="C12" s="593" t="s">
        <v>6</v>
      </c>
      <c r="D12" s="592"/>
      <c r="E12" s="591">
        <v>2021</v>
      </c>
      <c r="F12" s="588">
        <v>4636.3844918559307</v>
      </c>
      <c r="G12" s="587" t="s">
        <v>22</v>
      </c>
      <c r="H12" s="590" t="s">
        <v>22</v>
      </c>
      <c r="I12" s="589">
        <v>4.9325025960540074</v>
      </c>
      <c r="J12" s="588">
        <v>-4.2873066478754822</v>
      </c>
      <c r="K12" s="587" t="s">
        <v>22</v>
      </c>
      <c r="L12" s="586" t="s">
        <v>22</v>
      </c>
      <c r="O12" s="585"/>
      <c r="P12" s="584"/>
    </row>
    <row r="13" spans="1:16" s="546" customFormat="1" ht="33.75" customHeight="1">
      <c r="A13" s="785"/>
      <c r="B13" s="788"/>
      <c r="C13" s="583" t="s">
        <v>3</v>
      </c>
      <c r="D13" s="582"/>
      <c r="E13" s="561">
        <v>214</v>
      </c>
      <c r="F13" s="557">
        <v>490.93828859830234</v>
      </c>
      <c r="G13" s="581">
        <v>1006.176</v>
      </c>
      <c r="H13" s="559">
        <v>3.5456489694593802</v>
      </c>
      <c r="I13" s="558">
        <v>43.624161073825491</v>
      </c>
      <c r="J13" s="557">
        <v>31.004740635359042</v>
      </c>
      <c r="K13" s="580">
        <v>91.295850214552274</v>
      </c>
      <c r="L13" s="556">
        <v>68.091250668689952</v>
      </c>
      <c r="O13" s="579"/>
      <c r="P13" s="579"/>
    </row>
    <row r="14" spans="1:16" s="546" customFormat="1" ht="33.75" customHeight="1">
      <c r="A14" s="785"/>
      <c r="B14" s="788"/>
      <c r="C14" s="578"/>
      <c r="D14" s="576" t="s">
        <v>7</v>
      </c>
      <c r="E14" s="575">
        <v>193</v>
      </c>
      <c r="F14" s="573">
        <v>442.76210139940355</v>
      </c>
      <c r="G14" s="560">
        <v>893.56500000000005</v>
      </c>
      <c r="H14" s="559">
        <v>3.1488207047226044</v>
      </c>
      <c r="I14" s="574">
        <v>58.196721311475414</v>
      </c>
      <c r="J14" s="573">
        <v>44.296894685576092</v>
      </c>
      <c r="K14" s="557">
        <v>95.913843644280547</v>
      </c>
      <c r="L14" s="556">
        <v>72.149071527387093</v>
      </c>
      <c r="P14" s="577"/>
    </row>
    <row r="15" spans="1:16" s="546" customFormat="1" ht="33.75" customHeight="1">
      <c r="A15" s="785"/>
      <c r="B15" s="788"/>
      <c r="C15" s="571"/>
      <c r="D15" s="576" t="s">
        <v>8</v>
      </c>
      <c r="E15" s="575">
        <v>21</v>
      </c>
      <c r="F15" s="573">
        <v>48.17618719889883</v>
      </c>
      <c r="G15" s="560">
        <v>112.61099999999999</v>
      </c>
      <c r="H15" s="559">
        <v>0.39682826473677585</v>
      </c>
      <c r="I15" s="574">
        <v>-22.222222222222214</v>
      </c>
      <c r="J15" s="573">
        <v>-29.056103591547512</v>
      </c>
      <c r="K15" s="557">
        <v>61.153725063682316</v>
      </c>
      <c r="L15" s="556">
        <v>41.605430360830098</v>
      </c>
      <c r="O15" s="572"/>
    </row>
    <row r="16" spans="1:16" s="546" customFormat="1" ht="33.75" customHeight="1" thickBot="1">
      <c r="A16" s="785"/>
      <c r="B16" s="789"/>
      <c r="C16" s="555" t="s">
        <v>9</v>
      </c>
      <c r="D16" s="554"/>
      <c r="E16" s="553">
        <v>2235</v>
      </c>
      <c r="F16" s="550">
        <v>5127.322780454233</v>
      </c>
      <c r="G16" s="549" t="s">
        <v>22</v>
      </c>
      <c r="H16" s="552" t="s">
        <v>22</v>
      </c>
      <c r="I16" s="551">
        <v>7.7108433734939723</v>
      </c>
      <c r="J16" s="550">
        <v>-1.7530825297058641</v>
      </c>
      <c r="K16" s="549" t="s">
        <v>22</v>
      </c>
      <c r="L16" s="548" t="s">
        <v>22</v>
      </c>
    </row>
    <row r="17" spans="1:12" s="546" customFormat="1" ht="33.75" customHeight="1">
      <c r="A17" s="785"/>
      <c r="B17" s="790" t="s">
        <v>10</v>
      </c>
      <c r="C17" s="571" t="s">
        <v>6</v>
      </c>
      <c r="D17" s="570"/>
      <c r="E17" s="569">
        <v>231</v>
      </c>
      <c r="F17" s="566">
        <v>529.93805918788712</v>
      </c>
      <c r="G17" s="565" t="s">
        <v>22</v>
      </c>
      <c r="H17" s="568" t="s">
        <v>22</v>
      </c>
      <c r="I17" s="567">
        <v>-10.465116279069761</v>
      </c>
      <c r="J17" s="566">
        <v>-18.332026227479091</v>
      </c>
      <c r="K17" s="565" t="s">
        <v>22</v>
      </c>
      <c r="L17" s="564" t="s">
        <v>22</v>
      </c>
    </row>
    <row r="18" spans="1:12" s="546" customFormat="1" ht="33.75" customHeight="1">
      <c r="A18" s="785"/>
      <c r="B18" s="791"/>
      <c r="C18" s="563" t="s">
        <v>3</v>
      </c>
      <c r="D18" s="562"/>
      <c r="E18" s="561">
        <v>10</v>
      </c>
      <c r="F18" s="557">
        <v>22.941041523285158</v>
      </c>
      <c r="G18" s="560">
        <v>-181.04300000000001</v>
      </c>
      <c r="H18" s="559">
        <v>-0.63797479404978308</v>
      </c>
      <c r="I18" s="558">
        <v>11.111111111111114</v>
      </c>
      <c r="J18" s="557">
        <v>1.3484234406464282</v>
      </c>
      <c r="K18" s="557">
        <v>168.70547375920205</v>
      </c>
      <c r="L18" s="556">
        <v>136.11091978759075</v>
      </c>
    </row>
    <row r="19" spans="1:12" s="546" customFormat="1" ht="33.75" customHeight="1" thickBot="1">
      <c r="A19" s="786"/>
      <c r="B19" s="792"/>
      <c r="C19" s="555" t="s">
        <v>9</v>
      </c>
      <c r="D19" s="554"/>
      <c r="E19" s="553">
        <v>241</v>
      </c>
      <c r="F19" s="550">
        <v>552.87910071117221</v>
      </c>
      <c r="G19" s="549" t="s">
        <v>22</v>
      </c>
      <c r="H19" s="552" t="s">
        <v>22</v>
      </c>
      <c r="I19" s="551">
        <v>-9.7378277153558059</v>
      </c>
      <c r="J19" s="550">
        <v>-17.668640283609705</v>
      </c>
      <c r="K19" s="549" t="s">
        <v>22</v>
      </c>
      <c r="L19" s="548" t="s">
        <v>22</v>
      </c>
    </row>
    <row r="20" spans="1:12" s="546" customFormat="1" ht="18.75" customHeight="1">
      <c r="A20" s="547"/>
    </row>
    <row r="21" spans="1:12" s="546" customFormat="1" ht="18.75" customHeight="1">
      <c r="A21" s="546" t="s">
        <v>315</v>
      </c>
    </row>
    <row r="22" spans="1:12" ht="14.25">
      <c r="A22" s="546" t="s">
        <v>314</v>
      </c>
    </row>
  </sheetData>
  <mergeCells count="10">
    <mergeCell ref="A12:A19"/>
    <mergeCell ref="B12:B16"/>
    <mergeCell ref="B17:B19"/>
    <mergeCell ref="A7:D8"/>
    <mergeCell ref="E7:E8"/>
    <mergeCell ref="F7:F8"/>
    <mergeCell ref="G7:G8"/>
    <mergeCell ref="H7:H8"/>
    <mergeCell ref="I7:L7"/>
    <mergeCell ref="A9:A11"/>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bestFit="1" customWidth="1"/>
    <col min="15" max="15" width="16" style="127" customWidth="1"/>
    <col min="16" max="17" width="12.625" style="127" customWidth="1"/>
    <col min="18" max="18" width="2.5" style="126" customWidth="1"/>
    <col min="19" max="16384" width="9" style="126"/>
  </cols>
  <sheetData>
    <row r="1" spans="1:18" ht="19.5" thickBot="1">
      <c r="A1" s="486"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203</v>
      </c>
      <c r="B4" s="128"/>
      <c r="C4" s="128"/>
      <c r="D4" s="128"/>
      <c r="E4" s="128"/>
      <c r="F4" s="128"/>
      <c r="G4" s="128"/>
      <c r="H4" s="128"/>
      <c r="I4" s="128"/>
      <c r="J4" s="135" t="s">
        <v>206</v>
      </c>
      <c r="L4" s="132"/>
      <c r="M4" s="136" t="s">
        <v>109</v>
      </c>
      <c r="N4" s="133"/>
      <c r="O4" s="133"/>
      <c r="P4" s="133"/>
      <c r="Q4" s="133"/>
      <c r="R4" s="134"/>
    </row>
    <row r="5" spans="1:18">
      <c r="L5" s="132"/>
      <c r="M5" s="137"/>
      <c r="N5" s="803" t="s">
        <v>207</v>
      </c>
      <c r="O5" s="805" t="s">
        <v>206</v>
      </c>
      <c r="P5" s="133"/>
      <c r="Q5" s="133"/>
      <c r="R5" s="134"/>
    </row>
    <row r="6" spans="1:18" ht="14.25" thickBot="1">
      <c r="L6" s="132"/>
      <c r="M6" s="138"/>
      <c r="N6" s="804"/>
      <c r="O6" s="806"/>
      <c r="P6" s="133"/>
      <c r="Q6" s="133"/>
      <c r="R6" s="134"/>
    </row>
    <row r="7" spans="1:18" ht="14.25" thickTop="1">
      <c r="L7" s="132"/>
      <c r="M7" s="139" t="s">
        <v>139</v>
      </c>
      <c r="N7" s="140">
        <v>621935</v>
      </c>
      <c r="O7" s="141">
        <v>589111</v>
      </c>
      <c r="P7" s="133"/>
      <c r="Q7" s="133"/>
      <c r="R7" s="134"/>
    </row>
    <row r="8" spans="1:18">
      <c r="L8" s="132"/>
      <c r="M8" s="139" t="s">
        <v>140</v>
      </c>
      <c r="N8" s="140">
        <v>221109</v>
      </c>
      <c r="O8" s="141">
        <v>185571</v>
      </c>
      <c r="P8" s="133"/>
      <c r="Q8" s="133"/>
      <c r="R8" s="134"/>
    </row>
    <row r="9" spans="1:18">
      <c r="L9" s="132"/>
      <c r="M9" s="139" t="s">
        <v>141</v>
      </c>
      <c r="N9" s="140">
        <v>154818</v>
      </c>
      <c r="O9" s="141">
        <v>165694</v>
      </c>
      <c r="P9" s="133"/>
      <c r="Q9" s="133"/>
      <c r="R9" s="134"/>
    </row>
    <row r="10" spans="1:18">
      <c r="L10" s="132"/>
      <c r="M10" s="142" t="s">
        <v>194</v>
      </c>
      <c r="N10" s="140">
        <v>252432</v>
      </c>
      <c r="O10" s="141">
        <v>241462</v>
      </c>
      <c r="P10" s="133"/>
      <c r="Q10" s="133"/>
      <c r="R10" s="134"/>
    </row>
    <row r="11" spans="1:18">
      <c r="L11" s="132"/>
      <c r="M11" s="142" t="s">
        <v>144</v>
      </c>
      <c r="N11" s="140">
        <v>87468</v>
      </c>
      <c r="O11" s="141">
        <v>74112</v>
      </c>
      <c r="P11" s="133"/>
      <c r="Q11" s="133"/>
      <c r="R11" s="134"/>
    </row>
    <row r="12" spans="1:18">
      <c r="L12" s="132"/>
      <c r="M12" s="142" t="s">
        <v>145</v>
      </c>
      <c r="N12" s="140">
        <v>60526</v>
      </c>
      <c r="O12" s="141">
        <v>65918</v>
      </c>
      <c r="P12" s="133"/>
      <c r="Q12" s="133"/>
      <c r="R12" s="134"/>
    </row>
    <row r="13" spans="1:18">
      <c r="L13" s="132"/>
      <c r="M13" s="142" t="s">
        <v>146</v>
      </c>
      <c r="N13" s="140">
        <v>660</v>
      </c>
      <c r="O13" s="141">
        <v>618</v>
      </c>
      <c r="P13" s="133"/>
      <c r="Q13" s="133"/>
      <c r="R13" s="134"/>
    </row>
    <row r="14" spans="1:18">
      <c r="L14" s="132"/>
      <c r="M14" s="142" t="s">
        <v>147</v>
      </c>
      <c r="N14" s="140">
        <v>200</v>
      </c>
      <c r="O14" s="141">
        <v>194</v>
      </c>
      <c r="P14" s="133"/>
      <c r="Q14" s="133"/>
      <c r="R14" s="134"/>
    </row>
    <row r="15" spans="1:18">
      <c r="L15" s="132"/>
      <c r="M15" s="142" t="s">
        <v>148</v>
      </c>
      <c r="N15" s="140">
        <v>119</v>
      </c>
      <c r="O15" s="141">
        <v>126</v>
      </c>
      <c r="P15" s="133"/>
      <c r="Q15" s="133"/>
      <c r="R15" s="134"/>
    </row>
    <row r="16" spans="1:18">
      <c r="L16" s="132"/>
      <c r="M16" s="142" t="s">
        <v>149</v>
      </c>
      <c r="N16" s="140">
        <v>53303</v>
      </c>
      <c r="O16" s="141">
        <v>49831</v>
      </c>
      <c r="P16" s="133"/>
      <c r="Q16" s="133"/>
      <c r="R16" s="134"/>
    </row>
    <row r="17" spans="2:28">
      <c r="L17" s="132"/>
      <c r="M17" s="142" t="s">
        <v>150</v>
      </c>
      <c r="N17" s="140">
        <v>18497</v>
      </c>
      <c r="O17" s="141">
        <v>14860</v>
      </c>
      <c r="P17" s="133"/>
      <c r="Q17" s="133"/>
      <c r="R17" s="134"/>
    </row>
    <row r="18" spans="2:28">
      <c r="L18" s="132"/>
      <c r="M18" s="142" t="s">
        <v>151</v>
      </c>
      <c r="N18" s="140">
        <v>12601</v>
      </c>
      <c r="O18" s="141">
        <v>13220</v>
      </c>
      <c r="P18" s="133"/>
      <c r="Q18" s="133"/>
      <c r="R18" s="134"/>
    </row>
    <row r="19" spans="2:28">
      <c r="L19" s="132"/>
      <c r="M19" s="142" t="s">
        <v>152</v>
      </c>
      <c r="N19" s="140">
        <v>165435</v>
      </c>
      <c r="O19" s="141">
        <v>154926</v>
      </c>
      <c r="P19" s="133"/>
      <c r="Q19" s="133"/>
      <c r="R19" s="134"/>
    </row>
    <row r="20" spans="2:28">
      <c r="L20" s="132"/>
      <c r="M20" s="142" t="s">
        <v>153</v>
      </c>
      <c r="N20" s="140">
        <v>56947</v>
      </c>
      <c r="O20" s="141">
        <v>44155</v>
      </c>
      <c r="P20" s="133"/>
      <c r="Q20" s="133"/>
      <c r="R20" s="134"/>
    </row>
    <row r="21" spans="2:28">
      <c r="L21" s="132"/>
      <c r="M21" s="142" t="s">
        <v>154</v>
      </c>
      <c r="N21" s="140">
        <v>41619</v>
      </c>
      <c r="O21" s="141">
        <v>44207</v>
      </c>
      <c r="P21" s="133"/>
      <c r="Q21" s="133"/>
      <c r="R21" s="134"/>
    </row>
    <row r="22" spans="2:28">
      <c r="L22" s="132"/>
      <c r="M22" s="368" t="s">
        <v>155</v>
      </c>
      <c r="N22" s="512">
        <v>150105</v>
      </c>
      <c r="O22" s="144">
        <v>142274</v>
      </c>
      <c r="P22" s="133"/>
      <c r="Q22" s="133"/>
      <c r="R22" s="134"/>
    </row>
    <row r="23" spans="2:28">
      <c r="L23" s="132"/>
      <c r="M23" s="368" t="s">
        <v>156</v>
      </c>
      <c r="N23" s="513">
        <v>57997</v>
      </c>
      <c r="O23" s="141">
        <v>52250</v>
      </c>
      <c r="P23" s="133"/>
      <c r="Q23" s="133"/>
      <c r="R23" s="134"/>
    </row>
    <row r="24" spans="2:28" ht="14.25" thickBot="1">
      <c r="L24" s="132"/>
      <c r="M24" s="145" t="s">
        <v>157</v>
      </c>
      <c r="N24" s="514">
        <v>39953</v>
      </c>
      <c r="O24" s="515">
        <v>42223</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3" t="str">
        <f>N5</f>
        <v>令和7年5月審査分</v>
      </c>
      <c r="O27" s="807" t="str">
        <f>O5</f>
        <v>令和8年5月審査分</v>
      </c>
      <c r="P27" s="801" t="s">
        <v>113</v>
      </c>
      <c r="Q27" s="152"/>
      <c r="R27" s="134"/>
    </row>
    <row r="28" spans="2:28" ht="14.25" thickBot="1">
      <c r="B28" s="167"/>
      <c r="C28" s="167"/>
      <c r="L28" s="132"/>
      <c r="M28" s="138"/>
      <c r="N28" s="804"/>
      <c r="O28" s="808"/>
      <c r="P28" s="802"/>
      <c r="Q28" s="133"/>
      <c r="R28" s="134"/>
      <c r="AB28" s="485"/>
    </row>
    <row r="29" spans="2:28" ht="14.25" thickTop="1">
      <c r="L29" s="132"/>
      <c r="M29" s="139" t="s">
        <v>110</v>
      </c>
      <c r="N29" s="153">
        <v>0</v>
      </c>
      <c r="O29" s="154">
        <v>0</v>
      </c>
      <c r="P29" s="483" t="s">
        <v>18</v>
      </c>
      <c r="Q29" s="152"/>
      <c r="R29" s="134"/>
    </row>
    <row r="30" spans="2:28">
      <c r="L30" s="132"/>
      <c r="M30" s="142" t="s">
        <v>110</v>
      </c>
      <c r="N30" s="155">
        <v>99.786199999999994</v>
      </c>
      <c r="O30" s="156">
        <v>94.037599999999998</v>
      </c>
      <c r="P30" s="516">
        <v>-5.7609168402043593</v>
      </c>
      <c r="Q30" s="157"/>
      <c r="R30" s="134"/>
    </row>
    <row r="31" spans="2:28">
      <c r="L31" s="132"/>
      <c r="M31" s="142" t="s">
        <v>142</v>
      </c>
      <c r="N31" s="155">
        <v>25.243200000000002</v>
      </c>
      <c r="O31" s="156">
        <v>24.1462</v>
      </c>
      <c r="P31" s="516">
        <v>-4.345724789250184</v>
      </c>
      <c r="Q31" s="157"/>
      <c r="R31" s="134"/>
    </row>
    <row r="32" spans="2:28">
      <c r="L32" s="132"/>
      <c r="M32" s="142" t="s">
        <v>144</v>
      </c>
      <c r="N32" s="155">
        <v>8.7468000000000004</v>
      </c>
      <c r="O32" s="156">
        <v>7.4112</v>
      </c>
      <c r="P32" s="516">
        <v>-15.269584305117306</v>
      </c>
      <c r="Q32" s="157"/>
      <c r="R32" s="134"/>
    </row>
    <row r="33" spans="12:18" ht="13.5" customHeight="1">
      <c r="L33" s="132"/>
      <c r="M33" s="142" t="s">
        <v>145</v>
      </c>
      <c r="N33" s="155">
        <v>6.0526</v>
      </c>
      <c r="O33" s="156">
        <v>6.5918000000000001</v>
      </c>
      <c r="P33" s="516">
        <v>8.9085682186167787</v>
      </c>
      <c r="Q33" s="157"/>
      <c r="R33" s="134"/>
    </row>
    <row r="34" spans="12:18">
      <c r="L34" s="132"/>
      <c r="M34" s="142" t="s">
        <v>149</v>
      </c>
      <c r="N34" s="518">
        <v>5.3303000000000003</v>
      </c>
      <c r="O34" s="156">
        <v>4.9831000000000003</v>
      </c>
      <c r="P34" s="516">
        <v>-6.5137046695307959</v>
      </c>
      <c r="Q34" s="157"/>
      <c r="R34" s="134"/>
    </row>
    <row r="35" spans="12:18">
      <c r="L35" s="132"/>
      <c r="M35" s="142" t="s">
        <v>150</v>
      </c>
      <c r="N35" s="518">
        <v>1.8496999999999999</v>
      </c>
      <c r="O35" s="156">
        <v>1.486</v>
      </c>
      <c r="P35" s="516">
        <v>-19.662647996972481</v>
      </c>
      <c r="Q35" s="157"/>
      <c r="R35" s="134"/>
    </row>
    <row r="36" spans="12:18">
      <c r="L36" s="132"/>
      <c r="M36" s="142" t="s">
        <v>151</v>
      </c>
      <c r="N36" s="518">
        <v>1.2601</v>
      </c>
      <c r="O36" s="156">
        <v>1.3220000000000001</v>
      </c>
      <c r="P36" s="516">
        <v>4.9123085469407073</v>
      </c>
      <c r="Q36" s="157"/>
      <c r="R36" s="134"/>
    </row>
    <row r="37" spans="12:18">
      <c r="L37" s="132"/>
      <c r="M37" s="142" t="s">
        <v>152</v>
      </c>
      <c r="N37" s="518">
        <v>16.543500000000002</v>
      </c>
      <c r="O37" s="156">
        <v>15.492599999999999</v>
      </c>
      <c r="P37" s="516">
        <v>-6.3523438208359977</v>
      </c>
      <c r="Q37" s="157"/>
      <c r="R37" s="134"/>
    </row>
    <row r="38" spans="12:18">
      <c r="L38" s="132"/>
      <c r="M38" s="368" t="s">
        <v>153</v>
      </c>
      <c r="N38" s="518">
        <v>5.6947000000000001</v>
      </c>
      <c r="O38" s="156">
        <v>4.4154999999999998</v>
      </c>
      <c r="P38" s="516">
        <v>-22.462991904753551</v>
      </c>
      <c r="Q38" s="157"/>
      <c r="R38" s="134"/>
    </row>
    <row r="39" spans="12:18">
      <c r="L39" s="132"/>
      <c r="M39" s="368" t="s">
        <v>154</v>
      </c>
      <c r="N39" s="518">
        <v>4.1619000000000002</v>
      </c>
      <c r="O39" s="156">
        <v>4.4207000000000001</v>
      </c>
      <c r="P39" s="516">
        <v>6.218313750931074</v>
      </c>
      <c r="Q39" s="157"/>
      <c r="R39" s="134"/>
    </row>
    <row r="40" spans="12:18">
      <c r="L40" s="132"/>
      <c r="M40" s="368" t="s">
        <v>155</v>
      </c>
      <c r="N40" s="518">
        <v>15.076499999999999</v>
      </c>
      <c r="O40" s="155">
        <v>14.289199999999999</v>
      </c>
      <c r="P40" s="516">
        <v>-5.2220342917785985</v>
      </c>
      <c r="Q40" s="157"/>
      <c r="R40" s="134"/>
    </row>
    <row r="41" spans="12:18">
      <c r="L41" s="132"/>
      <c r="M41" s="368" t="s">
        <v>156</v>
      </c>
      <c r="N41" s="518">
        <v>5.8197000000000001</v>
      </c>
      <c r="O41" s="155">
        <v>5.2443999999999997</v>
      </c>
      <c r="P41" s="516">
        <v>-9.8853892812344384</v>
      </c>
      <c r="Q41" s="157"/>
      <c r="R41" s="134"/>
    </row>
    <row r="42" spans="12:18" ht="14.25" thickBot="1">
      <c r="L42" s="132"/>
      <c r="M42" s="145" t="s">
        <v>157</v>
      </c>
      <c r="N42" s="519">
        <v>4.0072000000000001</v>
      </c>
      <c r="O42" s="158">
        <v>4.2348999999999997</v>
      </c>
      <c r="P42" s="517">
        <v>5.6822719105609849</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令和7年5月審査分</v>
      </c>
      <c r="O45" s="162"/>
      <c r="P45" s="163" t="str">
        <f>O5</f>
        <v>令和8年5月審査分</v>
      </c>
      <c r="Q45" s="437"/>
      <c r="R45" s="134"/>
    </row>
    <row r="46" spans="12:18" ht="14.25" thickTop="1">
      <c r="L46" s="132"/>
      <c r="M46" s="139" t="s">
        <v>110</v>
      </c>
      <c r="N46" s="164" t="s">
        <v>210</v>
      </c>
      <c r="O46" s="165"/>
      <c r="P46" s="525" t="s">
        <v>211</v>
      </c>
      <c r="Q46" s="438"/>
      <c r="R46" s="134"/>
    </row>
    <row r="47" spans="12:18">
      <c r="L47" s="132"/>
      <c r="M47" s="142" t="s">
        <v>142</v>
      </c>
      <c r="N47" s="166" t="s">
        <v>212</v>
      </c>
      <c r="O47" s="143"/>
      <c r="P47" s="526" t="s">
        <v>213</v>
      </c>
      <c r="Q47" s="384"/>
      <c r="R47" s="134"/>
    </row>
    <row r="48" spans="12:18">
      <c r="L48" s="132"/>
      <c r="M48" s="142" t="s">
        <v>144</v>
      </c>
      <c r="N48" s="166" t="s">
        <v>214</v>
      </c>
      <c r="O48" s="143"/>
      <c r="P48" s="526" t="s">
        <v>215</v>
      </c>
      <c r="Q48" s="384"/>
      <c r="R48" s="134"/>
    </row>
    <row r="49" spans="1:18">
      <c r="L49" s="132"/>
      <c r="M49" s="142" t="s">
        <v>145</v>
      </c>
      <c r="N49" s="166" t="s">
        <v>216</v>
      </c>
      <c r="O49" s="143"/>
      <c r="P49" s="526" t="s">
        <v>217</v>
      </c>
      <c r="Q49" s="384"/>
      <c r="R49" s="134"/>
    </row>
    <row r="50" spans="1:18">
      <c r="L50" s="132"/>
      <c r="M50" s="142" t="s">
        <v>149</v>
      </c>
      <c r="N50" s="166" t="s">
        <v>218</v>
      </c>
      <c r="O50" s="143"/>
      <c r="P50" s="526" t="s">
        <v>219</v>
      </c>
      <c r="Q50" s="384"/>
      <c r="R50" s="134"/>
    </row>
    <row r="51" spans="1:18">
      <c r="L51" s="132"/>
      <c r="M51" s="142" t="s">
        <v>150</v>
      </c>
      <c r="N51" s="166" t="s">
        <v>220</v>
      </c>
      <c r="O51" s="143"/>
      <c r="P51" s="526" t="s">
        <v>221</v>
      </c>
      <c r="Q51" s="384"/>
      <c r="R51" s="134"/>
    </row>
    <row r="52" spans="1:18">
      <c r="L52" s="132"/>
      <c r="M52" s="142" t="s">
        <v>151</v>
      </c>
      <c r="N52" s="166" t="s">
        <v>222</v>
      </c>
      <c r="O52" s="143"/>
      <c r="P52" s="526" t="s">
        <v>223</v>
      </c>
      <c r="Q52" s="384"/>
      <c r="R52" s="134"/>
    </row>
    <row r="53" spans="1:18">
      <c r="L53" s="132"/>
      <c r="M53" s="142" t="s">
        <v>152</v>
      </c>
      <c r="N53" s="166" t="s">
        <v>224</v>
      </c>
      <c r="O53" s="143"/>
      <c r="P53" s="526" t="s">
        <v>225</v>
      </c>
      <c r="Q53" s="384"/>
      <c r="R53" s="134"/>
    </row>
    <row r="54" spans="1:18">
      <c r="L54" s="132"/>
      <c r="M54" s="368" t="s">
        <v>153</v>
      </c>
      <c r="N54" s="166" t="s">
        <v>226</v>
      </c>
      <c r="O54" s="369"/>
      <c r="P54" s="526" t="s">
        <v>227</v>
      </c>
      <c r="Q54" s="439"/>
      <c r="R54" s="134"/>
    </row>
    <row r="55" spans="1:18">
      <c r="L55" s="132"/>
      <c r="M55" s="368" t="s">
        <v>154</v>
      </c>
      <c r="N55" s="166" t="s">
        <v>228</v>
      </c>
      <c r="O55" s="369"/>
      <c r="P55" s="526" t="s">
        <v>229</v>
      </c>
      <c r="Q55" s="439"/>
      <c r="R55" s="134"/>
    </row>
    <row r="56" spans="1:18">
      <c r="L56" s="132"/>
      <c r="M56" s="368" t="s">
        <v>155</v>
      </c>
      <c r="N56" s="166" t="s">
        <v>230</v>
      </c>
      <c r="O56" s="369"/>
      <c r="P56" s="526" t="s">
        <v>231</v>
      </c>
      <c r="Q56" s="439"/>
      <c r="R56" s="134"/>
    </row>
    <row r="57" spans="1:18">
      <c r="L57" s="132"/>
      <c r="M57" s="368" t="s">
        <v>156</v>
      </c>
      <c r="N57" s="166" t="s">
        <v>232</v>
      </c>
      <c r="O57" s="369"/>
      <c r="P57" s="526" t="s">
        <v>233</v>
      </c>
      <c r="Q57" s="439"/>
      <c r="R57" s="134"/>
    </row>
    <row r="58" spans="1:18" ht="14.25" thickBot="1">
      <c r="L58" s="132"/>
      <c r="M58" s="145" t="s">
        <v>157</v>
      </c>
      <c r="N58" s="168" t="s">
        <v>234</v>
      </c>
      <c r="O58" s="146"/>
      <c r="P58" s="520" t="s">
        <v>235</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令和7年5月審査分</v>
      </c>
      <c r="N61" s="170"/>
      <c r="O61" s="171" t="str">
        <f>O5</f>
        <v>令和8年5月審査分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203</v>
      </c>
      <c r="B4" s="128"/>
      <c r="C4" s="128"/>
      <c r="D4" s="128"/>
      <c r="E4" s="128"/>
      <c r="F4" s="128"/>
      <c r="G4" s="128"/>
      <c r="H4" s="128"/>
      <c r="I4" s="128"/>
      <c r="J4" s="135" t="s">
        <v>206</v>
      </c>
      <c r="L4" s="132"/>
      <c r="M4" s="136" t="s">
        <v>119</v>
      </c>
      <c r="N4" s="133"/>
      <c r="O4" s="133"/>
      <c r="P4" s="133"/>
      <c r="Q4" s="133"/>
      <c r="R4" s="134"/>
    </row>
    <row r="5" spans="1:18" ht="13.5" customHeight="1">
      <c r="L5" s="132"/>
      <c r="M5" s="137"/>
      <c r="N5" s="803" t="s">
        <v>207</v>
      </c>
      <c r="O5" s="805" t="s">
        <v>206</v>
      </c>
      <c r="P5" s="133"/>
      <c r="Q5" s="133"/>
      <c r="R5" s="134"/>
    </row>
    <row r="6" spans="1:18" ht="14.25" thickBot="1">
      <c r="L6" s="132"/>
      <c r="M6" s="138"/>
      <c r="N6" s="804"/>
      <c r="O6" s="806"/>
      <c r="P6" s="133"/>
      <c r="Q6" s="133"/>
      <c r="R6" s="134"/>
    </row>
    <row r="7" spans="1:18" ht="14.25" thickTop="1">
      <c r="L7" s="132"/>
      <c r="M7" s="139" t="s">
        <v>139</v>
      </c>
      <c r="N7" s="140">
        <v>381733.71100000001</v>
      </c>
      <c r="O7" s="141">
        <v>420331.70199999999</v>
      </c>
      <c r="P7" s="133"/>
      <c r="Q7" s="133"/>
      <c r="R7" s="134"/>
    </row>
    <row r="8" spans="1:18">
      <c r="L8" s="132"/>
      <c r="M8" s="139" t="s">
        <v>140</v>
      </c>
      <c r="N8" s="140">
        <v>47064.95</v>
      </c>
      <c r="O8" s="141">
        <v>46921.161</v>
      </c>
      <c r="P8" s="133"/>
      <c r="Q8" s="133"/>
      <c r="R8" s="134"/>
    </row>
    <row r="9" spans="1:18">
      <c r="L9" s="132"/>
      <c r="M9" s="139" t="s">
        <v>141</v>
      </c>
      <c r="N9" s="140">
        <v>40325.985999999997</v>
      </c>
      <c r="O9" s="141">
        <v>43416.74</v>
      </c>
      <c r="P9" s="133"/>
      <c r="Q9" s="133"/>
      <c r="R9" s="134"/>
    </row>
    <row r="10" spans="1:18">
      <c r="L10" s="132"/>
      <c r="M10" s="142" t="s">
        <v>142</v>
      </c>
      <c r="N10" s="140">
        <v>161099.55600000001</v>
      </c>
      <c r="O10" s="141">
        <v>178460.49600000001</v>
      </c>
      <c r="P10" s="133"/>
      <c r="Q10" s="133"/>
      <c r="R10" s="134"/>
    </row>
    <row r="11" spans="1:18">
      <c r="L11" s="132"/>
      <c r="M11" s="142" t="s">
        <v>144</v>
      </c>
      <c r="N11" s="140">
        <v>17844.147000000001</v>
      </c>
      <c r="O11" s="141">
        <v>18315.118999999999</v>
      </c>
      <c r="P11" s="133"/>
      <c r="Q11" s="133"/>
      <c r="R11" s="134"/>
    </row>
    <row r="12" spans="1:18">
      <c r="L12" s="132"/>
      <c r="M12" s="142" t="s">
        <v>145</v>
      </c>
      <c r="N12" s="140">
        <v>15561.761</v>
      </c>
      <c r="O12" s="141">
        <v>17621.331999999999</v>
      </c>
      <c r="P12" s="133"/>
      <c r="Q12" s="133"/>
      <c r="R12" s="134"/>
    </row>
    <row r="13" spans="1:18">
      <c r="L13" s="132"/>
      <c r="M13" s="142" t="s">
        <v>146</v>
      </c>
      <c r="N13" s="140">
        <v>501.98599999999999</v>
      </c>
      <c r="O13" s="141">
        <v>634.36900000000003</v>
      </c>
      <c r="P13" s="133"/>
      <c r="Q13" s="133"/>
      <c r="R13" s="134"/>
    </row>
    <row r="14" spans="1:18">
      <c r="L14" s="132"/>
      <c r="M14" s="142" t="s">
        <v>147</v>
      </c>
      <c r="N14" s="140">
        <v>36.036999999999999</v>
      </c>
      <c r="O14" s="141">
        <v>40.966999999999999</v>
      </c>
      <c r="P14" s="133"/>
      <c r="Q14" s="133"/>
      <c r="R14" s="134"/>
    </row>
    <row r="15" spans="1:18">
      <c r="L15" s="132"/>
      <c r="M15" s="142" t="s">
        <v>148</v>
      </c>
      <c r="N15" s="140">
        <v>36.395000000000003</v>
      </c>
      <c r="O15" s="141">
        <v>31.831</v>
      </c>
      <c r="P15" s="133"/>
      <c r="Q15" s="133"/>
      <c r="R15" s="134"/>
    </row>
    <row r="16" spans="1:18">
      <c r="L16" s="132"/>
      <c r="M16" s="142" t="s">
        <v>149</v>
      </c>
      <c r="N16" s="140">
        <v>28377.870999999999</v>
      </c>
      <c r="O16" s="141">
        <v>32032.602999999999</v>
      </c>
      <c r="P16" s="133"/>
      <c r="Q16" s="133"/>
      <c r="R16" s="134"/>
    </row>
    <row r="17" spans="2:28">
      <c r="L17" s="132"/>
      <c r="M17" s="142" t="s">
        <v>150</v>
      </c>
      <c r="N17" s="140">
        <v>3339.2179999999998</v>
      </c>
      <c r="O17" s="141">
        <v>3287.3829999999998</v>
      </c>
      <c r="P17" s="133"/>
      <c r="Q17" s="133"/>
      <c r="R17" s="134"/>
    </row>
    <row r="18" spans="2:28">
      <c r="L18" s="132"/>
      <c r="M18" s="142" t="s">
        <v>151</v>
      </c>
      <c r="N18" s="140">
        <v>3387.5720000000001</v>
      </c>
      <c r="O18" s="141">
        <v>3167.152</v>
      </c>
      <c r="P18" s="133"/>
      <c r="Q18" s="133"/>
      <c r="R18" s="134"/>
    </row>
    <row r="19" spans="2:28">
      <c r="L19" s="132"/>
      <c r="M19" s="142" t="s">
        <v>152</v>
      </c>
      <c r="N19" s="140">
        <v>90791.673999999999</v>
      </c>
      <c r="O19" s="141">
        <v>101101.751</v>
      </c>
      <c r="P19" s="133"/>
      <c r="Q19" s="133"/>
      <c r="R19" s="134"/>
    </row>
    <row r="20" spans="2:28">
      <c r="L20" s="132"/>
      <c r="M20" s="368" t="s">
        <v>153</v>
      </c>
      <c r="N20" s="140">
        <v>10096.117</v>
      </c>
      <c r="O20" s="141">
        <v>10180.617</v>
      </c>
      <c r="P20" s="133"/>
      <c r="Q20" s="133"/>
      <c r="R20" s="134"/>
    </row>
    <row r="21" spans="2:28">
      <c r="L21" s="132"/>
      <c r="M21" s="368" t="s">
        <v>154</v>
      </c>
      <c r="N21" s="140">
        <v>10470.437</v>
      </c>
      <c r="O21" s="141">
        <v>11046.01</v>
      </c>
      <c r="P21" s="133"/>
      <c r="Q21" s="133"/>
      <c r="R21" s="134"/>
    </row>
    <row r="22" spans="2:28">
      <c r="L22" s="132"/>
      <c r="M22" s="368" t="s">
        <v>155</v>
      </c>
      <c r="N22" s="512">
        <v>100962.62400000001</v>
      </c>
      <c r="O22" s="144">
        <v>108102.48300000001</v>
      </c>
      <c r="P22" s="133"/>
      <c r="Q22" s="133"/>
      <c r="R22" s="134"/>
    </row>
    <row r="23" spans="2:28">
      <c r="L23" s="132"/>
      <c r="M23" s="368" t="s">
        <v>156</v>
      </c>
      <c r="N23" s="513">
        <v>15749.431</v>
      </c>
      <c r="O23" s="141">
        <v>15097.075000000001</v>
      </c>
      <c r="P23" s="133"/>
      <c r="Q23" s="133"/>
      <c r="R23" s="134"/>
    </row>
    <row r="24" spans="2:28" ht="14.25" thickBot="1">
      <c r="L24" s="132"/>
      <c r="M24" s="145" t="s">
        <v>157</v>
      </c>
      <c r="N24" s="514">
        <v>10869.821</v>
      </c>
      <c r="O24" s="515">
        <v>11550.415000000001</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3" t="str">
        <f>N5</f>
        <v>令和7年5月審査分</v>
      </c>
      <c r="O27" s="807" t="str">
        <f>O5</f>
        <v>令和8年5月審査分</v>
      </c>
      <c r="P27" s="801" t="s">
        <v>113</v>
      </c>
      <c r="Q27" s="152"/>
      <c r="R27" s="134"/>
    </row>
    <row r="28" spans="2:28" ht="14.25" thickBot="1">
      <c r="B28" s="167"/>
      <c r="C28" s="167"/>
      <c r="L28" s="132"/>
      <c r="M28" s="138"/>
      <c r="N28" s="804"/>
      <c r="O28" s="808"/>
      <c r="P28" s="802"/>
      <c r="Q28" s="133"/>
      <c r="R28" s="134"/>
      <c r="AB28" s="485"/>
    </row>
    <row r="29" spans="2:28" ht="14.25" thickTop="1">
      <c r="L29" s="132"/>
      <c r="M29" s="139" t="s">
        <v>110</v>
      </c>
      <c r="N29" s="153">
        <v>0</v>
      </c>
      <c r="O29" s="154">
        <v>0</v>
      </c>
      <c r="P29" s="483" t="s">
        <v>18</v>
      </c>
      <c r="Q29" s="152"/>
      <c r="R29" s="134"/>
    </row>
    <row r="30" spans="2:28">
      <c r="L30" s="132"/>
      <c r="M30" s="142" t="s">
        <v>110</v>
      </c>
      <c r="N30" s="521">
        <v>469.12464699999998</v>
      </c>
      <c r="O30" s="156">
        <v>510.669603</v>
      </c>
      <c r="P30" s="516">
        <v>8.8558459389578985</v>
      </c>
      <c r="Q30" s="157"/>
      <c r="R30" s="134"/>
    </row>
    <row r="31" spans="2:28">
      <c r="L31" s="132"/>
      <c r="M31" s="142" t="s">
        <v>142</v>
      </c>
      <c r="N31" s="521">
        <v>161.09955600000001</v>
      </c>
      <c r="O31" s="156">
        <v>178.46049600000001</v>
      </c>
      <c r="P31" s="516">
        <v>10.776528769576487</v>
      </c>
      <c r="Q31" s="157"/>
      <c r="R31" s="134"/>
    </row>
    <row r="32" spans="2:28">
      <c r="L32" s="132"/>
      <c r="M32" s="142" t="s">
        <v>144</v>
      </c>
      <c r="N32" s="521">
        <v>17.844147</v>
      </c>
      <c r="O32" s="156">
        <v>18.315118999999999</v>
      </c>
      <c r="P32" s="516">
        <v>2.6393640446920728</v>
      </c>
      <c r="Q32" s="157"/>
      <c r="R32" s="134"/>
    </row>
    <row r="33" spans="12:18" ht="13.5" customHeight="1">
      <c r="L33" s="132"/>
      <c r="M33" s="142" t="s">
        <v>145</v>
      </c>
      <c r="N33" s="521">
        <v>15.561761000000001</v>
      </c>
      <c r="O33" s="156">
        <v>17.621331999999999</v>
      </c>
      <c r="P33" s="516">
        <v>13.234819632559564</v>
      </c>
      <c r="Q33" s="157"/>
      <c r="R33" s="134"/>
    </row>
    <row r="34" spans="12:18">
      <c r="L34" s="132"/>
      <c r="M34" s="142" t="s">
        <v>149</v>
      </c>
      <c r="N34" s="522">
        <v>28.377870999999999</v>
      </c>
      <c r="O34" s="156">
        <v>32.032603000000002</v>
      </c>
      <c r="P34" s="516">
        <v>12.87880968942315</v>
      </c>
      <c r="Q34" s="157"/>
      <c r="R34" s="134"/>
    </row>
    <row r="35" spans="12:18">
      <c r="L35" s="132"/>
      <c r="M35" s="142" t="s">
        <v>150</v>
      </c>
      <c r="N35" s="522">
        <v>3.3392179999999998</v>
      </c>
      <c r="O35" s="156">
        <v>3.2873829999999997</v>
      </c>
      <c r="P35" s="516">
        <v>-1.5523095527156414</v>
      </c>
      <c r="Q35" s="157"/>
      <c r="R35" s="134"/>
    </row>
    <row r="36" spans="12:18">
      <c r="L36" s="132"/>
      <c r="M36" s="142" t="s">
        <v>151</v>
      </c>
      <c r="N36" s="522">
        <v>3.387572</v>
      </c>
      <c r="O36" s="156">
        <v>3.1671520000000002</v>
      </c>
      <c r="P36" s="516">
        <v>-6.5067251707122296</v>
      </c>
      <c r="Q36" s="157"/>
      <c r="R36" s="134"/>
    </row>
    <row r="37" spans="12:18">
      <c r="L37" s="132"/>
      <c r="M37" s="142" t="s">
        <v>152</v>
      </c>
      <c r="N37" s="522">
        <v>90.791674</v>
      </c>
      <c r="O37" s="156">
        <v>101.10175100000001</v>
      </c>
      <c r="P37" s="516">
        <v>11.355751629824567</v>
      </c>
      <c r="Q37" s="157"/>
      <c r="R37" s="134"/>
    </row>
    <row r="38" spans="12:18">
      <c r="L38" s="132"/>
      <c r="M38" s="368" t="s">
        <v>153</v>
      </c>
      <c r="N38" s="522">
        <v>10.096117</v>
      </c>
      <c r="O38" s="156">
        <v>10.180617</v>
      </c>
      <c r="P38" s="516">
        <v>0.83695543544118323</v>
      </c>
      <c r="Q38" s="157"/>
      <c r="R38" s="134"/>
    </row>
    <row r="39" spans="12:18">
      <c r="L39" s="132"/>
      <c r="M39" s="368" t="s">
        <v>154</v>
      </c>
      <c r="N39" s="522">
        <v>10.470437</v>
      </c>
      <c r="O39" s="156">
        <v>11.046010000000001</v>
      </c>
      <c r="P39" s="516">
        <v>5.497124905101856</v>
      </c>
      <c r="Q39" s="157"/>
      <c r="R39" s="134"/>
    </row>
    <row r="40" spans="12:18">
      <c r="L40" s="132"/>
      <c r="M40" s="368" t="s">
        <v>155</v>
      </c>
      <c r="N40" s="518">
        <v>101.46461000000002</v>
      </c>
      <c r="O40" s="156">
        <v>108.73685200000001</v>
      </c>
      <c r="P40" s="516">
        <v>7.1672694548374949</v>
      </c>
      <c r="Q40" s="157"/>
      <c r="R40" s="134"/>
    </row>
    <row r="41" spans="12:18">
      <c r="L41" s="132"/>
      <c r="M41" s="368" t="s">
        <v>156</v>
      </c>
      <c r="N41" s="518">
        <v>15.785468000000002</v>
      </c>
      <c r="O41" s="156">
        <v>15.138042</v>
      </c>
      <c r="P41" s="516">
        <v>-4.1014051658145405</v>
      </c>
      <c r="Q41" s="157"/>
      <c r="R41" s="134"/>
    </row>
    <row r="42" spans="12:18" ht="14.25" thickBot="1">
      <c r="L42" s="132"/>
      <c r="M42" s="145" t="s">
        <v>157</v>
      </c>
      <c r="N42" s="519">
        <v>10.906216000000001</v>
      </c>
      <c r="O42" s="159">
        <v>11.582246000000001</v>
      </c>
      <c r="P42" s="517">
        <v>6.1985751978504737</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令和7年5月審査分</v>
      </c>
      <c r="O45" s="162"/>
      <c r="P45" s="163" t="str">
        <f>O5</f>
        <v>令和8年5月審査分</v>
      </c>
      <c r="Q45" s="437"/>
      <c r="R45" s="134"/>
    </row>
    <row r="46" spans="12:18" ht="14.25" thickTop="1">
      <c r="L46" s="132"/>
      <c r="M46" s="179" t="s">
        <v>110</v>
      </c>
      <c r="N46" s="524" t="s">
        <v>236</v>
      </c>
      <c r="O46" s="165"/>
      <c r="P46" s="525" t="s">
        <v>237</v>
      </c>
      <c r="Q46" s="438"/>
      <c r="R46" s="134"/>
    </row>
    <row r="47" spans="12:18">
      <c r="L47" s="132"/>
      <c r="M47" s="142" t="s">
        <v>142</v>
      </c>
      <c r="N47" s="166" t="s">
        <v>238</v>
      </c>
      <c r="O47" s="143"/>
      <c r="P47" s="526" t="s">
        <v>239</v>
      </c>
      <c r="Q47" s="384"/>
      <c r="R47" s="134"/>
    </row>
    <row r="48" spans="12:18">
      <c r="L48" s="132"/>
      <c r="M48" s="142" t="s">
        <v>144</v>
      </c>
      <c r="N48" s="166" t="s">
        <v>240</v>
      </c>
      <c r="O48" s="143"/>
      <c r="P48" s="526" t="s">
        <v>241</v>
      </c>
      <c r="Q48" s="384"/>
      <c r="R48" s="134"/>
    </row>
    <row r="49" spans="1:18">
      <c r="L49" s="132"/>
      <c r="M49" s="142" t="s">
        <v>145</v>
      </c>
      <c r="N49" s="166" t="s">
        <v>242</v>
      </c>
      <c r="O49" s="143"/>
      <c r="P49" s="526" t="s">
        <v>243</v>
      </c>
      <c r="Q49" s="384"/>
      <c r="R49" s="134"/>
    </row>
    <row r="50" spans="1:18">
      <c r="L50" s="132"/>
      <c r="M50" s="142" t="s">
        <v>149</v>
      </c>
      <c r="N50" s="166" t="s">
        <v>244</v>
      </c>
      <c r="O50" s="143"/>
      <c r="P50" s="526" t="s">
        <v>245</v>
      </c>
      <c r="Q50" s="384"/>
      <c r="R50" s="134"/>
    </row>
    <row r="51" spans="1:18">
      <c r="L51" s="132"/>
      <c r="M51" s="142" t="s">
        <v>150</v>
      </c>
      <c r="N51" s="166" t="s">
        <v>246</v>
      </c>
      <c r="O51" s="143"/>
      <c r="P51" s="526" t="s">
        <v>247</v>
      </c>
      <c r="Q51" s="384"/>
      <c r="R51" s="134"/>
    </row>
    <row r="52" spans="1:18">
      <c r="L52" s="132"/>
      <c r="M52" s="142" t="s">
        <v>151</v>
      </c>
      <c r="N52" s="166" t="s">
        <v>248</v>
      </c>
      <c r="O52" s="143"/>
      <c r="P52" s="526" t="s">
        <v>249</v>
      </c>
      <c r="Q52" s="384"/>
      <c r="R52" s="134"/>
    </row>
    <row r="53" spans="1:18">
      <c r="L53" s="132"/>
      <c r="M53" s="142" t="s">
        <v>152</v>
      </c>
      <c r="N53" s="166" t="s">
        <v>250</v>
      </c>
      <c r="O53" s="143"/>
      <c r="P53" s="526" t="s">
        <v>251</v>
      </c>
      <c r="Q53" s="384"/>
      <c r="R53" s="134"/>
    </row>
    <row r="54" spans="1:18">
      <c r="L54" s="132"/>
      <c r="M54" s="368" t="s">
        <v>153</v>
      </c>
      <c r="N54" s="166" t="s">
        <v>252</v>
      </c>
      <c r="O54" s="369"/>
      <c r="P54" s="526" t="s">
        <v>253</v>
      </c>
      <c r="Q54" s="439"/>
      <c r="R54" s="134"/>
    </row>
    <row r="55" spans="1:18">
      <c r="L55" s="132"/>
      <c r="M55" s="368" t="s">
        <v>154</v>
      </c>
      <c r="N55" s="166" t="s">
        <v>254</v>
      </c>
      <c r="O55" s="369"/>
      <c r="P55" s="526" t="s">
        <v>255</v>
      </c>
      <c r="Q55" s="439"/>
      <c r="R55" s="134"/>
    </row>
    <row r="56" spans="1:18">
      <c r="L56" s="132"/>
      <c r="M56" s="368" t="s">
        <v>155</v>
      </c>
      <c r="N56" s="166" t="s">
        <v>256</v>
      </c>
      <c r="O56" s="369"/>
      <c r="P56" s="526" t="s">
        <v>257</v>
      </c>
      <c r="Q56" s="439"/>
      <c r="R56" s="134"/>
    </row>
    <row r="57" spans="1:18">
      <c r="L57" s="132"/>
      <c r="M57" s="368" t="s">
        <v>156</v>
      </c>
      <c r="N57" s="166" t="s">
        <v>258</v>
      </c>
      <c r="O57" s="369"/>
      <c r="P57" s="526" t="s">
        <v>259</v>
      </c>
      <c r="Q57" s="439"/>
      <c r="R57" s="134"/>
    </row>
    <row r="58" spans="1:18" ht="14.25" thickBot="1">
      <c r="L58" s="132"/>
      <c r="M58" s="145" t="s">
        <v>157</v>
      </c>
      <c r="N58" s="168" t="s">
        <v>260</v>
      </c>
      <c r="O58" s="146"/>
      <c r="P58" s="520" t="s">
        <v>261</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令和7年5月審査分</v>
      </c>
      <c r="N61" s="170"/>
      <c r="O61" s="171" t="str">
        <f>O5</f>
        <v>令和8年5月審査分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203</v>
      </c>
      <c r="B4" s="128"/>
      <c r="C4" s="128"/>
      <c r="D4" s="128"/>
      <c r="E4" s="128"/>
      <c r="F4" s="128"/>
      <c r="G4" s="128"/>
      <c r="H4" s="128"/>
      <c r="I4" s="128"/>
      <c r="J4" s="135" t="s">
        <v>206</v>
      </c>
      <c r="L4" s="132"/>
      <c r="M4" s="136" t="s">
        <v>121</v>
      </c>
      <c r="N4" s="133"/>
      <c r="O4" s="133"/>
      <c r="P4" s="133"/>
      <c r="Q4" s="133"/>
      <c r="R4" s="134"/>
    </row>
    <row r="5" spans="1:18">
      <c r="L5" s="132"/>
      <c r="M5" s="137"/>
      <c r="N5" s="803" t="s">
        <v>207</v>
      </c>
      <c r="O5" s="805" t="s">
        <v>206</v>
      </c>
      <c r="P5" s="133"/>
      <c r="Q5" s="133"/>
      <c r="R5" s="134"/>
    </row>
    <row r="6" spans="1:18" ht="14.25" thickBot="1">
      <c r="L6" s="132"/>
      <c r="M6" s="138"/>
      <c r="N6" s="804"/>
      <c r="O6" s="806"/>
      <c r="P6" s="133"/>
      <c r="Q6" s="133"/>
      <c r="R6" s="134"/>
    </row>
    <row r="7" spans="1:18" ht="14.25" thickTop="1">
      <c r="L7" s="132"/>
      <c r="M7" s="139" t="s">
        <v>139</v>
      </c>
      <c r="N7" s="528">
        <v>86534</v>
      </c>
      <c r="O7" s="527">
        <v>84274</v>
      </c>
      <c r="P7" s="133"/>
      <c r="Q7" s="133"/>
      <c r="R7" s="134"/>
    </row>
    <row r="8" spans="1:18">
      <c r="L8" s="132"/>
      <c r="M8" s="139" t="s">
        <v>140</v>
      </c>
      <c r="N8" s="512">
        <v>40505</v>
      </c>
      <c r="O8" s="144">
        <v>42693</v>
      </c>
      <c r="P8" s="133"/>
      <c r="Q8" s="133"/>
      <c r="R8" s="134"/>
    </row>
    <row r="9" spans="1:18">
      <c r="L9" s="132"/>
      <c r="M9" s="139" t="s">
        <v>141</v>
      </c>
      <c r="N9" s="512">
        <v>58275</v>
      </c>
      <c r="O9" s="144">
        <v>48605</v>
      </c>
      <c r="P9" s="133"/>
      <c r="Q9" s="133"/>
      <c r="R9" s="134"/>
    </row>
    <row r="10" spans="1:18">
      <c r="L10" s="132"/>
      <c r="M10" s="142" t="s">
        <v>143</v>
      </c>
      <c r="N10" s="512">
        <v>26626</v>
      </c>
      <c r="O10" s="144">
        <v>26231</v>
      </c>
      <c r="P10" s="133"/>
      <c r="Q10" s="133"/>
      <c r="R10" s="134"/>
    </row>
    <row r="11" spans="1:18">
      <c r="L11" s="132"/>
      <c r="M11" s="142" t="s">
        <v>144</v>
      </c>
      <c r="N11" s="512">
        <v>17210</v>
      </c>
      <c r="O11" s="144">
        <v>20125</v>
      </c>
      <c r="P11" s="133"/>
      <c r="Q11" s="133"/>
      <c r="R11" s="134"/>
    </row>
    <row r="12" spans="1:18">
      <c r="L12" s="132"/>
      <c r="M12" s="142" t="s">
        <v>145</v>
      </c>
      <c r="N12" s="512">
        <v>16468</v>
      </c>
      <c r="O12" s="144">
        <v>15915</v>
      </c>
      <c r="P12" s="133"/>
      <c r="Q12" s="133"/>
      <c r="R12" s="134"/>
    </row>
    <row r="13" spans="1:18">
      <c r="L13" s="132"/>
      <c r="M13" s="142" t="s">
        <v>146</v>
      </c>
      <c r="N13" s="512">
        <v>228</v>
      </c>
      <c r="O13" s="144">
        <v>256</v>
      </c>
      <c r="P13" s="133"/>
      <c r="Q13" s="133"/>
      <c r="R13" s="134"/>
    </row>
    <row r="14" spans="1:18">
      <c r="L14" s="132"/>
      <c r="M14" s="142" t="s">
        <v>147</v>
      </c>
      <c r="N14" s="512">
        <v>92</v>
      </c>
      <c r="O14" s="144">
        <v>115</v>
      </c>
      <c r="P14" s="133"/>
      <c r="Q14" s="133"/>
      <c r="R14" s="134"/>
    </row>
    <row r="15" spans="1:18">
      <c r="L15" s="132"/>
      <c r="M15" s="142" t="s">
        <v>148</v>
      </c>
      <c r="N15" s="512">
        <v>154</v>
      </c>
      <c r="O15" s="144">
        <v>164</v>
      </c>
      <c r="P15" s="133"/>
      <c r="Q15" s="133"/>
      <c r="R15" s="134"/>
    </row>
    <row r="16" spans="1:18">
      <c r="L16" s="132"/>
      <c r="M16" s="142" t="s">
        <v>149</v>
      </c>
      <c r="N16" s="512">
        <v>10159</v>
      </c>
      <c r="O16" s="144">
        <v>10134</v>
      </c>
      <c r="P16" s="133"/>
      <c r="Q16" s="133"/>
      <c r="R16" s="134"/>
    </row>
    <row r="17" spans="2:28">
      <c r="L17" s="132"/>
      <c r="M17" s="142" t="s">
        <v>150</v>
      </c>
      <c r="N17" s="512">
        <v>4047</v>
      </c>
      <c r="O17" s="144">
        <v>3622</v>
      </c>
      <c r="P17" s="133"/>
      <c r="Q17" s="133"/>
      <c r="R17" s="134"/>
    </row>
    <row r="18" spans="2:28">
      <c r="L18" s="132"/>
      <c r="M18" s="142" t="s">
        <v>151</v>
      </c>
      <c r="N18" s="512">
        <v>6886</v>
      </c>
      <c r="O18" s="144">
        <v>5048</v>
      </c>
      <c r="P18" s="133"/>
      <c r="Q18" s="133"/>
      <c r="R18" s="134"/>
    </row>
    <row r="19" spans="2:28">
      <c r="L19" s="132"/>
      <c r="M19" s="142" t="s">
        <v>152</v>
      </c>
      <c r="N19" s="512">
        <v>38982</v>
      </c>
      <c r="O19" s="144">
        <v>38764</v>
      </c>
      <c r="P19" s="133"/>
      <c r="Q19" s="133"/>
      <c r="R19" s="134"/>
    </row>
    <row r="20" spans="2:28">
      <c r="L20" s="132"/>
      <c r="M20" s="142" t="s">
        <v>153</v>
      </c>
      <c r="N20" s="512">
        <v>12966</v>
      </c>
      <c r="O20" s="144">
        <v>12677</v>
      </c>
      <c r="P20" s="133"/>
      <c r="Q20" s="133"/>
      <c r="R20" s="134"/>
    </row>
    <row r="21" spans="2:28">
      <c r="L21" s="132"/>
      <c r="M21" s="142" t="s">
        <v>154</v>
      </c>
      <c r="N21" s="512">
        <v>26702</v>
      </c>
      <c r="O21" s="144">
        <v>21144</v>
      </c>
      <c r="P21" s="133"/>
      <c r="Q21" s="133"/>
      <c r="R21" s="134"/>
    </row>
    <row r="22" spans="2:28">
      <c r="L22" s="132"/>
      <c r="M22" s="368" t="s">
        <v>155</v>
      </c>
      <c r="N22" s="512">
        <v>10539</v>
      </c>
      <c r="O22" s="144">
        <v>8889</v>
      </c>
      <c r="P22" s="133"/>
      <c r="Q22" s="133"/>
      <c r="R22" s="134"/>
    </row>
    <row r="23" spans="2:28">
      <c r="L23" s="132"/>
      <c r="M23" s="368" t="s">
        <v>156</v>
      </c>
      <c r="N23" s="512">
        <v>6190</v>
      </c>
      <c r="O23" s="144">
        <v>6154</v>
      </c>
      <c r="P23" s="133"/>
      <c r="Q23" s="133"/>
      <c r="R23" s="134"/>
    </row>
    <row r="24" spans="2:28" ht="14.25" thickBot="1">
      <c r="L24" s="132"/>
      <c r="M24" s="145" t="s">
        <v>157</v>
      </c>
      <c r="N24" s="529">
        <v>8065</v>
      </c>
      <c r="O24" s="147">
        <v>6334</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3" t="str">
        <f>N5</f>
        <v>令和7年5月審査分</v>
      </c>
      <c r="O27" s="807" t="str">
        <f>O5</f>
        <v>令和8年5月審査分</v>
      </c>
      <c r="P27" s="801" t="s">
        <v>113</v>
      </c>
      <c r="Q27" s="152"/>
      <c r="R27" s="134"/>
    </row>
    <row r="28" spans="2:28" ht="14.25" thickBot="1">
      <c r="B28" s="167"/>
      <c r="C28" s="167"/>
      <c r="L28" s="132"/>
      <c r="M28" s="138"/>
      <c r="N28" s="804"/>
      <c r="O28" s="808"/>
      <c r="P28" s="802"/>
      <c r="Q28" s="133"/>
      <c r="R28" s="134"/>
      <c r="AB28" s="485"/>
    </row>
    <row r="29" spans="2:28" ht="14.25" thickTop="1">
      <c r="L29" s="132"/>
      <c r="M29" s="139" t="s">
        <v>110</v>
      </c>
      <c r="N29" s="153">
        <v>0</v>
      </c>
      <c r="O29" s="154">
        <v>0</v>
      </c>
      <c r="P29" s="483" t="s">
        <v>195</v>
      </c>
      <c r="Q29" s="152"/>
      <c r="R29" s="134"/>
    </row>
    <row r="30" spans="2:28">
      <c r="L30" s="132"/>
      <c r="M30" s="142" t="s">
        <v>110</v>
      </c>
      <c r="N30" s="521">
        <v>18.531400000000001</v>
      </c>
      <c r="O30" s="156">
        <v>17.557200000000002</v>
      </c>
      <c r="P30" s="482">
        <v>-5.2570232146518947</v>
      </c>
      <c r="Q30" s="157"/>
      <c r="R30" s="134"/>
    </row>
    <row r="31" spans="2:28">
      <c r="L31" s="132"/>
      <c r="M31" s="142" t="s">
        <v>142</v>
      </c>
      <c r="N31" s="521">
        <v>2.6625999999999999</v>
      </c>
      <c r="O31" s="156">
        <v>2.6231</v>
      </c>
      <c r="P31" s="482">
        <v>-1.4835123563434252</v>
      </c>
      <c r="Q31" s="157"/>
      <c r="R31" s="134"/>
    </row>
    <row r="32" spans="2:28">
      <c r="L32" s="132"/>
      <c r="M32" s="142" t="s">
        <v>144</v>
      </c>
      <c r="N32" s="521">
        <v>1.7210000000000001</v>
      </c>
      <c r="O32" s="156">
        <v>2.0125000000000002</v>
      </c>
      <c r="P32" s="482">
        <v>16.937826844857653</v>
      </c>
      <c r="Q32" s="157"/>
      <c r="R32" s="134"/>
    </row>
    <row r="33" spans="12:18" ht="13.5" customHeight="1">
      <c r="L33" s="132"/>
      <c r="M33" s="142" t="s">
        <v>145</v>
      </c>
      <c r="N33" s="521">
        <v>1.6468</v>
      </c>
      <c r="O33" s="156">
        <v>1.5914999999999999</v>
      </c>
      <c r="P33" s="482">
        <v>-3.3580276900655974</v>
      </c>
      <c r="Q33" s="157"/>
      <c r="R33" s="134"/>
    </row>
    <row r="34" spans="12:18">
      <c r="L34" s="132"/>
      <c r="M34" s="142" t="s">
        <v>149</v>
      </c>
      <c r="N34" s="521">
        <v>1.0159</v>
      </c>
      <c r="O34" s="156">
        <v>1.0134000000000001</v>
      </c>
      <c r="P34" s="482">
        <v>-0.24608721330838534</v>
      </c>
      <c r="Q34" s="157"/>
      <c r="R34" s="134"/>
    </row>
    <row r="35" spans="12:18">
      <c r="L35" s="132"/>
      <c r="M35" s="142" t="s">
        <v>150</v>
      </c>
      <c r="N35" s="521">
        <v>0.4047</v>
      </c>
      <c r="O35" s="156">
        <v>0.36220000000000002</v>
      </c>
      <c r="P35" s="482">
        <v>-10.501606127996041</v>
      </c>
      <c r="Q35" s="157"/>
      <c r="R35" s="134"/>
    </row>
    <row r="36" spans="12:18">
      <c r="L36" s="132"/>
      <c r="M36" s="142" t="s">
        <v>151</v>
      </c>
      <c r="N36" s="521">
        <v>0.68859999999999999</v>
      </c>
      <c r="O36" s="156">
        <v>0.50480000000000003</v>
      </c>
      <c r="P36" s="482">
        <v>-26.691838512924775</v>
      </c>
      <c r="Q36" s="157"/>
      <c r="R36" s="134"/>
    </row>
    <row r="37" spans="12:18">
      <c r="L37" s="132"/>
      <c r="M37" s="142" t="s">
        <v>152</v>
      </c>
      <c r="N37" s="521">
        <v>3.8982000000000001</v>
      </c>
      <c r="O37" s="156">
        <v>3.8763999999999998</v>
      </c>
      <c r="P37" s="482">
        <v>-0.55923246626649359</v>
      </c>
      <c r="Q37" s="157"/>
      <c r="R37" s="134"/>
    </row>
    <row r="38" spans="12:18">
      <c r="L38" s="132"/>
      <c r="M38" s="368" t="s">
        <v>153</v>
      </c>
      <c r="N38" s="521">
        <v>1.2966</v>
      </c>
      <c r="O38" s="156">
        <v>1.2677</v>
      </c>
      <c r="P38" s="482">
        <v>-2.2289063705074739</v>
      </c>
      <c r="Q38" s="157"/>
      <c r="R38" s="134"/>
    </row>
    <row r="39" spans="12:18">
      <c r="L39" s="132"/>
      <c r="M39" s="368" t="s">
        <v>154</v>
      </c>
      <c r="N39" s="521">
        <v>2.6701999999999999</v>
      </c>
      <c r="O39" s="156">
        <v>2.1143999999999998</v>
      </c>
      <c r="P39" s="482">
        <v>-20.814920230694327</v>
      </c>
      <c r="Q39" s="157"/>
      <c r="R39" s="134"/>
    </row>
    <row r="40" spans="12:18">
      <c r="L40" s="132"/>
      <c r="M40" s="368" t="s">
        <v>155</v>
      </c>
      <c r="N40" s="530">
        <v>1.0767</v>
      </c>
      <c r="O40" s="370">
        <v>0.91449999999999998</v>
      </c>
      <c r="P40" s="482">
        <v>-15.064549085167641</v>
      </c>
      <c r="Q40" s="157"/>
      <c r="R40" s="134"/>
    </row>
    <row r="41" spans="12:18">
      <c r="L41" s="132"/>
      <c r="M41" s="368" t="s">
        <v>156</v>
      </c>
      <c r="N41" s="530">
        <v>0.62819999999999998</v>
      </c>
      <c r="O41" s="370">
        <v>0.62690000000000001</v>
      </c>
      <c r="P41" s="482">
        <v>-0.20694046482012141</v>
      </c>
      <c r="Q41" s="157"/>
      <c r="R41" s="134"/>
    </row>
    <row r="42" spans="12:18" ht="14.25" thickBot="1">
      <c r="L42" s="132"/>
      <c r="M42" s="145" t="s">
        <v>157</v>
      </c>
      <c r="N42" s="523">
        <v>0.82189999999999996</v>
      </c>
      <c r="O42" s="159">
        <v>0.64980000000000004</v>
      </c>
      <c r="P42" s="517">
        <v>-20.939287017885377</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令和7年5月審査分</v>
      </c>
      <c r="O45" s="162"/>
      <c r="P45" s="163" t="str">
        <f>O5</f>
        <v>令和8年5月審査分</v>
      </c>
      <c r="Q45" s="437"/>
      <c r="R45" s="134"/>
    </row>
    <row r="46" spans="12:18" ht="14.25" thickTop="1">
      <c r="L46" s="132"/>
      <c r="M46" s="139" t="s">
        <v>110</v>
      </c>
      <c r="N46" s="164" t="s">
        <v>262</v>
      </c>
      <c r="O46" s="165"/>
      <c r="P46" s="525" t="s">
        <v>263</v>
      </c>
      <c r="Q46" s="438"/>
      <c r="R46" s="134"/>
    </row>
    <row r="47" spans="12:18">
      <c r="L47" s="132"/>
      <c r="M47" s="142" t="s">
        <v>142</v>
      </c>
      <c r="N47" s="166" t="s">
        <v>264</v>
      </c>
      <c r="O47" s="143"/>
      <c r="P47" s="526" t="s">
        <v>265</v>
      </c>
      <c r="Q47" s="384"/>
      <c r="R47" s="134"/>
    </row>
    <row r="48" spans="12:18">
      <c r="L48" s="132"/>
      <c r="M48" s="142" t="s">
        <v>144</v>
      </c>
      <c r="N48" s="166" t="s">
        <v>266</v>
      </c>
      <c r="O48" s="143"/>
      <c r="P48" s="526" t="s">
        <v>267</v>
      </c>
      <c r="Q48" s="384"/>
      <c r="R48" s="134"/>
    </row>
    <row r="49" spans="1:18">
      <c r="L49" s="132"/>
      <c r="M49" s="142" t="s">
        <v>145</v>
      </c>
      <c r="N49" s="166" t="s">
        <v>268</v>
      </c>
      <c r="O49" s="143"/>
      <c r="P49" s="526" t="s">
        <v>269</v>
      </c>
      <c r="Q49" s="384"/>
      <c r="R49" s="134"/>
    </row>
    <row r="50" spans="1:18">
      <c r="L50" s="132"/>
      <c r="M50" s="142" t="s">
        <v>149</v>
      </c>
      <c r="N50" s="166" t="s">
        <v>270</v>
      </c>
      <c r="O50" s="143"/>
      <c r="P50" s="526" t="s">
        <v>271</v>
      </c>
      <c r="Q50" s="384"/>
      <c r="R50" s="134"/>
    </row>
    <row r="51" spans="1:18">
      <c r="L51" s="132"/>
      <c r="M51" s="142" t="s">
        <v>150</v>
      </c>
      <c r="N51" s="166" t="s">
        <v>272</v>
      </c>
      <c r="O51" s="143"/>
      <c r="P51" s="526" t="s">
        <v>273</v>
      </c>
      <c r="Q51" s="384"/>
      <c r="R51" s="134"/>
    </row>
    <row r="52" spans="1:18">
      <c r="L52" s="132"/>
      <c r="M52" s="142" t="s">
        <v>151</v>
      </c>
      <c r="N52" s="166" t="s">
        <v>274</v>
      </c>
      <c r="O52" s="143"/>
      <c r="P52" s="526" t="s">
        <v>275</v>
      </c>
      <c r="Q52" s="384"/>
      <c r="R52" s="134"/>
    </row>
    <row r="53" spans="1:18">
      <c r="L53" s="132"/>
      <c r="M53" s="142" t="s">
        <v>152</v>
      </c>
      <c r="N53" s="166" t="s">
        <v>276</v>
      </c>
      <c r="O53" s="143"/>
      <c r="P53" s="526" t="s">
        <v>277</v>
      </c>
      <c r="Q53" s="384"/>
      <c r="R53" s="134"/>
    </row>
    <row r="54" spans="1:18">
      <c r="L54" s="132"/>
      <c r="M54" s="368" t="s">
        <v>153</v>
      </c>
      <c r="N54" s="166" t="s">
        <v>278</v>
      </c>
      <c r="O54" s="369"/>
      <c r="P54" s="526" t="s">
        <v>279</v>
      </c>
      <c r="Q54" s="439"/>
      <c r="R54" s="134"/>
    </row>
    <row r="55" spans="1:18">
      <c r="L55" s="132"/>
      <c r="M55" s="368" t="s">
        <v>154</v>
      </c>
      <c r="N55" s="166" t="s">
        <v>280</v>
      </c>
      <c r="O55" s="369"/>
      <c r="P55" s="526" t="s">
        <v>281</v>
      </c>
      <c r="Q55" s="439"/>
      <c r="R55" s="134"/>
    </row>
    <row r="56" spans="1:18">
      <c r="L56" s="132"/>
      <c r="M56" s="368" t="s">
        <v>155</v>
      </c>
      <c r="N56" s="166" t="s">
        <v>282</v>
      </c>
      <c r="O56" s="369"/>
      <c r="P56" s="526" t="s">
        <v>283</v>
      </c>
      <c r="Q56" s="439"/>
      <c r="R56" s="134"/>
    </row>
    <row r="57" spans="1:18">
      <c r="L57" s="132"/>
      <c r="M57" s="368" t="s">
        <v>156</v>
      </c>
      <c r="N57" s="166" t="s">
        <v>284</v>
      </c>
      <c r="O57" s="369"/>
      <c r="P57" s="526" t="s">
        <v>285</v>
      </c>
      <c r="Q57" s="439"/>
      <c r="R57" s="134"/>
    </row>
    <row r="58" spans="1:18" ht="14.25" thickBot="1">
      <c r="L58" s="132"/>
      <c r="M58" s="145" t="s">
        <v>157</v>
      </c>
      <c r="N58" s="168" t="s">
        <v>286</v>
      </c>
      <c r="O58" s="146"/>
      <c r="P58" s="520" t="s">
        <v>287</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令和7年5月審査分</v>
      </c>
      <c r="N61" s="170"/>
      <c r="O61" s="171" t="str">
        <f>O5</f>
        <v>令和8年5月審査分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203</v>
      </c>
      <c r="B4" s="128"/>
      <c r="C4" s="128"/>
      <c r="D4" s="128"/>
      <c r="E4" s="128"/>
      <c r="F4" s="128"/>
      <c r="G4" s="128"/>
      <c r="H4" s="128"/>
      <c r="I4" s="128"/>
      <c r="J4" s="135" t="s">
        <v>206</v>
      </c>
      <c r="L4" s="132"/>
      <c r="M4" s="136" t="s">
        <v>122</v>
      </c>
      <c r="N4" s="133"/>
      <c r="O4" s="133"/>
      <c r="P4" s="133"/>
      <c r="Q4" s="133"/>
      <c r="R4" s="134"/>
    </row>
    <row r="5" spans="1:18" ht="13.5" customHeight="1">
      <c r="L5" s="132"/>
      <c r="M5" s="137"/>
      <c r="N5" s="803" t="s">
        <v>207</v>
      </c>
      <c r="O5" s="805" t="s">
        <v>206</v>
      </c>
      <c r="P5" s="133"/>
      <c r="Q5" s="133"/>
      <c r="R5" s="134"/>
    </row>
    <row r="6" spans="1:18" ht="14.25" thickBot="1">
      <c r="L6" s="132"/>
      <c r="M6" s="138"/>
      <c r="N6" s="804"/>
      <c r="O6" s="806"/>
      <c r="P6" s="133"/>
      <c r="Q6" s="133"/>
      <c r="R6" s="134"/>
    </row>
    <row r="7" spans="1:18" ht="14.25" thickTop="1">
      <c r="L7" s="132"/>
      <c r="M7" s="139" t="s">
        <v>139</v>
      </c>
      <c r="N7" s="528">
        <v>44476.186000000002</v>
      </c>
      <c r="O7" s="527">
        <v>42236.311000000002</v>
      </c>
      <c r="P7" s="133"/>
      <c r="Q7" s="133"/>
      <c r="R7" s="134"/>
    </row>
    <row r="8" spans="1:18">
      <c r="L8" s="132"/>
      <c r="M8" s="139" t="s">
        <v>140</v>
      </c>
      <c r="N8" s="512">
        <v>18989.172999999999</v>
      </c>
      <c r="O8" s="144">
        <v>23435.74</v>
      </c>
      <c r="P8" s="133"/>
      <c r="Q8" s="133"/>
      <c r="R8" s="134"/>
    </row>
    <row r="9" spans="1:18">
      <c r="L9" s="132"/>
      <c r="M9" s="139" t="s">
        <v>141</v>
      </c>
      <c r="N9" s="512">
        <v>29940.588</v>
      </c>
      <c r="O9" s="144">
        <v>28329.473000000002</v>
      </c>
      <c r="P9" s="133"/>
      <c r="Q9" s="133"/>
      <c r="R9" s="134"/>
    </row>
    <row r="10" spans="1:18">
      <c r="L10" s="132"/>
      <c r="M10" s="142" t="s">
        <v>142</v>
      </c>
      <c r="N10" s="512">
        <v>26496.65</v>
      </c>
      <c r="O10" s="144">
        <v>24223.384999999998</v>
      </c>
      <c r="P10" s="133"/>
      <c r="Q10" s="133"/>
      <c r="R10" s="134"/>
    </row>
    <row r="11" spans="1:18">
      <c r="L11" s="132"/>
      <c r="M11" s="142" t="s">
        <v>144</v>
      </c>
      <c r="N11" s="512">
        <v>13581.546</v>
      </c>
      <c r="O11" s="144">
        <v>17355.748</v>
      </c>
      <c r="P11" s="133"/>
      <c r="Q11" s="133"/>
      <c r="R11" s="134"/>
    </row>
    <row r="12" spans="1:18">
      <c r="L12" s="132"/>
      <c r="M12" s="142" t="s">
        <v>145</v>
      </c>
      <c r="N12" s="512">
        <v>21441.129000000001</v>
      </c>
      <c r="O12" s="144">
        <v>19922.307000000001</v>
      </c>
      <c r="P12" s="133"/>
      <c r="Q12" s="133"/>
      <c r="R12" s="134"/>
    </row>
    <row r="13" spans="1:18">
      <c r="L13" s="132"/>
      <c r="M13" s="142" t="s">
        <v>146</v>
      </c>
      <c r="N13" s="512">
        <v>63.34</v>
      </c>
      <c r="O13" s="144">
        <v>67.427000000000007</v>
      </c>
      <c r="P13" s="133"/>
      <c r="Q13" s="133"/>
      <c r="R13" s="134"/>
    </row>
    <row r="14" spans="1:18">
      <c r="L14" s="132"/>
      <c r="M14" s="142" t="s">
        <v>147</v>
      </c>
      <c r="N14" s="512">
        <v>23.556000000000001</v>
      </c>
      <c r="O14" s="144">
        <v>41.710999999999999</v>
      </c>
      <c r="P14" s="133"/>
      <c r="Q14" s="133"/>
      <c r="R14" s="134"/>
    </row>
    <row r="15" spans="1:18">
      <c r="L15" s="132"/>
      <c r="M15" s="142" t="s">
        <v>148</v>
      </c>
      <c r="N15" s="512">
        <v>20.504000000000001</v>
      </c>
      <c r="O15" s="144">
        <v>48.543999999999997</v>
      </c>
      <c r="P15" s="133"/>
      <c r="Q15" s="133"/>
      <c r="R15" s="134"/>
    </row>
    <row r="16" spans="1:18">
      <c r="L16" s="132"/>
      <c r="M16" s="142" t="s">
        <v>149</v>
      </c>
      <c r="N16" s="512">
        <v>2872.3409999999999</v>
      </c>
      <c r="O16" s="144">
        <v>2801.6480000000001</v>
      </c>
      <c r="P16" s="133"/>
      <c r="Q16" s="133"/>
      <c r="R16" s="134"/>
    </row>
    <row r="17" spans="2:28">
      <c r="L17" s="132"/>
      <c r="M17" s="142" t="s">
        <v>150</v>
      </c>
      <c r="N17" s="512">
        <v>881.62199999999996</v>
      </c>
      <c r="O17" s="144">
        <v>833.774</v>
      </c>
      <c r="P17" s="133"/>
      <c r="Q17" s="133"/>
      <c r="R17" s="134"/>
    </row>
    <row r="18" spans="2:28">
      <c r="L18" s="132"/>
      <c r="M18" s="142" t="s">
        <v>151</v>
      </c>
      <c r="N18" s="512">
        <v>1157.2380000000001</v>
      </c>
      <c r="O18" s="144">
        <v>1275.1500000000001</v>
      </c>
      <c r="P18" s="133"/>
      <c r="Q18" s="133"/>
      <c r="R18" s="134"/>
    </row>
    <row r="19" spans="2:28">
      <c r="L19" s="132"/>
      <c r="M19" s="142" t="s">
        <v>152</v>
      </c>
      <c r="N19" s="512">
        <v>11547.041999999999</v>
      </c>
      <c r="O19" s="144">
        <v>11845.487999999999</v>
      </c>
      <c r="P19" s="133"/>
      <c r="Q19" s="133"/>
      <c r="R19" s="134"/>
    </row>
    <row r="20" spans="2:28">
      <c r="L20" s="132"/>
      <c r="M20" s="368" t="s">
        <v>153</v>
      </c>
      <c r="N20" s="512">
        <v>2925.8290000000002</v>
      </c>
      <c r="O20" s="144">
        <v>3386.4169999999999</v>
      </c>
      <c r="P20" s="133"/>
      <c r="Q20" s="133"/>
      <c r="R20" s="134"/>
    </row>
    <row r="21" spans="2:28">
      <c r="L21" s="132"/>
      <c r="M21" s="368" t="s">
        <v>154</v>
      </c>
      <c r="N21" s="512">
        <v>5290.5370000000003</v>
      </c>
      <c r="O21" s="144">
        <v>5214.4219999999996</v>
      </c>
      <c r="P21" s="133"/>
      <c r="Q21" s="133"/>
      <c r="R21" s="134"/>
    </row>
    <row r="22" spans="2:28">
      <c r="L22" s="132"/>
      <c r="M22" s="368" t="s">
        <v>155</v>
      </c>
      <c r="N22" s="512">
        <v>3496.8130000000001</v>
      </c>
      <c r="O22" s="144">
        <v>3298.3630000000003</v>
      </c>
      <c r="P22" s="133"/>
      <c r="Q22" s="133"/>
      <c r="R22" s="134"/>
    </row>
    <row r="23" spans="2:28">
      <c r="L23" s="132"/>
      <c r="M23" s="368" t="s">
        <v>156</v>
      </c>
      <c r="N23" s="512">
        <v>1576.62</v>
      </c>
      <c r="O23" s="144">
        <v>1818.0900000000001</v>
      </c>
      <c r="P23" s="133"/>
      <c r="Q23" s="133"/>
      <c r="R23" s="134"/>
    </row>
    <row r="24" spans="2:28" ht="14.25" thickBot="1">
      <c r="L24" s="132"/>
      <c r="M24" s="145" t="s">
        <v>157</v>
      </c>
      <c r="N24" s="529">
        <v>2031.18</v>
      </c>
      <c r="O24" s="147">
        <v>1869.05</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3" t="str">
        <f>N5</f>
        <v>令和7年5月審査分</v>
      </c>
      <c r="O27" s="807" t="str">
        <f>O5</f>
        <v>令和8年5月審査分</v>
      </c>
      <c r="P27" s="801" t="s">
        <v>113</v>
      </c>
      <c r="Q27" s="152"/>
      <c r="R27" s="134"/>
    </row>
    <row r="28" spans="2:28" ht="14.25" thickBot="1">
      <c r="B28" s="167"/>
      <c r="C28" s="167"/>
      <c r="L28" s="132"/>
      <c r="M28" s="138"/>
      <c r="N28" s="804"/>
      <c r="O28" s="808"/>
      <c r="P28" s="802"/>
      <c r="Q28" s="133"/>
      <c r="R28" s="134"/>
      <c r="AB28" s="485"/>
    </row>
    <row r="29" spans="2:28" ht="14.25" thickTop="1">
      <c r="L29" s="132"/>
      <c r="M29" s="139" t="s">
        <v>110</v>
      </c>
      <c r="N29" s="153">
        <v>0</v>
      </c>
      <c r="O29" s="154">
        <v>0</v>
      </c>
      <c r="P29" s="483" t="s">
        <v>18</v>
      </c>
      <c r="Q29" s="152"/>
      <c r="R29" s="134"/>
    </row>
    <row r="30" spans="2:28">
      <c r="L30" s="132"/>
      <c r="M30" s="142" t="s">
        <v>110</v>
      </c>
      <c r="N30" s="521">
        <v>93.405946999999998</v>
      </c>
      <c r="O30" s="156">
        <v>94.001524000000003</v>
      </c>
      <c r="P30" s="516">
        <v>0.63762214198203537</v>
      </c>
      <c r="Q30" s="157"/>
      <c r="R30" s="134"/>
    </row>
    <row r="31" spans="2:28">
      <c r="L31" s="132"/>
      <c r="M31" s="142" t="s">
        <v>142</v>
      </c>
      <c r="N31" s="521">
        <v>26.496650000000002</v>
      </c>
      <c r="O31" s="156">
        <v>24.223384999999997</v>
      </c>
      <c r="P31" s="516">
        <v>-8.5794430616700765</v>
      </c>
      <c r="Q31" s="157"/>
      <c r="R31" s="134"/>
    </row>
    <row r="32" spans="2:28">
      <c r="L32" s="132"/>
      <c r="M32" s="142" t="s">
        <v>144</v>
      </c>
      <c r="N32" s="521">
        <v>13.581545999999999</v>
      </c>
      <c r="O32" s="156">
        <v>17.355747999999998</v>
      </c>
      <c r="P32" s="516">
        <v>27.789192776728072</v>
      </c>
      <c r="Q32" s="157"/>
      <c r="R32" s="134"/>
    </row>
    <row r="33" spans="12:18" ht="13.5" customHeight="1">
      <c r="L33" s="132"/>
      <c r="M33" s="142" t="s">
        <v>145</v>
      </c>
      <c r="N33" s="521">
        <v>21.441129</v>
      </c>
      <c r="O33" s="156">
        <v>19.922307</v>
      </c>
      <c r="P33" s="516">
        <v>-7.0836848190223662</v>
      </c>
      <c r="Q33" s="157"/>
      <c r="R33" s="134"/>
    </row>
    <row r="34" spans="12:18">
      <c r="L34" s="132"/>
      <c r="M34" s="142" t="s">
        <v>149</v>
      </c>
      <c r="N34" s="522">
        <v>2.872341</v>
      </c>
      <c r="O34" s="156">
        <v>2.8016480000000001</v>
      </c>
      <c r="P34" s="516">
        <v>-2.4611632114710602</v>
      </c>
      <c r="Q34" s="157"/>
      <c r="R34" s="134"/>
    </row>
    <row r="35" spans="12:18">
      <c r="L35" s="132"/>
      <c r="M35" s="142" t="s">
        <v>150</v>
      </c>
      <c r="N35" s="522">
        <v>0.88162199999999991</v>
      </c>
      <c r="O35" s="156">
        <v>0.83377400000000002</v>
      </c>
      <c r="P35" s="516">
        <v>-5.4272692832075222</v>
      </c>
      <c r="Q35" s="157"/>
      <c r="R35" s="134"/>
    </row>
    <row r="36" spans="12:18">
      <c r="L36" s="132"/>
      <c r="M36" s="142" t="s">
        <v>151</v>
      </c>
      <c r="N36" s="522">
        <v>1.157238</v>
      </c>
      <c r="O36" s="156">
        <v>1.27515</v>
      </c>
      <c r="P36" s="516">
        <v>10.189088156455298</v>
      </c>
      <c r="Q36" s="157"/>
      <c r="R36" s="134"/>
    </row>
    <row r="37" spans="12:18">
      <c r="L37" s="132"/>
      <c r="M37" s="142" t="s">
        <v>152</v>
      </c>
      <c r="N37" s="522">
        <v>11.547041999999999</v>
      </c>
      <c r="O37" s="156">
        <v>11.845488</v>
      </c>
      <c r="P37" s="516">
        <v>2.5846099806340135</v>
      </c>
      <c r="Q37" s="157"/>
      <c r="R37" s="134"/>
    </row>
    <row r="38" spans="12:18">
      <c r="L38" s="132"/>
      <c r="M38" s="368" t="s">
        <v>153</v>
      </c>
      <c r="N38" s="522">
        <v>2.9258290000000002</v>
      </c>
      <c r="O38" s="156">
        <v>3.3864169999999998</v>
      </c>
      <c r="P38" s="516">
        <v>15.74213667305915</v>
      </c>
      <c r="Q38" s="157"/>
      <c r="R38" s="134"/>
    </row>
    <row r="39" spans="12:18">
      <c r="L39" s="132"/>
      <c r="M39" s="368" t="s">
        <v>154</v>
      </c>
      <c r="N39" s="522">
        <v>5.2905370000000005</v>
      </c>
      <c r="O39" s="156">
        <v>5.2144219999999999</v>
      </c>
      <c r="P39" s="516">
        <v>-1.4387008350948207</v>
      </c>
      <c r="Q39" s="157"/>
      <c r="R39" s="134"/>
    </row>
    <row r="40" spans="12:18">
      <c r="L40" s="132"/>
      <c r="M40" s="368" t="s">
        <v>155</v>
      </c>
      <c r="N40" s="518">
        <v>3.5601530000000001</v>
      </c>
      <c r="O40" s="156">
        <v>3.3657900000000005</v>
      </c>
      <c r="P40" s="516">
        <v>-5.4594001999352173</v>
      </c>
      <c r="Q40" s="157"/>
      <c r="R40" s="134"/>
    </row>
    <row r="41" spans="12:18">
      <c r="L41" s="132"/>
      <c r="M41" s="368" t="s">
        <v>156</v>
      </c>
      <c r="N41" s="518">
        <v>1.6001759999999998</v>
      </c>
      <c r="O41" s="156">
        <v>1.8598010000000003</v>
      </c>
      <c r="P41" s="516">
        <v>16.224777774444846</v>
      </c>
      <c r="Q41" s="157"/>
      <c r="R41" s="134"/>
    </row>
    <row r="42" spans="12:18" ht="14.25" thickBot="1">
      <c r="L42" s="132"/>
      <c r="M42" s="145" t="s">
        <v>157</v>
      </c>
      <c r="N42" s="519">
        <v>2.0516840000000003</v>
      </c>
      <c r="O42" s="159">
        <v>1.917594</v>
      </c>
      <c r="P42" s="517">
        <v>-6.5356068478381815</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令和7年5月審査分</v>
      </c>
      <c r="O45" s="162"/>
      <c r="P45" s="163" t="str">
        <f>O5</f>
        <v>令和8年5月審査分</v>
      </c>
      <c r="Q45" s="437"/>
      <c r="R45" s="134"/>
    </row>
    <row r="46" spans="12:18" ht="14.25" thickTop="1">
      <c r="L46" s="132"/>
      <c r="M46" s="179" t="s">
        <v>110</v>
      </c>
      <c r="N46" s="524" t="s">
        <v>288</v>
      </c>
      <c r="O46" s="165"/>
      <c r="P46" s="525" t="s">
        <v>289</v>
      </c>
      <c r="Q46" s="438"/>
      <c r="R46" s="134"/>
    </row>
    <row r="47" spans="12:18">
      <c r="L47" s="132"/>
      <c r="M47" s="142" t="s">
        <v>142</v>
      </c>
      <c r="N47" s="166" t="s">
        <v>290</v>
      </c>
      <c r="O47" s="143"/>
      <c r="P47" s="526" t="s">
        <v>291</v>
      </c>
      <c r="Q47" s="384"/>
      <c r="R47" s="134"/>
    </row>
    <row r="48" spans="12:18">
      <c r="L48" s="132"/>
      <c r="M48" s="142" t="s">
        <v>144</v>
      </c>
      <c r="N48" s="166" t="s">
        <v>292</v>
      </c>
      <c r="O48" s="143"/>
      <c r="P48" s="526" t="s">
        <v>293</v>
      </c>
      <c r="Q48" s="384"/>
      <c r="R48" s="134"/>
    </row>
    <row r="49" spans="1:18">
      <c r="L49" s="132"/>
      <c r="M49" s="142" t="s">
        <v>145</v>
      </c>
      <c r="N49" s="166" t="s">
        <v>294</v>
      </c>
      <c r="O49" s="143"/>
      <c r="P49" s="526" t="s">
        <v>295</v>
      </c>
      <c r="Q49" s="384"/>
      <c r="R49" s="134"/>
    </row>
    <row r="50" spans="1:18">
      <c r="L50" s="132"/>
      <c r="M50" s="142" t="s">
        <v>149</v>
      </c>
      <c r="N50" s="166" t="s">
        <v>296</v>
      </c>
      <c r="O50" s="143"/>
      <c r="P50" s="526" t="s">
        <v>297</v>
      </c>
      <c r="Q50" s="384"/>
      <c r="R50" s="134"/>
    </row>
    <row r="51" spans="1:18">
      <c r="L51" s="132"/>
      <c r="M51" s="142" t="s">
        <v>150</v>
      </c>
      <c r="N51" s="166" t="s">
        <v>298</v>
      </c>
      <c r="O51" s="143"/>
      <c r="P51" s="526" t="s">
        <v>299</v>
      </c>
      <c r="Q51" s="384"/>
      <c r="R51" s="134"/>
    </row>
    <row r="52" spans="1:18">
      <c r="L52" s="132"/>
      <c r="M52" s="142" t="s">
        <v>151</v>
      </c>
      <c r="N52" s="166" t="s">
        <v>300</v>
      </c>
      <c r="O52" s="143"/>
      <c r="P52" s="526" t="s">
        <v>301</v>
      </c>
      <c r="Q52" s="384"/>
      <c r="R52" s="134"/>
    </row>
    <row r="53" spans="1:18">
      <c r="L53" s="132"/>
      <c r="M53" s="142" t="s">
        <v>152</v>
      </c>
      <c r="N53" s="166" t="s">
        <v>302</v>
      </c>
      <c r="O53" s="143"/>
      <c r="P53" s="526" t="s">
        <v>303</v>
      </c>
      <c r="Q53" s="384"/>
      <c r="R53" s="134"/>
    </row>
    <row r="54" spans="1:18">
      <c r="L54" s="132"/>
      <c r="M54" s="368" t="s">
        <v>153</v>
      </c>
      <c r="N54" s="166" t="s">
        <v>304</v>
      </c>
      <c r="O54" s="369"/>
      <c r="P54" s="526" t="s">
        <v>305</v>
      </c>
      <c r="Q54" s="439"/>
      <c r="R54" s="134"/>
    </row>
    <row r="55" spans="1:18">
      <c r="L55" s="132"/>
      <c r="M55" s="368" t="s">
        <v>154</v>
      </c>
      <c r="N55" s="166" t="s">
        <v>306</v>
      </c>
      <c r="O55" s="369"/>
      <c r="P55" s="526" t="s">
        <v>307</v>
      </c>
      <c r="Q55" s="439"/>
      <c r="R55" s="134"/>
    </row>
    <row r="56" spans="1:18">
      <c r="L56" s="132"/>
      <c r="M56" s="368" t="s">
        <v>155</v>
      </c>
      <c r="N56" s="166" t="s">
        <v>308</v>
      </c>
      <c r="O56" s="369"/>
      <c r="P56" s="526" t="s">
        <v>309</v>
      </c>
      <c r="Q56" s="439"/>
      <c r="R56" s="134"/>
    </row>
    <row r="57" spans="1:18">
      <c r="L57" s="132"/>
      <c r="M57" s="368" t="s">
        <v>156</v>
      </c>
      <c r="N57" s="166" t="s">
        <v>310</v>
      </c>
      <c r="O57" s="369"/>
      <c r="P57" s="526" t="s">
        <v>311</v>
      </c>
      <c r="Q57" s="439"/>
      <c r="R57" s="134"/>
    </row>
    <row r="58" spans="1:18" ht="14.25" thickBot="1">
      <c r="L58" s="132"/>
      <c r="M58" s="145" t="s">
        <v>157</v>
      </c>
      <c r="N58" s="168" t="s">
        <v>312</v>
      </c>
      <c r="O58" s="146"/>
      <c r="P58" s="520" t="s">
        <v>313</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令和7年5月審査分</v>
      </c>
      <c r="N61" s="170"/>
      <c r="O61" s="171" t="str">
        <f>O5</f>
        <v>令和8年5月審査分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F6BC896E-CA6B-4B4F-A697-BCCA233115D2}"/>
</file>

<file path=customXml/itemProps2.xml><?xml version="1.0" encoding="utf-8"?>
<ds:datastoreItem xmlns:ds="http://schemas.openxmlformats.org/officeDocument/2006/customXml" ds:itemID="{035BB771-F498-42E5-AFD9-C6B066A0AE1B}"/>
</file>

<file path=customXml/itemProps3.xml><?xml version="1.0" encoding="utf-8"?>
<ds:datastoreItem xmlns:ds="http://schemas.openxmlformats.org/officeDocument/2006/customXml" ds:itemID="{3416E2B4-584D-4C37-ABC9-46E69AAA03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社会保険診療報酬支払基金</cp:lastModifiedBy>
  <cp:lastPrinted>2022-11-02T07:23:18Z</cp:lastPrinted>
  <dcterms:created xsi:type="dcterms:W3CDTF">2005-07-22T00:33:45Z</dcterms:created>
  <dcterms:modified xsi:type="dcterms:W3CDTF">2026-07-03T06:42:27Z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