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5月審査分）\"/>
    </mc:Choice>
  </mc:AlternateContent>
  <xr:revisionPtr revIDLastSave="0" documentId="13_ncr:1_{6158E109-6A8B-426F-9B42-9FAFDABF2F9C}"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<sst xmlns="http://schemas.openxmlformats.org/spreadsheetml/2006/main" count="2165" uniqueCount="328">
  <si>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</si>
  <si>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</si>
  <si>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</si>
  <si>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</si>
  <si>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</si>
  <si>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</si>
  <si>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</si>
  <si>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</si>
  <si>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</si>
  <si>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</si>
  <si>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</si>
  <si>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</si>
  <si>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</si>
  <si>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</si>
  <si>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</si>
  <si>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</si>
  <si>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</si>
  <si>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</si>
  <si>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</si>
  <si>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</si>
  <si>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</si>
  <si>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</si>
  <si>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</si>
  <si>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</si>
  <si>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</si>
  <si>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</si>
  <si>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</si>
  <si>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</si>
  <si>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</si>
  <si>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</si>
  <si>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</si>
  <si>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</si>
  <si>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</si>
  <si>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</si>
  <si>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</si>
  <si>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</si>
  <si>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</si>
  <si>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</si>
  <si>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</si>
  <si>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</si>
  <si>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</si>
  <si>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</si>
  <si>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</si>
  <si>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</si>
  <si>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</si>
  <si>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</si>
  <si>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</si>
  <si>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</si>
  <si>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</si>
  <si>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</si>
  <si>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</si>
  <si>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</si>
  <si>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</si>
  <si>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</si>
  <si>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</si>
  <si>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</si>
  <si>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</si>
  <si>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</si>
  <si>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</si>
  <si>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</si>
  <si>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</si>
  <si>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</si>
  <si>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</si>
  <si>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</si>
  <si>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</si>
  <si>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</si>
  <si>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</si>
  <si>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</si>
  <si>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</si>
  <si>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</si>
  <si>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</si>
  <si>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</si>
  <si>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</si>
  <si>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</si>
  <si>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</si>
  <si>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</si>
  <si>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</si>
  <si>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</si>
  <si>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</si>
  <si>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</si>
  <si>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</si>
  <si>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</si>
  <si>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</si>
  <si>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</si>
  <si>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</si>
  <si>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</si>
  <si>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</si>
  <si>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</si>
  <si>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</si>
  <si>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</si>
  <si>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</si>
  <si>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</si>
  <si>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</si>
  <si>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</si>
  <si>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</si>
  <si>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</si>
  <si>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</si>
  <si>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</si>
  <si>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</si>
  <si>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</si>
  <si>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</si>
  <si>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</si>
  <si>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</si>
  <si>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</si>
  <si>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</si>
  <si>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</si>
  <si>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</si>
  <si>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</si>
  <si>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</si>
  <si>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</si>
  <si>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</si>
  <si>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</si>
  <si>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</si>
  <si>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</si>
  <si>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</si>
  <si>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</si>
  <si>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</si>
  <si>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</si>
  <si>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</si>
  <si>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</si>
  <si>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</si>
  <si>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</si>
  <si>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</si>
  <si>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</si>
  <si>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</si>
  <si>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</si>
  <si>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</si>
  <si>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</si>
  <si>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</si>
  <si>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</si>
  <si>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</si>
  <si>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</si>
  <si>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</si>
  <si>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</si>
  <si>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</si>
  <si>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</si>
  <si>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</si>
  <si>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</si>
  <si>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</si>
  <si>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</si>
  <si>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</si>
  <si>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</si>
  <si>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</si>
  <si>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</si>
  <si>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</si>
  <si>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</si>
  <si>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</si>
  <si>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</si>
  <si>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</si>
  <si>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</si>
  <si>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</si>
  <si>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</si>
  <si>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</si>
  <si>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</si>
  <si>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</si>
  <si>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</si>
  <si>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</si>
  <si>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</si>
  <si>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</si>
  <si>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</si>
  <si>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</si>
  <si>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</si>
  <si>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</si>
  <si>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</si>
  <si>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</si>
  <si>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</si>
  <si>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</si>
  <si>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</si>
  <si>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</si>
  <si>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</si>
  <si>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</si>
  <si>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</si>
  <si>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</si>
  <si>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</si>
  <si>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</si>
  <si>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</si>
  <si>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</si>
  <si>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</si>
  <si>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</si>
  <si>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</si>
  <si>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</si>
  <si>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</si>
  <si>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</si>
  <si>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</si>
  <si>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</si>
  <si>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</si>
  <si>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</si>
  <si>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</si>
  <si>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</si>
  <si>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</si>
  <si>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</si>
  <si>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</si>
  <si>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</si>
  <si>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</si>
  <si>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</si>
  <si>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</si>
  <si>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 xml:space="preserve">  -     </t>
  </si>
  <si>
    <t xml:space="preserve">  -      </t>
  </si>
  <si>
    <t>－医科歯科計－</t>
  </si>
  <si>
    <t>－歯科－</t>
    <rPh sb="1" eb="3">
      <t>シカ</t>
    </rPh>
    <phoneticPr fontId="2"/>
  </si>
  <si>
    <t>（歯科，全請求者分）</t>
    <rPh sb="1" eb="3">
      <t>シカ</t>
    </rPh>
    <phoneticPr fontId="2"/>
  </si>
  <si>
    <t>件 数　（歯科，全請求者分）</t>
    <rPh sb="5" eb="7">
      <t>シカ</t>
    </rPh>
    <phoneticPr fontId="2"/>
  </si>
  <si>
    <t>件 数　対前年増減率 （歯科，全請求者分）</t>
    <rPh sb="12" eb="14">
      <t>シカ</t>
    </rPh>
    <phoneticPr fontId="2"/>
  </si>
  <si>
    <t>点 数　（歯科，全請求者分）</t>
    <rPh sb="5" eb="7">
      <t>シカ</t>
    </rPh>
    <phoneticPr fontId="2"/>
  </si>
  <si>
    <t>点 数　対前年増減率（歯科，全請求者分）</t>
    <rPh sb="11" eb="13">
      <t>シカ</t>
    </rPh>
    <phoneticPr fontId="2"/>
  </si>
  <si>
    <t>（歯科）</t>
    <rPh sb="1" eb="3">
      <t>シカ</t>
    </rPh>
    <phoneticPr fontId="2"/>
  </si>
  <si>
    <t>-</t>
    <phoneticPr fontId="2"/>
  </si>
  <si>
    <t>都道府県</t>
    <phoneticPr fontId="19"/>
  </si>
  <si>
    <t>令和8年5月審査分</t>
    <phoneticPr fontId="2"/>
  </si>
  <si>
    <t>令和7年5月審査分</t>
    <phoneticPr fontId="2"/>
  </si>
  <si>
    <t>：令和8年5月審査分の（　）内の数値は、令和7年5月審査分に対する増減率である。</t>
    <phoneticPr fontId="2"/>
  </si>
  <si>
    <t>…</t>
  </si>
  <si>
    <t>全管掌
4.7万件</t>
  </si>
  <si>
    <t>4.1万件
（▲13.5％）</t>
  </si>
  <si>
    <t>協会けんぽ（単月）
1.7万件</t>
  </si>
  <si>
    <t>1.5万件
（▲12.6％）</t>
  </si>
  <si>
    <t>協会けんぽ（突合）
0.1万件</t>
  </si>
  <si>
    <t>0.0万件
（▲60.7％）</t>
  </si>
  <si>
    <t>協会けんぽ（縦覧）
0.3万件</t>
  </si>
  <si>
    <t>0.3万件
（+2.2％）</t>
  </si>
  <si>
    <t>共済組合（単月）
0.4万件</t>
  </si>
  <si>
    <t>0.3万件
（▲18.7％）</t>
  </si>
  <si>
    <t>共済組合（突合）
0.0万件</t>
  </si>
  <si>
    <t>0.0万件
（▲68.5％）</t>
  </si>
  <si>
    <t>共済組合（縦覧）
0.1万件</t>
  </si>
  <si>
    <t>0.1万件
（▲3.8％）</t>
  </si>
  <si>
    <t>健保組合（単月）
1.1万件</t>
  </si>
  <si>
    <t>1.0万件
（▲12.4％）</t>
  </si>
  <si>
    <t>健保組合（突合）
0.1万件</t>
  </si>
  <si>
    <t>0.0万件
（▲67.7％）</t>
  </si>
  <si>
    <t>健保組合（縦覧）
0.2万件</t>
  </si>
  <si>
    <t>0.2万件
（▲1.1％）</t>
  </si>
  <si>
    <t>その他（単月）
0.6万件</t>
  </si>
  <si>
    <t>0.5万件
（▲12.4％）</t>
  </si>
  <si>
    <t>その他（突合）
0.0万件</t>
  </si>
  <si>
    <t>0.0万件
（▲53.5％）</t>
  </si>
  <si>
    <t>その他（縦覧）
0.1万件</t>
  </si>
  <si>
    <t>0.1万件
（▲9.4％）</t>
  </si>
  <si>
    <t>全管掌
7.1百万点</t>
  </si>
  <si>
    <t>7.4百万点
（+4.8％）</t>
  </si>
  <si>
    <t>協会けんぽ（単月）
3.4百万点</t>
  </si>
  <si>
    <t>3.0百万点
（▲14.0％）</t>
  </si>
  <si>
    <t>協会けんぽ（突合）
0.0百万点</t>
  </si>
  <si>
    <t>0.0百万点
（+22.4％）</t>
  </si>
  <si>
    <t>協会けんぽ（縦覧）
0.5百万点</t>
  </si>
  <si>
    <t>0.5百万点
（+11.0％）</t>
  </si>
  <si>
    <t>共済組合（単月）
0.4百万点</t>
  </si>
  <si>
    <t>0.6百万点
（+57.5％）</t>
  </si>
  <si>
    <t>共済組合（突合）
0.0百万点</t>
  </si>
  <si>
    <t>0.0百万点
（+9.6％）</t>
  </si>
  <si>
    <t>共済組合（縦覧）
0.1百万点</t>
  </si>
  <si>
    <t>0.1百万点
（▲2.6％）</t>
  </si>
  <si>
    <t>健保組合（単月）
1.3百万点</t>
  </si>
  <si>
    <t>1.6百万点
（+23.9％）</t>
  </si>
  <si>
    <t>健保組合（突合）
0.0百万点</t>
  </si>
  <si>
    <t>0.0百万点
（+11.4％）</t>
  </si>
  <si>
    <t>健保組合（縦覧）
0.3百万点</t>
  </si>
  <si>
    <t>0.3百万点
（+12.7％）</t>
  </si>
  <si>
    <t>その他（単月）
0.8百万点</t>
  </si>
  <si>
    <t>1.0百万点
（+22.8％）</t>
  </si>
  <si>
    <t>その他（突合）
0.0百万点</t>
  </si>
  <si>
    <t>0.0百万点
（+54.8％）</t>
  </si>
  <si>
    <t>その他（縦覧）
0.2百万点</t>
  </si>
  <si>
    <t>0.2百万点
（+0.4％）</t>
  </si>
  <si>
    <t>全管掌
1.0万件</t>
  </si>
  <si>
    <t>0.8万件
（▲19.1％）</t>
  </si>
  <si>
    <t>協会けんぽ（単月）
0.3万件</t>
  </si>
  <si>
    <t>0.2万件
（▲39.9％）</t>
  </si>
  <si>
    <t>協会けんぽ（突合）
0.0万件</t>
  </si>
  <si>
    <t>0.0万件
（+4.5％）</t>
  </si>
  <si>
    <t>0.3万件
（▲23.2％）</t>
  </si>
  <si>
    <t>共済組合（単月）
0.0万件</t>
  </si>
  <si>
    <t>0.0万件
（+7.3％）</t>
  </si>
  <si>
    <t>0.0万件
（▲61.5％）</t>
  </si>
  <si>
    <t>共済組合（縦覧）
0.0万件</t>
  </si>
  <si>
    <t>0.0万件
（▲17.9％）</t>
  </si>
  <si>
    <t>健保組合（単月）
0.1万件</t>
  </si>
  <si>
    <t>0.1万件
（+4.7％）</t>
  </si>
  <si>
    <t>健保組合（突合）
0.0万件</t>
  </si>
  <si>
    <t>0.0万件
（▲38.1％）</t>
  </si>
  <si>
    <t>0.2万件
（+1.4％）</t>
  </si>
  <si>
    <t>その他（単月）
0.0万件</t>
  </si>
  <si>
    <t>0.0万件
（+3.9％）</t>
  </si>
  <si>
    <t>0.0万件
（▲92.9％）</t>
  </si>
  <si>
    <t>その他（縦覧）
0.0万件</t>
  </si>
  <si>
    <t>0.0万件
（▲16.9％）</t>
  </si>
  <si>
    <t>全管掌
2.8百万点</t>
  </si>
  <si>
    <t>2.7百万点
（▲2.2％）</t>
  </si>
  <si>
    <t>協会けんぽ（単月）
0.4百万点</t>
  </si>
  <si>
    <t>0.4百万点
（▲4.9％）</t>
  </si>
  <si>
    <t>0.0百万点
（+33.2％）</t>
  </si>
  <si>
    <t>協会けんぽ（縦覧）
1.7百万点</t>
  </si>
  <si>
    <t>1.5百万点
（▲6.3％）</t>
  </si>
  <si>
    <t>共済組合（単月）
0.0百万点</t>
  </si>
  <si>
    <t>0.0百万点
（+6.2％）</t>
  </si>
  <si>
    <t>0.0百万点
（▲51.9％）</t>
  </si>
  <si>
    <t>0.1百万点
（+27.6％）</t>
  </si>
  <si>
    <t>健保組合（単月）
0.1百万点</t>
  </si>
  <si>
    <t>0.1百万点
（+3.4％）</t>
  </si>
  <si>
    <t>0.0百万点
（▲3.9％）</t>
  </si>
  <si>
    <t>健保組合（縦覧）
0.4百万点</t>
  </si>
  <si>
    <t>0.4百万点
（▲2.5％）</t>
  </si>
  <si>
    <t>その他（単月）
0.0百万点</t>
  </si>
  <si>
    <t>0.0百万点
（+39.8％）</t>
  </si>
  <si>
    <t>0.0百万点
（▲95.0％）</t>
  </si>
  <si>
    <t>その他（縦覧）
0.0百万点</t>
  </si>
  <si>
    <t>0.1百万点
（+149.9％）</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</si>
  <si>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</si>
  <si>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</si>
  <si>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</si>
  <si>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</si>
  <si>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</si>
  <si>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</si>
  <si>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</si>
  <si>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</si>
  <si>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</si>
  <si>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</si>
  <si>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</si>
  <si>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</si>
  <si>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</si>
  <si>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</si>
  <si>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</si>
  <si>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</si>
  <si>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</si>
  <si>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（歯科計，全請求者分）</t>
    <rPh sb="1" eb="3">
      <t>シカ</t>
    </rPh>
    <phoneticPr fontId="46"/>
  </si>
  <si>
    <t>特別審査委員会分再掲</t>
    <phoneticPr fontId="45"/>
  </si>
  <si>
    <t>令和8年5月審査分</t>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</si>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</sst>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4">
    <fill>
      <patternFill patternType="none"/>
    </fill>
    <fill>
      <patternFill patternType="gray125"/>
    </fill>
    <fill>
      <patternFill patternType="gray0625"/>
    </fill>
    <fill>
      <patternFill patternType="solid">
        <fgColor theme="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28">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9" xfId="0" applyNumberFormat="1" applyFont="1" applyBorder="1" applyAlignment="1">
      <alignment horizontal="center" vertical="center"/>
    </xf>
    <xf numFmtId="188" fontId="4" fillId="0" borderId="1" xfId="0" applyNumberFormat="1" applyFont="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76" fontId="4" fillId="0" borderId="0" xfId="0" applyNumberFormat="1" applyFont="1" applyAlignment="1">
      <alignment horizontal="center" vertical="center"/>
    </xf>
    <xf numFmtId="188" fontId="4" fillId="0" borderId="27"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4" fontId="4" fillId="0" borderId="1" xfId="0" applyNumberFormat="1" applyFont="1" applyBorder="1" applyAlignment="1">
      <alignment horizontal="center" vertical="center"/>
    </xf>
    <xf numFmtId="184" fontId="4" fillId="0" borderId="20" xfId="0" applyNumberFormat="1" applyFont="1" applyBorder="1" applyAlignment="1">
      <alignment horizontal="center" vertical="center"/>
    </xf>
    <xf numFmtId="184" fontId="4" fillId="0" borderId="4" xfId="0" applyNumberFormat="1" applyFont="1" applyFill="1" applyBorder="1" applyAlignment="1">
      <alignment horizontal="center" vertical="center"/>
    </xf>
    <xf numFmtId="184" fontId="4" fillId="0" borderId="1" xfId="0" applyNumberFormat="1" applyFont="1" applyFill="1" applyBorder="1" applyAlignment="1">
      <alignment horizontal="center" vertical="center"/>
    </xf>
    <xf numFmtId="184" fontId="4" fillId="0" borderId="23" xfId="0" applyNumberFormat="1" applyFont="1" applyFill="1" applyBorder="1" applyAlignment="1">
      <alignment horizontal="center" vertical="center"/>
    </xf>
    <xf numFmtId="188" fontId="4" fillId="0" borderId="8" xfId="0" applyNumberFormat="1" applyFont="1" applyFill="1" applyBorder="1" applyAlignment="1">
      <alignment horizontal="center" vertical="center"/>
    </xf>
    <xf numFmtId="188" fontId="4" fillId="0" borderId="36" xfId="0" applyNumberFormat="1" applyFont="1" applyFill="1" applyBorder="1" applyAlignment="1">
      <alignment horizontal="center" vertical="center"/>
    </xf>
    <xf numFmtId="184" fontId="4" fillId="0" borderId="35" xfId="0" applyNumberFormat="1" applyFont="1" applyFill="1" applyBorder="1" applyAlignment="1">
      <alignment horizontal="center" vertical="center"/>
    </xf>
    <xf numFmtId="184" fontId="4" fillId="0" borderId="34" xfId="0" applyNumberFormat="1" applyFont="1" applyFill="1" applyBorder="1" applyAlignment="1">
      <alignment horizontal="center" vertical="center"/>
    </xf>
    <xf numFmtId="184" fontId="4" fillId="0" borderId="21"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3" borderId="90" xfId="11" applyNumberFormat="1" applyFont="1" applyFill="1" applyBorder="1" applyAlignment="1">
      <alignment horizontal="center" vertical="center"/>
    </xf>
    <xf numFmtId="193" fontId="4" fillId="3" borderId="21" xfId="9" applyNumberFormat="1" applyFont="1" applyFill="1" applyBorder="1" applyAlignment="1">
      <alignment horizontal="center" vertical="center"/>
    </xf>
    <xf numFmtId="194" fontId="4" fillId="3" borderId="21" xfId="9" applyNumberFormat="1" applyFont="1" applyFill="1" applyBorder="1" applyAlignment="1">
      <alignment horizontal="right" vertical="center"/>
    </xf>
    <xf numFmtId="194" fontId="4" fillId="3" borderId="146" xfId="9" applyNumberFormat="1" applyFont="1" applyFill="1" applyBorder="1" applyAlignment="1">
      <alignment horizontal="right" vertical="center"/>
    </xf>
    <xf numFmtId="192" fontId="4" fillId="3" borderId="22" xfId="11" applyNumberFormat="1" applyFont="1" applyFill="1" applyBorder="1" applyAlignment="1">
      <alignment horizontal="center" vertical="center"/>
    </xf>
    <xf numFmtId="188" fontId="4" fillId="3" borderId="146" xfId="9" applyNumberFormat="1" applyFont="1" applyFill="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3" borderId="23" xfId="11" applyNumberFormat="1" applyFont="1" applyFill="1" applyBorder="1" applyAlignment="1">
      <alignment horizontal="center" vertical="center"/>
    </xf>
    <xf numFmtId="188" fontId="4" fillId="3" borderId="1" xfId="9" applyNumberFormat="1" applyFont="1" applyFill="1" applyBorder="1" applyAlignment="1">
      <alignment horizontal="center" vertical="center"/>
    </xf>
    <xf numFmtId="194" fontId="4" fillId="0" borderId="142" xfId="9" applyNumberFormat="1" applyFont="1" applyBorder="1" applyAlignment="1">
      <alignment horizontal="center" vertical="center"/>
    </xf>
    <xf numFmtId="195" fontId="4" fillId="3" borderId="20" xfId="11" applyNumberFormat="1" applyFont="1" applyFill="1" applyBorder="1" applyAlignment="1">
      <alignment horizontal="center" vertical="center"/>
    </xf>
    <xf numFmtId="194" fontId="4" fillId="3" borderId="1" xfId="9" applyNumberFormat="1" applyFont="1" applyFill="1" applyBorder="1" applyAlignment="1">
      <alignment horizontal="center" vertical="center"/>
    </xf>
    <xf numFmtId="188" fontId="4" fillId="3" borderId="142" xfId="9" applyNumberFormat="1" applyFont="1" applyFill="1" applyBorder="1" applyAlignment="1">
      <alignment horizontal="center"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3" borderId="72" xfId="11" applyNumberFormat="1" applyFont="1" applyFill="1" applyBorder="1" applyAlignment="1">
      <alignment horizontal="center" vertical="center"/>
    </xf>
    <xf numFmtId="193" fontId="4" fillId="3" borderId="8" xfId="9" applyNumberFormat="1" applyFont="1" applyFill="1" applyBorder="1" applyAlignment="1">
      <alignment horizontal="center" vertical="center"/>
    </xf>
    <xf numFmtId="194" fontId="4" fillId="3" borderId="8" xfId="9" applyNumberFormat="1" applyFont="1" applyFill="1" applyBorder="1" applyAlignment="1">
      <alignment horizontal="right" vertical="center"/>
    </xf>
    <xf numFmtId="194" fontId="4" fillId="3" borderId="143" xfId="9" applyNumberFormat="1" applyFont="1" applyFill="1" applyBorder="1" applyAlignment="1">
      <alignment horizontal="right" vertical="center"/>
    </xf>
    <xf numFmtId="192" fontId="4" fillId="3" borderId="9" xfId="11" applyNumberFormat="1" applyFont="1" applyFill="1" applyBorder="1" applyAlignment="1">
      <alignment horizontal="center" vertical="center"/>
    </xf>
    <xf numFmtId="188" fontId="4" fillId="3" borderId="143" xfId="9" applyNumberFormat="1" applyFont="1" applyFill="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4" fontId="4" fillId="3" borderId="142" xfId="9" applyNumberFormat="1" applyFont="1" applyFill="1" applyBorder="1" applyAlignment="1">
      <alignment horizontal="center" vertical="center"/>
    </xf>
    <xf numFmtId="195" fontId="4" fillId="3" borderId="20" xfId="11" applyNumberFormat="1" applyFont="1" applyFill="1" applyBorder="1" applyAlignment="1">
      <alignment horizontal="right" vertical="center"/>
    </xf>
    <xf numFmtId="188" fontId="4" fillId="3" borderId="1" xfId="9" applyNumberFormat="1" applyFont="1" applyFill="1" applyBorder="1" applyAlignment="1">
      <alignment horizontal="right" vertical="center"/>
    </xf>
    <xf numFmtId="194" fontId="4" fillId="3" borderId="1" xfId="9" applyNumberFormat="1" applyFont="1" applyFill="1" applyBorder="1" applyAlignment="1">
      <alignment horizontal="right" vertical="center"/>
    </xf>
    <xf numFmtId="188" fontId="4" fillId="3" borderId="142" xfId="9" applyNumberFormat="1" applyFont="1" applyFill="1" applyBorder="1" applyAlignment="1">
      <alignment horizontal="right"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195" fontId="4" fillId="3" borderId="23" xfId="11" applyNumberFormat="1" applyFont="1" applyFill="1" applyBorder="1" applyAlignment="1">
      <alignment horizontal="right" vertical="center"/>
    </xf>
    <xf numFmtId="194" fontId="4" fillId="3" borderId="142" xfId="9" applyNumberFormat="1" applyFont="1" applyFill="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3" borderId="1" xfId="11" quotePrefix="1" applyNumberFormat="1" applyFont="1" applyFill="1" applyBorder="1" applyAlignment="1">
      <alignment horizontal="right" vertical="center"/>
    </xf>
    <xf numFmtId="188" fontId="4" fillId="3" borderId="1" xfId="11" quotePrefix="1" applyNumberFormat="1" applyFont="1" applyFill="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3" borderId="6" xfId="11" applyNumberFormat="1" applyFont="1" applyFill="1" applyBorder="1" applyAlignment="1">
      <alignment horizontal="center" vertical="center"/>
    </xf>
    <xf numFmtId="193" fontId="4" fillId="3" borderId="5" xfId="9" applyNumberFormat="1" applyFont="1" applyFill="1" applyBorder="1" applyAlignment="1">
      <alignment horizontal="center" vertical="center"/>
    </xf>
    <xf numFmtId="194" fontId="4" fillId="3" borderId="5" xfId="9" applyNumberFormat="1" applyFont="1" applyFill="1" applyBorder="1" applyAlignment="1">
      <alignment horizontal="right" vertical="center"/>
    </xf>
    <xf numFmtId="194" fontId="4" fillId="3" borderId="151" xfId="9" applyNumberFormat="1" applyFont="1" applyFill="1" applyBorder="1" applyAlignment="1">
      <alignment horizontal="right" vertical="center"/>
    </xf>
    <xf numFmtId="192" fontId="4" fillId="3" borderId="19" xfId="11" applyNumberFormat="1" applyFont="1" applyFill="1" applyBorder="1" applyAlignment="1">
      <alignment horizontal="center" vertical="center"/>
    </xf>
    <xf numFmtId="188" fontId="4" fillId="3" borderId="151" xfId="9" applyNumberFormat="1" applyFont="1" applyFill="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3" borderId="90" xfId="12" applyNumberFormat="1" applyFont="1" applyFill="1" applyBorder="1" applyAlignment="1">
      <alignment horizontal="right" vertical="center"/>
    </xf>
    <xf numFmtId="196" fontId="4" fillId="3" borderId="21" xfId="12" applyNumberFormat="1" applyFont="1" applyFill="1" applyBorder="1" applyAlignment="1">
      <alignment horizontal="right" vertical="center"/>
    </xf>
    <xf numFmtId="196" fontId="4" fillId="3" borderId="33" xfId="12" applyNumberFormat="1" applyFont="1" applyFill="1" applyBorder="1" applyAlignment="1">
      <alignment horizontal="right" vertical="center"/>
    </xf>
    <xf numFmtId="195" fontId="4" fillId="3" borderId="22" xfId="11" applyNumberFormat="1" applyFont="1" applyFill="1" applyBorder="1" applyAlignment="1">
      <alignment vertical="center"/>
    </xf>
    <xf numFmtId="188" fontId="4" fillId="3" borderId="21" xfId="9" applyNumberFormat="1" applyFont="1" applyFill="1" applyBorder="1" applyAlignment="1">
      <alignment vertical="center"/>
    </xf>
    <xf numFmtId="194" fontId="4" fillId="3" borderId="21" xfId="9" applyNumberFormat="1" applyFont="1" applyFill="1" applyBorder="1" applyAlignment="1">
      <alignment vertical="center"/>
    </xf>
    <xf numFmtId="188" fontId="4" fillId="3" borderId="146" xfId="9" applyNumberFormat="1" applyFont="1" applyFill="1" applyBorder="1" applyAlignment="1">
      <alignment vertical="center"/>
    </xf>
    <xf numFmtId="0" fontId="1" fillId="0" borderId="38" xfId="11" applyFont="1" applyBorder="1" applyAlignment="1">
      <alignment horizontal="centerContinuous" vertical="center"/>
    </xf>
    <xf numFmtId="196" fontId="4" fillId="3" borderId="72" xfId="12" applyNumberFormat="1" applyFont="1" applyFill="1" applyBorder="1" applyAlignment="1">
      <alignment horizontal="center" vertical="center"/>
    </xf>
    <xf numFmtId="196" fontId="4" fillId="3" borderId="8" xfId="12" applyNumberFormat="1" applyFont="1" applyFill="1" applyBorder="1" applyAlignment="1">
      <alignment horizontal="right" vertical="center"/>
    </xf>
    <xf numFmtId="196" fontId="4" fillId="3" borderId="8" xfId="12" applyNumberFormat="1" applyFont="1" applyFill="1" applyBorder="1" applyAlignment="1">
      <alignment horizontal="center" vertical="center"/>
    </xf>
    <xf numFmtId="196" fontId="4" fillId="3" borderId="26" xfId="12" applyNumberFormat="1" applyFont="1" applyFill="1" applyBorder="1" applyAlignment="1">
      <alignment horizontal="right" vertical="center"/>
    </xf>
    <xf numFmtId="188" fontId="4" fillId="3" borderId="8" xfId="9" applyNumberFormat="1" applyFont="1" applyFill="1" applyBorder="1" applyAlignment="1">
      <alignment vertical="center"/>
    </xf>
    <xf numFmtId="192" fontId="4" fillId="3" borderId="8" xfId="9" applyNumberFormat="1" applyFont="1" applyFill="1" applyBorder="1" applyAlignment="1">
      <alignment horizontal="center" vertical="center"/>
    </xf>
    <xf numFmtId="188" fontId="4" fillId="3" borderId="143" xfId="9" applyNumberFormat="1" applyFont="1" applyFill="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6168C0FA-3DDE-4CE1-B71A-4957B2341D24}"/>
    <cellStyle name="標準_特審newレイアウト（歯科）" xfId="12" xr:uid="{D2F184A3-E6D9-49F0-99B6-1D0F59A6878E}"/>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684095667816803"/>
                  <c:y val="-9.6301796190100108E-3"/>
                </c:manualLayout>
              </c:layout>
              <c:tx>
                <c:strRef>
                  <c:f>⑦査定件!$N$58</c:f>
                  <c:strCache>
                    <c:ptCount val="1"/>
                    <c:pt idx="0">
                      <c:v>その他（縦覧）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{8D1E9636-1F2C-41D9-9BE6-FA5D46391714}</c15:txfldGUID>
                      <c15:f>⑦査定件!$N$58</c15:f>
                      <c15:dlblFieldTableCache>
                        <c:ptCount val="1"/>
                        <c:pt idx="0">
                          <c:v>その他（縦覧）
0.1万件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6.8954238630150669E-3"/>
                </c:manualLayout>
              </c:layout>
              <c:tx>
                <c:strRef>
                  <c:f>⑦査定件!$P$58</c:f>
                  <c:strCache>
                    <c:ptCount val="1"/>
                    <c:pt idx="0">
                      <c:v>0.1万件
（▲9.4％）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{E83F9EA7-027E-4814-B804-3AB37A7DBBFF}</c15:txfldGUID>
                      <c15:f>⑦査定件!$P$58</c15:f>
                      <c15:dlblFieldTableCache>
                        <c:ptCount val="1"/>
                        <c:pt idx="0">
                          <c:v>0.1万件
（▲9.4％）</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0.11940000000000001</c:v>
                </c:pt>
                <c:pt idx="1">
                  <c:v>0.1082</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502197056828571"/>
                  <c:y val="-2.8703186583143497E-2"/>
                </c:manualLayout>
              </c:layout>
              <c:tx>
                <c:strRef>
                  <c:f>⑦査定件!$N$57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{09238287-2CE3-43D4-BD4D-07747E110407}</c15:txfldGUID>
                      <c15:f>⑦査定件!$N$57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layout>
                <c:manualLayout>
                  <c:x val="0.16058627503022782"/>
                  <c:y val="-2.9965139469396541E-2"/>
                </c:manualLayout>
              </c:layout>
              <c:tx>
                <c:strRef>
                  <c:f>⑦査定件!$P$57</c:f>
                  <c:strCache>
                    <c:ptCount val="1"/>
                    <c:pt idx="0">
                      <c:v>0.0万件
（▲53.5％）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{05B116EC-FDA3-4E91-B65D-03C11DC4E4BB}</c15:txfldGUID>
                      <c15:f>⑦査定件!$P$57</c15:f>
                      <c15:dlblFieldTableCache>
                        <c:ptCount val="1"/>
                        <c:pt idx="0">
                          <c:v>0.0万件
（▲53.5％）</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2.2599999999999999E-2</c:v>
                </c:pt>
                <c:pt idx="1">
                  <c:v>1.0500000000000001E-2</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0.6万件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{17EC90E5-F954-4E28-8E25-0C93EE89228D}</c15:txfldGUID>
                      <c15:f>⑦査定件!$N$56</c15:f>
                      <c15:dlblFieldTableCache>
                        <c:ptCount val="1"/>
                        <c:pt idx="0">
                          <c:v>その他（単月）
0.6万件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0.5万件
（▲12.4％）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{75D35C99-3D45-40F6-9C76-1793D3692B30}</c15:txfldGUID>
                      <c15:f>⑦査定件!$P$56</c15:f>
                      <c15:dlblFieldTableCache>
                        <c:ptCount val="1"/>
                        <c:pt idx="0">
                          <c:v>0.5万件
（▲12.4％）</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令和7年5月審査分</c:v>
                </c:pt>
                <c:pt idx="1">
                  <c:v>令和8年5月審査分</c:v>
                </c:pt>
              </c:strCache>
            </c:strRef>
          </c:cat>
          <c:val>
            <c:numRef>
              <c:f>⑦査定件!$N$40:$O$40</c:f>
              <c:numCache>
                <c:formatCode>#,##0.0;[Red]\-#,##0.0</c:formatCode>
                <c:ptCount val="2"/>
                <c:pt idx="0">
                  <c:v>0.6038</c:v>
                </c:pt>
                <c:pt idx="1">
                  <c:v>0.52890000000000004</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0576543100653"/>
                  <c:y val="-1.2150623675369072E-3"/>
                </c:manualLayout>
              </c:layout>
              <c:tx>
                <c:strRef>
                  <c:f>⑦査定件!$N$55</c:f>
                  <c:strCache>
                    <c:ptCount val="1"/>
                    <c:pt idx="0">
                      <c:v>健保組合（縦覧）
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{536B9F98-BFA3-4616-A632-EE24A55B5E8D}</c15:txfldGUID>
                      <c15:f>⑦査定件!$N$55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layout>
                <c:manualLayout>
                  <c:x val="0.15681412014509408"/>
                  <c:y val="-9.5742676582150424E-4"/>
                </c:manualLayout>
              </c:layout>
              <c:tx>
                <c:strRef>
                  <c:f>⑦査定件!$P$55</c:f>
                  <c:strCache>
                    <c:ptCount val="1"/>
                    <c:pt idx="0">
                      <c:v>0.2万件
（▲1.1％）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{8D7DC26F-B629-4813-A363-360D986C58BC}</c15:txfldGUID>
                      <c15:f>⑦査定件!$P$55</c15:f>
                      <c15:dlblFieldTableCache>
                        <c:ptCount val="1"/>
                        <c:pt idx="0">
                          <c:v>0.2万件
（▲1.1％）</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0.17910000000000001</c:v>
                </c:pt>
                <c:pt idx="1">
                  <c:v>0.1772</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8631372656174"/>
                  <c:y val="-2.0334929634205037E-2"/>
                </c:manualLayout>
              </c:layout>
              <c:tx>
                <c:strRef>
                  <c:f>⑦査定件!$N$54</c:f>
                  <c:strCache>
                    <c:ptCount val="1"/>
                    <c:pt idx="0">
                      <c:v>健保組合（突合）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{C21BE51A-1684-4B76-925C-7565B9C24901}</c15:txfldGUID>
                      <c15:f>⑦査定件!$N$54</c15:f>
                      <c15:dlblFieldTableCache>
                        <c:ptCount val="1"/>
                        <c:pt idx="0">
                          <c:v>健保組合（突合）
0.1万件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layout>
                <c:manualLayout>
                  <c:x val="0.15504885463254237"/>
                  <c:y val="-1.7623605682977699E-2"/>
                </c:manualLayout>
              </c:layout>
              <c:tx>
                <c:strRef>
                  <c:f>⑦査定件!$P$54</c:f>
                  <c:strCache>
                    <c:ptCount val="1"/>
                    <c:pt idx="0">
                      <c:v>0.0万件
（▲67.7％）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{D867813A-05DC-41DC-8D82-622B56FB91BA}</c15:txfldGUID>
                      <c15:f>⑦査定件!$P$54</c15:f>
                      <c15:dlblFieldTableCache>
                        <c:ptCount val="1"/>
                        <c:pt idx="0">
                          <c:v>0.0万件
（▲67.7％）</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6.2799999999999995E-2</c:v>
                </c:pt>
                <c:pt idx="1">
                  <c:v>2.0299999999999999E-2</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{91D1ACB0-1CD0-4428-9191-9E5BC30EB2E2}</c15:txfldGUID>
                      <c15:f>⑦査定件!$N$53</c15:f>
                      <c15:dlblFieldTableCache>
                        <c:ptCount val="1"/>
                        <c:pt idx="0">
                          <c:v>健保組合（単月）
1.1万件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1.0万件
（▲12.4％）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{42D9EC11-C61F-439E-9890-EEFEFDC881A9}</c15:txfldGUID>
                      <c15:f>⑦査定件!$P$53</c15:f>
                      <c15:dlblFieldTableCache>
                        <c:ptCount val="1"/>
                        <c:pt idx="0">
                          <c:v>1.0万件
（▲12.4％）</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令和7年5月審査分</c:v>
                </c:pt>
                <c:pt idx="1">
                  <c:v>令和8年5月審査分</c:v>
                </c:pt>
              </c:strCache>
            </c:strRef>
          </c:cat>
          <c:val>
            <c:numRef>
              <c:f>⑦査定件!$N$37:$O$37</c:f>
              <c:numCache>
                <c:formatCode>#,##0.0;[Red]\-#,##0.0</c:formatCode>
                <c:ptCount val="2"/>
                <c:pt idx="0">
                  <c:v>1.1494</c:v>
                </c:pt>
                <c:pt idx="1">
                  <c:v>1.0069999999999999</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{328D5F69-A9CE-4064-B1BA-99EA7F9D9210}</c15:txfldGUID>
                      <c15:f>⑦査定件!$N$52</c15:f>
                      <c15:dlblFieldTableCache>
                        <c:ptCount val="1"/>
                        <c:pt idx="0">
                          <c:v>共済組合（縦覧）
0.1万件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412"/>
                  <c:y val="2.4565911285236598E-2"/>
                </c:manualLayout>
              </c:layout>
              <c:tx>
                <c:strRef>
                  <c:f>⑦査定件!$P$52</c:f>
                  <c:strCache>
                    <c:ptCount val="1"/>
                    <c:pt idx="0">
                      <c:v>0.1万件
（▲3.8％）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{35378F59-096C-4571-9C40-CC66A72BB043}</c15:txfldGUID>
                      <c15:f>⑦査定件!$P$52</c15:f>
                      <c15:dlblFieldTableCache>
                        <c:ptCount val="1"/>
                        <c:pt idx="0">
                          <c:v>0.1万件
（▲3.8％）</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6.2899999999999998E-2</c:v>
                </c:pt>
                <c:pt idx="1">
                  <c:v>6.0499999999999998E-2</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{F7352D65-E6E6-4B49-AC67-2BA4F46B3EAF}</c15:txfldGUID>
                      <c15:f>⑦査定件!$N$51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0.0万件
（▲68.5％）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{E278B282-E339-4351-9CF7-B0C2904F25D1}</c15:txfldGUID>
                      <c15:f>⑦査定件!$P$51</c15:f>
                      <c15:dlblFieldTableCache>
                        <c:ptCount val="1"/>
                        <c:pt idx="0">
                          <c:v>0.0万件
（▲68.5％）</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1.84E-2</c:v>
                </c:pt>
                <c:pt idx="1">
                  <c:v>5.7999999999999996E-3</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0.4万件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{8A1E6384-D6C8-4BB6-80E6-ECDD1A7B75D0}</c15:txfldGUID>
                      <c15:f>⑦査定件!$N$50</c15:f>
                      <c15:dlblFieldTableCache>
                        <c:ptCount val="1"/>
                        <c:pt idx="0">
                          <c:v>共済組合（単月）
0.4万件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0.3万件
（▲18.7％）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{189A0102-47EE-492C-AC92-DA84408501FD}</c15:txfldGUID>
                      <c15:f>⑦査定件!$P$50</c15:f>
                      <c15:dlblFieldTableCache>
                        <c:ptCount val="1"/>
                        <c:pt idx="0">
                          <c:v>0.3万件
（▲18.7％）</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令和7年5月審査分</c:v>
                </c:pt>
                <c:pt idx="1">
                  <c:v>令和8年5月審査分</c:v>
                </c:pt>
              </c:strCache>
            </c:strRef>
          </c:cat>
          <c:val>
            <c:numRef>
              <c:f>⑦査定件!$N$34:$O$34</c:f>
              <c:numCache>
                <c:formatCode>#,##0.0;[Red]\-#,##0.0</c:formatCode>
                <c:ptCount val="2"/>
                <c:pt idx="0">
                  <c:v>0.3659</c:v>
                </c:pt>
                <c:pt idx="1">
                  <c:v>0.29749999999999999</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{A81E0831-4EAF-4598-8F4A-4F1DEA39EAEC}</c15:txfldGUID>
                      <c15:f>⑦査定件!$N$49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0.3万件
（+2.2％）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{4C9BEB7C-5ED8-49C6-A24B-91A373960A2D}</c15:txfldGUID>
                      <c15:f>⑦査定件!$P$49</c15:f>
                      <c15:dlblFieldTableCache>
                        <c:ptCount val="1"/>
                        <c:pt idx="0">
                          <c:v>0.3万件
（+2.2％）</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0.28599999999999998</c:v>
                </c:pt>
                <c:pt idx="1">
                  <c:v>0.29220000000000002</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0.1万件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{CA4B03A0-234F-43B3-9189-3E2EC0203BF4}</c15:txfldGUID>
                      <c15:f>⑦査定件!$N$48</c15:f>
                      <c15:dlblFieldTableCache>
                        <c:ptCount val="1"/>
                        <c:pt idx="0">
                          <c:v>協会けんぽ（突合）
0.1万件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layout>
                <c:manualLayout>
                  <c:x val="0"/>
                  <c:y val="-6.6611810704129849E-3"/>
                </c:manualLayout>
              </c:layout>
              <c:tx>
                <c:strRef>
                  <c:f>⑦査定件!$P$48</c:f>
                  <c:strCache>
                    <c:ptCount val="1"/>
                    <c:pt idx="0">
                      <c:v>0.0万件
（▲60.7％）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{CB1E1EAF-BA1A-4885-997F-A30BEAE2C797}</c15:txfldGUID>
                      <c15:f>⑦査定件!$P$48</c15:f>
                      <c15:dlblFieldTableCache>
                        <c:ptCount val="1"/>
                        <c:pt idx="0">
                          <c:v>0.0万件
（▲60.7％）</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8.7800000000000003E-2</c:v>
                </c:pt>
                <c:pt idx="1">
                  <c:v>3.4500000000000003E-2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1.7万件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{0A3C77D3-14CC-472F-8E45-97BF1D02128E}</c15:txfldGUID>
                      <c15:f>⑦査定件!$N$47</c15:f>
                      <c15:dlblFieldTableCache>
                        <c:ptCount val="1"/>
                        <c:pt idx="0">
                          <c:v>協会けんぽ（単月）
1.7万件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1.5万件
（▲12.6％）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{0C1CA97C-4E9A-49CF-BDA9-DEFF5FBE418C}</c15:txfldGUID>
                      <c15:f>⑦査定件!$P$47</c15:f>
                      <c15:dlblFieldTableCache>
                        <c:ptCount val="1"/>
                        <c:pt idx="0">
                          <c:v>1.5万件
（▲12.6％）</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cat>
            <c:strRef>
              <c:f>(⑦査定件!$M$61,⑦査定件!$O$61)</c:f>
              <c:strCache>
                <c:ptCount val="2"/>
                <c:pt idx="0">
                  <c:v>令和7年5月審査分</c:v>
                </c:pt>
                <c:pt idx="1">
                  <c:v>令和8年5月審査分</c:v>
                </c:pt>
              </c:strCache>
            </c:strRef>
          </c:cat>
          <c:val>
            <c:numRef>
              <c:f>⑦査定件!$N$31:$O$31</c:f>
              <c:numCache>
                <c:formatCode>#,##0.0;[Red]\-#,##0.0</c:formatCode>
                <c:ptCount val="2"/>
                <c:pt idx="0">
                  <c:v>1.7313000000000001</c:v>
                </c:pt>
                <c:pt idx="1">
                  <c:v>1.5133000000000001</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4.7万件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{979C72B6-DECB-4652-8B72-8EF78A6B2CB5}</c15:txfldGUID>
                      <c15:f>⑦査定件!$N$46</c15:f>
                      <c15:dlblFieldTableCache>
                        <c:ptCount val="1"/>
                        <c:pt idx="0">
                          <c:v>全管掌
4.7万件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4.1万件
（▲13.5％）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{36043A2F-4807-48B4-AA91-BD0554B98D1F}</c15:txfldGUID>
                      <c15:f>⑦査定件!$P$46</c15:f>
                      <c15:dlblFieldTableCache>
                        <c:ptCount val="1"/>
                        <c:pt idx="0">
                          <c:v>4.1万件
（▲13.5％）</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4.6894</c:v>
                </c:pt>
                <c:pt idx="1">
                  <c:v>4.0559000000000003</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5312567973202"/>
                  <c:y val="-8.2523251027188035E-3"/>
                </c:manualLayout>
              </c:layout>
              <c:tx>
                <c:strRef>
                  <c:f>⑧査定点!$N$58</c:f>
                  <c:strCache>
                    <c:ptCount val="1"/>
                    <c:pt idx="0">
                      <c:v>その他（縦覧）
0.2百万点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{81A4141B-96EE-4102-9BE9-0ED9C41B16A3}</c15:txfldGUID>
                      <c15:f>⑧査定点!$N$58</c15:f>
                      <c15:dlblFieldTableCache>
                        <c:ptCount val="1"/>
                        <c:pt idx="0">
                          <c:v>その他（縦覧）
0.2百万点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61"/>
                  <c:y val="-8.2759235515142988E-3"/>
                </c:manualLayout>
              </c:layout>
              <c:tx>
                <c:strRef>
                  <c:f>⑧査定点!$P$58</c:f>
                  <c:strCache>
                    <c:ptCount val="1"/>
                    <c:pt idx="0">
                      <c:v>0.2百万点
（+0.4％）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{925D167A-0703-4CA4-A716-647963C3144F}</c15:txfldGUID>
                      <c15:f>⑧査定点!$P$58</c15:f>
                      <c15:dlblFieldTableCache>
                        <c:ptCount val="1"/>
                        <c:pt idx="0">
                          <c:v>0.2百万点
（+0.4％）</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0.18308600000000003</c:v>
                </c:pt>
                <c:pt idx="1">
                  <c:v>0.18376100000000004</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574585635359124"/>
                  <c:y val="-3.8628038628038631E-2"/>
                </c:manualLayout>
              </c:layout>
              <c:tx>
                <c:strRef>
                  <c:f>⑧査定点!$N$57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{E6FCE2FC-4536-4373-B142-16F61573B6F4}</c15:txfldGUID>
                      <c15:f>⑧査定点!$N$57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022099447513813"/>
                  <c:y val="-3.9960039960040057E-2"/>
                </c:manualLayout>
              </c:layout>
              <c:tx>
                <c:strRef>
                  <c:f>⑧査定点!$P$57</c:f>
                  <c:strCache>
                    <c:ptCount val="1"/>
                    <c:pt idx="0">
                      <c:v>0.0百万点
（+54.8％）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{CA184AD4-71AD-45D2-8BEC-C418A7B14464}</c15:txfldGUID>
                      <c15:f>⑧査定点!$P$57</c15:f>
                      <c15:dlblFieldTableCache>
                        <c:ptCount val="1"/>
                        <c:pt idx="0">
                          <c:v>0.0百万点
（+54.8％）</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7.7120000000000001E-3</c:v>
                </c:pt>
                <c:pt idx="1">
                  <c:v>1.1935000000000001E-2</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0.8百万点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{9BA9C453-AA6D-4BB7-A5ED-021236F1C4D6}</c15:txfldGUID>
                      <c15:f>⑧査定点!$N$56</c15:f>
                      <c15:dlblFieldTableCache>
                        <c:ptCount val="1"/>
                        <c:pt idx="0">
                          <c:v>その他（単月）
0.8百万点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1.0百万点
（+22.8％）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{3499FF36-48C5-48F8-B485-1C9EF8891479}</c15:txfldGUID>
                      <c15:f>⑧査定点!$P$56</c15:f>
                      <c15:dlblFieldTableCache>
                        <c:ptCount val="1"/>
                        <c:pt idx="0">
                          <c:v>1.0百万点
（+22.8％）</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令和7年5月審査分</c:v>
                </c:pt>
                <c:pt idx="1">
                  <c:v>令和8年5月審査分</c:v>
                </c:pt>
              </c:strCache>
            </c:strRef>
          </c:cat>
          <c:val>
            <c:numRef>
              <c:f>⑧査定点!$N$40:$O$40</c:f>
              <c:numCache>
                <c:formatCode>#,##0.0;[Red]\-#,##0.0</c:formatCode>
                <c:ptCount val="2"/>
                <c:pt idx="0">
                  <c:v>0.83272299999999999</c:v>
                </c:pt>
                <c:pt idx="1">
                  <c:v>1.0228249999999999</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5875306332564784"/>
                  <c:y val="6.9439222195127707E-3"/>
                </c:manualLayout>
              </c:layout>
              <c:tx>
                <c:strRef>
                  <c:f>⑧査定点!$N$55</c:f>
                  <c:strCache>
                    <c:ptCount val="1"/>
                    <c:pt idx="0">
                      <c:v>健保組合（縦覧）
0.3百万点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{59BB7A4B-860D-443D-A8D4-48DD5355AD11}</c15:txfldGUID>
                      <c15:f>⑧査定点!$N$55</c15:f>
                      <c15:dlblFieldTableCache>
                        <c:ptCount val="1"/>
                        <c:pt idx="0">
                          <c:v>健保組合（縦覧）
0.3百万点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0.3百万点
（+12.7％）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{E2B07240-4AC9-469F-AB01-B09DB46EBD1A}</c15:txfldGUID>
                      <c15:f>⑧査定点!$P$55</c15:f>
                      <c15:dlblFieldTableCache>
                        <c:ptCount val="1"/>
                        <c:pt idx="0">
                          <c:v>0.3百万点
（+12.7％）</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0.30161500000000002</c:v>
                </c:pt>
                <c:pt idx="1">
                  <c:v>0.34006400000000003</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{25F6C39B-AE83-4F11-9709-605D643F4900}</c15:txfldGUID>
                      <c15:f>⑧査定点!$N$54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0.0百万点
（+11.4％）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{DA88F8CD-DAC9-4D47-A787-62F5AA36392E}</c15:txfldGUID>
                      <c15:f>⑧査定点!$P$54</c15:f>
                      <c15:dlblFieldTableCache>
                        <c:ptCount val="1"/>
                        <c:pt idx="0">
                          <c:v>0.0百万点
（+11.4％）</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1.9050999999999998E-2</c:v>
                </c:pt>
                <c:pt idx="1">
                  <c:v>2.1232000000000001E-2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{CB131C07-D0FC-451F-9925-1AF46A5C73B9}</c15:txfldGUID>
                      <c15:f>⑧査定点!$N$53</c15:f>
                      <c15:dlblFieldTableCache>
                        <c:ptCount val="1"/>
                        <c:pt idx="0">
                          <c:v>健保組合（単月）
1.3百万点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1.6百万点
（+23.9％）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{D99D8AB9-6D37-4DA7-B7A7-57EF4568031A}</c15:txfldGUID>
                      <c15:f>⑧査定点!$P$53</c15:f>
                      <c15:dlblFieldTableCache>
                        <c:ptCount val="1"/>
                        <c:pt idx="0">
                          <c:v>1.6百万点
（+23.9％）</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令和7年5月審査分</c:v>
                </c:pt>
                <c:pt idx="1">
                  <c:v>令和8年5月審査分</c:v>
                </c:pt>
              </c:strCache>
            </c:strRef>
          </c:cat>
          <c:val>
            <c:numRef>
              <c:f>⑧査定点!$N$37:$O$37</c:f>
              <c:numCache>
                <c:formatCode>#,##0.0;[Red]\-#,##0.0</c:formatCode>
                <c:ptCount val="2"/>
                <c:pt idx="0">
                  <c:v>1.3118559999999999</c:v>
                </c:pt>
                <c:pt idx="1">
                  <c:v>1.625529</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{60A49844-874C-4A22-814B-DFC950BC1683}</c15:txfldGUID>
                      <c15:f>⑧査定点!$N$52</c15:f>
                      <c15:dlblFieldTableCache>
                        <c:ptCount val="1"/>
                        <c:pt idx="0">
                          <c:v>共済組合（縦覧）
0.1百万点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14389292498"/>
                  <c:y val="1.3556627099934186E-2"/>
                </c:manualLayout>
              </c:layout>
              <c:tx>
                <c:strRef>
                  <c:f>⑧査定点!$P$52</c:f>
                  <c:strCache>
                    <c:ptCount val="1"/>
                    <c:pt idx="0">
                      <c:v>0.1百万点
（▲2.6％）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{628887C7-E9D7-4974-BA71-DE92A0D13456}</c15:txfldGUID>
                      <c15:f>⑧査定点!$P$52</c15:f>
                      <c15:dlblFieldTableCache>
                        <c:ptCount val="1"/>
                        <c:pt idx="0">
                          <c:v>0.1百万点
（▲2.6％）</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0.11292400000000001</c:v>
                </c:pt>
                <c:pt idx="1">
                  <c:v>0.110027</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{A7CAFAF4-CBE9-4C83-A181-7B5D3853C00A}</c15:txfldGUID>
                      <c15:f>⑧査定点!$N$51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0.0百万点
（+9.6％）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{C6F0B5BC-C4EA-48BD-A644-A49E9F928B93}</c15:txfldGUID>
                      <c15:f>⑧査定点!$P$51</c15:f>
                      <c15:dlblFieldTableCache>
                        <c:ptCount val="1"/>
                        <c:pt idx="0">
                          <c:v>0.0百万点
（+9.6％）</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6.0789999999999993E-3</c:v>
                </c:pt>
                <c:pt idx="1">
                  <c:v>6.6609999999999994E-3</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{7A54E3F8-5DE7-4245-9B80-E8AB382EC849}</c15:txfldGUID>
                      <c15:f>⑧査定点!$N$50</c15:f>
                      <c15:dlblFieldTableCache>
                        <c:ptCount val="1"/>
                        <c:pt idx="0">
                          <c:v>共済組合（単月）
0.4百万点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0.6百万点
（+57.5％）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{FE79A8AF-3D96-4589-9BAE-15CF91D32F7C}</c15:txfldGUID>
                      <c15:f>⑧査定点!$P$50</c15:f>
                      <c15:dlblFieldTableCache>
                        <c:ptCount val="1"/>
                        <c:pt idx="0">
                          <c:v>0.6百万点
（+57.5％）</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令和7年5月審査分</c:v>
                </c:pt>
                <c:pt idx="1">
                  <c:v>令和8年5月審査分</c:v>
                </c:pt>
              </c:strCache>
            </c:strRef>
          </c:cat>
          <c:val>
            <c:numRef>
              <c:f>⑧査定点!$N$34:$O$34</c:f>
              <c:numCache>
                <c:formatCode>#,##0.0;[Red]\-#,##0.0</c:formatCode>
                <c:ptCount val="2"/>
                <c:pt idx="0">
                  <c:v>0.36899900000000002</c:v>
                </c:pt>
                <c:pt idx="1">
                  <c:v>0.58134000000000008</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{80E33183-AE49-4C53-AEB8-EDA886A9C5D8}</c15:txfldGUID>
                      <c15:f>⑧査定点!$N$49</c15:f>
                      <c15:dlblFieldTableCache>
                        <c:ptCount val="1"/>
                        <c:pt idx="0">
                          <c:v>協会けんぽ（縦覧）
0.5百万点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0.5百万点
（+11.0％）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{1FE68FEC-B56C-4C28-81BC-258904B6E30E}</c15:txfldGUID>
                      <c15:f>⑧査定点!$P$49</c15:f>
                      <c15:dlblFieldTableCache>
                        <c:ptCount val="1"/>
                        <c:pt idx="0">
                          <c:v>0.5百万点
（+11.0％）</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0.481159</c:v>
                </c:pt>
                <c:pt idx="1">
                  <c:v>0.53420800000000002</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206261510128914"/>
                  <c:y val="-1.998001998001998E-2"/>
                </c:manualLayout>
              </c:layout>
              <c:tx>
                <c:strRef>
                  <c:f>⑧査定点!$N$48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{2D2B25DE-E9B5-4ED2-BF6E-8BBBB13949FF}</c15:txfldGUID>
                      <c15:f>⑧査定点!$N$48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16022099447513813"/>
                  <c:y val="-2.664002664002664E-3"/>
                </c:manualLayout>
              </c:layout>
              <c:tx>
                <c:strRef>
                  <c:f>⑧査定点!$P$48</c:f>
                  <c:strCache>
                    <c:ptCount val="1"/>
                    <c:pt idx="0">
                      <c:v>0.0百万点
（+22.4％）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{95C9BBA4-A34A-4814-A4C6-DC7F49758088}</c15:txfldGUID>
                      <c15:f>⑧査定点!$P$48</c15:f>
                      <c15:dlblFieldTableCache>
                        <c:ptCount val="1"/>
                        <c:pt idx="0">
                          <c:v>0.0百万点
（+22.4％）</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3.1475999999999997E-2</c:v>
                </c:pt>
                <c:pt idx="1">
                  <c:v>3.8524000000000003E-2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3.4百万点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{1BDA4FFB-C281-4300-9B65-79640BBB96A1}</c15:txfldGUID>
                      <c15:f>⑧査定点!$N$47</c15:f>
                      <c15:dlblFieldTableCache>
                        <c:ptCount val="1"/>
                        <c:pt idx="0">
                          <c:v>協会けんぽ（単月）
3.4百万点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3.0百万点
（▲14.0％）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{E4972B36-064F-4680-8783-991674A12F4D}</c15:txfldGUID>
                      <c15:f>⑧査定点!$P$47</c15:f>
                      <c15:dlblFieldTableCache>
                        <c:ptCount val="1"/>
                        <c:pt idx="0">
                          <c:v>3.0百万点
（▲14.0％）</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令和7年5月審査分</c:v>
                </c:pt>
                <c:pt idx="1">
                  <c:v>令和8年5月審査分</c:v>
                </c:pt>
              </c:strCache>
            </c:strRef>
          </c:cat>
          <c:val>
            <c:numRef>
              <c:f>⑧査定点!$N$31:$O$31</c:f>
              <c:numCache>
                <c:formatCode>#,##0.0;[Red]\-#,##0.0</c:formatCode>
                <c:ptCount val="2"/>
                <c:pt idx="0">
                  <c:v>3.4419499999999998</c:v>
                </c:pt>
                <c:pt idx="1">
                  <c:v>2.9615010000000002</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7.1百万点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{1DBA1CC4-552D-4A37-807F-C14B8B05D9F8}</c15:txfldGUID>
                      <c15:f>⑧査定点!$N$46</c15:f>
                      <c15:dlblFieldTableCache>
                        <c:ptCount val="1"/>
                        <c:pt idx="0">
                          <c:v>全管掌
7.1百万点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7.4百万点
（+4.8％）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{262F69AF-6AB2-4909-9A8F-24D260E03FCD}</c15:txfldGUID>
                      <c15:f>⑧査定点!$P$46</c15:f>
                      <c15:dlblFieldTableCache>
                        <c:ptCount val="1"/>
                        <c:pt idx="0">
                          <c:v>7.4百万点
（+4.8％）</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7.0986300000000009</c:v>
                </c:pt>
                <c:pt idx="1">
                  <c:v>7.4376069999999999</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13342456819"/>
                  <c:y val="-9.489633829295685E-3"/>
                </c:manualLayout>
              </c:layout>
              <c:tx>
                <c:strRef>
                  <c:f>⑨再審件!$N$58</c:f>
                  <c:strCache>
                    <c:ptCount val="1"/>
                    <c:pt idx="0">
                      <c:v>その他（縦覧）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{76DC583B-5B11-430E-A53C-988683D6C7AB}</c15:txfldGUID>
                      <c15:f>⑨再審件!$N$58</c15:f>
                      <c15:dlblFieldTableCache>
                        <c:ptCount val="1"/>
                        <c:pt idx="0">
                          <c:v>その他（縦覧）
0.0万件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9.6316282143053805E-3"/>
                </c:manualLayout>
              </c:layout>
              <c:tx>
                <c:strRef>
                  <c:f>⑨再審件!$P$58</c:f>
                  <c:strCache>
                    <c:ptCount val="1"/>
                    <c:pt idx="0">
                      <c:v>0.0万件
（▲16.9％）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{5B8BD36D-2DCA-47C9-843A-FD7BE77749EE}</c15:txfldGUID>
                      <c15:f>⑨再審件!$P$58</c15:f>
                      <c15:dlblFieldTableCache>
                        <c:ptCount val="1"/>
                        <c:pt idx="0">
                          <c:v>0.0万件
（▲16.9％）</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2.07E-2</c:v>
                </c:pt>
                <c:pt idx="1">
                  <c:v>1.72E-2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206812546222"/>
                  <c:y val="-3.6389961744292453E-2"/>
                </c:manualLayout>
              </c:layout>
              <c:tx>
                <c:strRef>
                  <c:f>⑨再審件!$N$57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{5E46F47C-FAD1-47A9-9727-7A6EEEE96FCA}</c15:txfldGUID>
                      <c15:f>⑨再審件!$N$57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243630457794972"/>
                  <c:y val="-4.0504272630256979E-2"/>
                </c:manualLayout>
              </c:layout>
              <c:tx>
                <c:strRef>
                  <c:f>⑨再審件!$P$57</c:f>
                  <c:strCache>
                    <c:ptCount val="1"/>
                    <c:pt idx="0">
                      <c:v>0.0万件
（▲92.9％）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{65CEA032-0834-4A91-934D-C0D5320EF278}</c15:txfldGUID>
                      <c15:f>⑨再審件!$P$57</c15:f>
                      <c15:dlblFieldTableCache>
                        <c:ptCount val="1"/>
                        <c:pt idx="0">
                          <c:v>0.0万件
（▲92.9％）</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1.4E-3</c:v>
                </c:pt>
                <c:pt idx="1">
                  <c:v>1E-4</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206261510128914"/>
                  <c:y val="-6.6600066600066704E-2"/>
                </c:manualLayout>
              </c:layout>
              <c:tx>
                <c:strRef>
                  <c:f>⑨再審件!$N$56</c:f>
                  <c:strCache>
                    <c:ptCount val="1"/>
                    <c:pt idx="0">
                      <c:v>その他（単月）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{6C660048-50BF-4772-8B9C-8165A7F627D9}</c15:txfldGUID>
                      <c15:f>⑨再審件!$N$56</c15:f>
                      <c15:dlblFieldTableCache>
                        <c:ptCount val="1"/>
                        <c:pt idx="0">
                          <c:v>その他（単月）
0.0万件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layout>
                <c:manualLayout>
                  <c:x val="0.15838357912443266"/>
                  <c:y val="-7.2999756149362549E-2"/>
                </c:manualLayout>
              </c:layout>
              <c:tx>
                <c:strRef>
                  <c:f>⑨再審件!$P$56</c:f>
                  <c:strCache>
                    <c:ptCount val="1"/>
                    <c:pt idx="0">
                      <c:v>0.0万件
（+3.9％）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{CAAA72A1-EA0F-47B7-92B5-E0741EC8FDE6}</c15:txfldGUID>
                      <c15:f>⑨再審件!$P$56</c15:f>
                      <c15:dlblFieldTableCache>
                        <c:ptCount val="1"/>
                        <c:pt idx="0">
                          <c:v>0.0万件
（+3.9％）</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令和7年5月審査分</c:v>
                </c:pt>
                <c:pt idx="1">
                  <c:v>令和8年5月審査分</c:v>
                </c:pt>
              </c:strCache>
            </c:strRef>
          </c:cat>
          <c:val>
            <c:numRef>
              <c:f>⑨再審件!$N$40:$O$40</c:f>
              <c:numCache>
                <c:formatCode>#,##0.0;[Red]\-#,##0.0</c:formatCode>
                <c:ptCount val="2"/>
                <c:pt idx="0">
                  <c:v>1.54E-2</c:v>
                </c:pt>
                <c:pt idx="1">
                  <c:v>1.6E-2</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{8E6CCA42-8BA8-4DC6-B3C1-E302BB24C834}</c15:txfldGUID>
                      <c15:f>⑨再審件!$N$55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0.2万件
（+1.4％）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{BE1E1B05-CA3A-4460-A6D0-F43CE48679E6}</c15:txfldGUID>
                      <c15:f>⑨再審件!$P$55</c15:f>
                      <c15:dlblFieldTableCache>
                        <c:ptCount val="1"/>
                        <c:pt idx="0">
                          <c:v>0.2万件
（+1.4％）</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0.17269999999999999</c:v>
                </c:pt>
                <c:pt idx="1">
                  <c:v>0.17519999999999999</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06261510128914"/>
                  <c:y val="-2.664002664002664E-3"/>
                </c:manualLayout>
              </c:layout>
              <c:tx>
                <c:strRef>
                  <c:f>⑨再審件!$N$54</c:f>
                  <c:strCache>
                    <c:ptCount val="1"/>
                    <c:pt idx="0">
                      <c:v>健保組合（突合）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{DBD775CC-D7D1-44E9-AD65-218F184F418F}</c15:txfldGUID>
                      <c15:f>⑨再審件!$N$54</c15:f>
                      <c15:dlblFieldTableCache>
                        <c:ptCount val="1"/>
                        <c:pt idx="0">
                          <c:v>健保組合（突合）
0.0万件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layout>
                <c:manualLayout>
                  <c:x val="0.15101289134438306"/>
                  <c:y val="-3.996003996003996E-3"/>
                </c:manualLayout>
              </c:layout>
              <c:tx>
                <c:strRef>
                  <c:f>⑨再審件!$P$54</c:f>
                  <c:strCache>
                    <c:ptCount val="1"/>
                    <c:pt idx="0">
                      <c:v>0.0万件
（▲38.1％）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{293F47F7-80F6-4B6E-A539-2AB2E0CADF92}</c15:txfldGUID>
                      <c15:f>⑨再審件!$P$54</c15:f>
                      <c15:dlblFieldTableCache>
                        <c:ptCount val="1"/>
                        <c:pt idx="0">
                          <c:v>0.0万件
（▲38.1％）</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2.0999999999999999E-3</c:v>
                </c:pt>
                <c:pt idx="1">
                  <c:v>1.2999999999999999E-3</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0.1万件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{47829007-2DE0-4BCD-8B17-FC85C5829C13}</c15:txfldGUID>
                      <c15:f>⑨再審件!$N$53</c15:f>
                      <c15:dlblFieldTableCache>
                        <c:ptCount val="1"/>
                        <c:pt idx="0">
                          <c:v>健保組合（単月）
0.1万件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0.1万件
（+4.7％）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{ED863CF2-7CE8-411B-ACF2-F771FA95AFD2}</c15:txfldGUID>
                      <c15:f>⑨再審件!$P$53</c15:f>
                      <c15:dlblFieldTableCache>
                        <c:ptCount val="1"/>
                        <c:pt idx="0">
                          <c:v>0.1万件
（+4.7％）</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令和7年5月審査分</c:v>
                </c:pt>
                <c:pt idx="1">
                  <c:v>令和8年5月審査分</c:v>
                </c:pt>
              </c:strCache>
            </c:strRef>
          </c:cat>
          <c:val>
            <c:numRef>
              <c:f>⑨再審件!$N$37:$O$37</c:f>
              <c:numCache>
                <c:formatCode>#,##0.0;[Red]\-#,##0.0</c:formatCode>
                <c:ptCount val="2"/>
                <c:pt idx="0">
                  <c:v>8.8700000000000001E-2</c:v>
                </c:pt>
                <c:pt idx="1">
                  <c:v>9.2899999999999996E-2</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27340090775"/>
                  <c:y val="2.2856933093153467E-2"/>
                </c:manualLayout>
              </c:layout>
              <c:tx>
                <c:strRef>
                  <c:f>⑨再審件!$N$52</c:f>
                  <c:strCache>
                    <c:ptCount val="1"/>
                    <c:pt idx="0">
                      <c:v>共済組合（縦覧）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{841984D4-C856-4D11-B31C-9CF8C604334E}</c15:txfldGUID>
                      <c15:f>⑨再審件!$N$52</c15:f>
                      <c15:dlblFieldTableCache>
                        <c:ptCount val="1"/>
                        <c:pt idx="0">
                          <c:v>共済組合（縦覧）
0.0万件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98"/>
                  <c:y val="2.0476845988657011E-2"/>
                </c:manualLayout>
              </c:layout>
              <c:tx>
                <c:strRef>
                  <c:f>⑨再審件!$P$52</c:f>
                  <c:strCache>
                    <c:ptCount val="1"/>
                    <c:pt idx="0">
                      <c:v>0.0万件
（▲17.9％）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{3BDD0B6B-5EE6-4A42-9875-0DD66CADFD16}</c15:txfldGUID>
                      <c15:f>⑨再審件!$P$52</c15:f>
                      <c15:dlblFieldTableCache>
                        <c:ptCount val="1"/>
                        <c:pt idx="0">
                          <c:v>0.0万件
（▲17.9％）</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3.4700000000000002E-2</c:v>
                </c:pt>
                <c:pt idx="1">
                  <c:v>2.8500000000000001E-2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2789402705876"/>
                  <c:y val="-2.3661377992086654E-4"/>
                </c:manualLayout>
              </c:layout>
              <c:tx>
                <c:strRef>
                  <c:f>⑨再審件!$N$51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{370818AA-65EF-4A02-BBDA-626891FC133F}</c15:txfldGUID>
                      <c15:f>⑨再審件!$N$51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296979452155"/>
                  <c:y val="-1.4740115527517102E-3"/>
                </c:manualLayout>
              </c:layout>
              <c:tx>
                <c:strRef>
                  <c:f>⑨再審件!$P$51</c:f>
                  <c:strCache>
                    <c:ptCount val="1"/>
                    <c:pt idx="0">
                      <c:v>0.0万件
（▲61.5％）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{CDF99B51-37CF-4229-9CAF-63C7667C05C8}</c15:txfldGUID>
                      <c15:f>⑨再審件!$P$51</c15:f>
                      <c15:dlblFieldTableCache>
                        <c:ptCount val="1"/>
                        <c:pt idx="0">
                          <c:v>0.0万件
（▲61.5％）</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1.2999999999999999E-3</c:v>
                </c:pt>
                <c:pt idx="1">
                  <c:v>5.0000000000000001E-4</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5875306332564784"/>
                  <c:y val="-2.3259155542620109E-2"/>
                </c:manualLayout>
              </c:layout>
              <c:tx>
                <c:strRef>
                  <c:f>⑨再審件!$N$50</c:f>
                  <c:strCache>
                    <c:ptCount val="1"/>
                    <c:pt idx="0">
                      <c:v>共済組合（単月）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{4CD422E3-7FE8-4BA7-B260-875AD3EB554A}</c15:txfldGUID>
                      <c15:f>⑨再審件!$N$50</c15:f>
                      <c15:dlblFieldTableCache>
                        <c:ptCount val="1"/>
                        <c:pt idx="0">
                          <c:v>共済組合（単月）
0.0万件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layout>
                <c:manualLayout>
                  <c:x val="0.1550487956961181"/>
                  <c:y val="-3.1298570196207992E-2"/>
                </c:manualLayout>
              </c:layout>
              <c:tx>
                <c:strRef>
                  <c:f>⑨再審件!$P$50</c:f>
                  <c:strCache>
                    <c:ptCount val="1"/>
                    <c:pt idx="0">
                      <c:v>0.0万件
（+7.3％）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{52914884-A9BC-49AE-B904-84F7515FCFFE}</c15:txfldGUID>
                      <c15:f>⑨再審件!$P$50</c15:f>
                      <c15:dlblFieldTableCache>
                        <c:ptCount val="1"/>
                        <c:pt idx="0">
                          <c:v>0.0万件
（+7.3％）</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令和7年5月審査分</c:v>
                </c:pt>
                <c:pt idx="1">
                  <c:v>令和8年5月審査分</c:v>
                </c:pt>
              </c:strCache>
            </c:strRef>
          </c:cat>
          <c:val>
            <c:numRef>
              <c:f>⑨再審件!$N$34:$O$34</c:f>
              <c:numCache>
                <c:formatCode>#,##0.0;[Red]\-#,##0.0</c:formatCode>
                <c:ptCount val="2"/>
                <c:pt idx="0">
                  <c:v>1.78E-2</c:v>
                </c:pt>
                <c:pt idx="1">
                  <c:v>1.9099999999999999E-2</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{FF347E6B-7484-42C8-B261-A443E86A5E51}</c15:txfldGUID>
                      <c15:f>⑨再審件!$N$49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0.3万件
（▲23.2％）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{84A4B3E9-6C31-4B51-9CE5-77B35E8EEDCD}</c15:txfldGUID>
                      <c15:f>⑨再審件!$P$49</c15:f>
                      <c15:dlblFieldTableCache>
                        <c:ptCount val="1"/>
                        <c:pt idx="0">
                          <c:v>0.3万件
（▲23.2％）</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0.33689999999999998</c:v>
                </c:pt>
                <c:pt idx="1">
                  <c:v>0.25879999999999997</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0.0万件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{884ACFF9-0151-4B9D-A511-5A8DC2ABBE3A}</c15:txfldGUID>
                      <c15:f>⑨再審件!$N$48</c15:f>
                      <c15:dlblFieldTableCache>
                        <c:ptCount val="1"/>
                        <c:pt idx="0">
                          <c:v>協会けんぽ（突合）
0.0万件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0.0万件
（+4.5％）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{D038FB11-BE2E-47C6-B7B9-64C5D2D66AFF}</c15:txfldGUID>
                      <c15:f>⑨再審件!$P$48</c15:f>
                      <c15:dlblFieldTableCache>
                        <c:ptCount val="1"/>
                        <c:pt idx="0">
                          <c:v>0.0万件
（+4.5％）</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1.34E-2</c:v>
                </c:pt>
                <c:pt idx="1">
                  <c:v>1.4E-2</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0.3万件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{69104E03-EC15-4F46-9153-0DE13D64EC85}</c15:txfldGUID>
                      <c15:f>⑨再審件!$N$47</c15:f>
                      <c15:dlblFieldTableCache>
                        <c:ptCount val="1"/>
                        <c:pt idx="0">
                          <c:v>協会けんぽ（単月）
0.3万件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0.2万件
（▲39.9％）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{22316394-D2A0-4086-A425-EED1C0E1D206}</c15:txfldGUID>
                      <c15:f>⑨再審件!$P$47</c15:f>
                      <c15:dlblFieldTableCache>
                        <c:ptCount val="1"/>
                        <c:pt idx="0">
                          <c:v>0.2万件
（▲39.9％）</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令和7年5月審査分</c:v>
                </c:pt>
                <c:pt idx="1">
                  <c:v>令和8年5月審査分</c:v>
                </c:pt>
              </c:strCache>
            </c:strRef>
          </c:cat>
          <c:val>
            <c:numRef>
              <c:f>⑨再審件!$N$31:$O$31</c:f>
              <c:numCache>
                <c:formatCode>#,##0.0;[Red]\-#,##0.0</c:formatCode>
                <c:ptCount val="2"/>
                <c:pt idx="0">
                  <c:v>0.25509999999999999</c:v>
                </c:pt>
                <c:pt idx="1">
                  <c:v>0.15329999999999999</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1.0万件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{93B84477-BD7D-46E8-BA2C-FABCCBA2BFAA}</c15:txfldGUID>
                      <c15:f>⑨再審件!$N$46</c15:f>
                      <c15:dlblFieldTableCache>
                        <c:ptCount val="1"/>
                        <c:pt idx="0">
                          <c:v>全管掌
1.0万件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0.8万件
（▲19.1％）</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{E8FAA13C-CE52-4000-AE92-F5C991ED1085}</c15:txfldGUID>
                      <c15:f>⑨再審件!$P$46</c15:f>
                      <c15:dlblFieldTableCache>
                        <c:ptCount val="1"/>
                        <c:pt idx="0">
                          <c:v>0.8万件
（▲19.1％）</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0.96020000000000005</c:v>
                </c:pt>
                <c:pt idx="1">
                  <c:v>0.77690000000000003</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7700729398"/>
                  <c:y val="-1.0916327766721664E-2"/>
                </c:manualLayout>
              </c:layout>
              <c:tx>
                <c:strRef>
                  <c:f>⑩再審点!$N$58</c:f>
                  <c:strCache>
                    <c:ptCount val="1"/>
                    <c:pt idx="0">
                      <c:v>その他（縦覧）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{D7ECB7C9-90AA-4950-A3E8-6F1ADA8DA06A}</c15:txfldGUID>
                      <c15:f>⑩再審点!$N$58</c15:f>
                      <c15:dlblFieldTableCache>
                        <c:ptCount val="1"/>
                        <c:pt idx="0">
                          <c:v>その他（縦覧）
0.0百万点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796957700729398"/>
                  <c:y val="-8.2759235515141027E-3"/>
                </c:manualLayout>
              </c:layout>
              <c:tx>
                <c:strRef>
                  <c:f>⑩再審点!$P$58</c:f>
                  <c:strCache>
                    <c:ptCount val="1"/>
                    <c:pt idx="0">
                      <c:v>0.1百万点
（+149.9％）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{77715299-4CC8-4C90-AEE7-1BC0F5212920}</c15:txfldGUID>
                      <c15:f>⑩再審点!$P$58</c15:f>
                      <c15:dlblFieldTableCache>
                        <c:ptCount val="1"/>
                        <c:pt idx="0">
                          <c:v>0.1百万点
（+149.9％）</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2.6322000000000002E-2</c:v>
                </c:pt>
                <c:pt idx="1">
                  <c:v>6.5773999999999999E-2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9251858756"/>
                  <c:y val="-3.6602873341569066E-2"/>
                </c:manualLayout>
              </c:layout>
              <c:tx>
                <c:strRef>
                  <c:f>⑩再審点!$N$57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{42A2EB8C-D9E6-476B-9E66-D1FA47C4BA79}</c15:txfldGUID>
                      <c15:f>⑩再審点!$N$57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8610864201415481E-2"/>
                </c:manualLayout>
              </c:layout>
              <c:tx>
                <c:strRef>
                  <c:f>⑩再審点!$P$57</c:f>
                  <c:strCache>
                    <c:ptCount val="1"/>
                    <c:pt idx="0">
                      <c:v>0.0百万点
（▲95.0％）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{16501DBA-574C-4374-9042-3F8448342E20}</c15:txfldGUID>
                      <c15:f>⑩再審点!$P$57</c15:f>
                      <c15:dlblFieldTableCache>
                        <c:ptCount val="1"/>
                        <c:pt idx="0">
                          <c:v>0.0百万点
（▲95.0％）</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2.3E-3</c:v>
                </c:pt>
                <c:pt idx="1">
                  <c:v>1.15E-4</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574585635359115"/>
                  <c:y val="-5.9940059940059943E-2"/>
                </c:manualLayout>
              </c:layout>
              <c:tx>
                <c:strRef>
                  <c:f>⑩再審点!$N$56</c:f>
                  <c:strCache>
                    <c:ptCount val="1"/>
                    <c:pt idx="0">
                      <c:v>その他（単月）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{4922E385-A694-49D1-9EF3-7687CF182A51}</c15:txfldGUID>
                      <c15:f>⑩再審点!$N$56</c15:f>
                      <c15:dlblFieldTableCache>
                        <c:ptCount val="1"/>
                        <c:pt idx="0">
                          <c:v>その他（単月）
0.0百万点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574585635359115"/>
                  <c:y val="-5.5802045723305667E-2"/>
                </c:manualLayout>
              </c:layout>
              <c:tx>
                <c:strRef>
                  <c:f>⑩再審点!$P$56</c:f>
                  <c:strCache>
                    <c:ptCount val="1"/>
                    <c:pt idx="0">
                      <c:v>0.0百万点
（+39.8％）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{4C91836E-DFEB-43B2-AE46-F635276C8B24}</c15:txfldGUID>
                      <c15:f>⑩再審点!$P$56</c15:f>
                      <c15:dlblFieldTableCache>
                        <c:ptCount val="1"/>
                        <c:pt idx="0">
                          <c:v>0.0百万点
（+39.8％）</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令和7年5月審査分</c:v>
                </c:pt>
                <c:pt idx="1">
                  <c:v>令和8年5月審査分</c:v>
                </c:pt>
              </c:strCache>
            </c:strRef>
          </c:cat>
          <c:val>
            <c:numRef>
              <c:f>⑩再審点!$N$40:$O$40</c:f>
              <c:numCache>
                <c:formatCode>#,##0.0;[Red]\-#,##0.0</c:formatCode>
                <c:ptCount val="2"/>
                <c:pt idx="0">
                  <c:v>2.2464999999999999E-2</c:v>
                </c:pt>
                <c:pt idx="1">
                  <c:v>3.1411000000000001E-2</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0.4百万点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{4C238912-7C55-4033-84C4-47DAAEB4A1C9}</c15:txfldGUID>
                      <c15:f>⑩再審点!$N$55</c15:f>
                      <c15:dlblFieldTableCache>
                        <c:ptCount val="1"/>
                        <c:pt idx="0">
                          <c:v>健保組合（縦覧）
0.4百万点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0.4百万点
（▲2.5％）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{273B4F79-8D74-40BE-BA21-B9CD95EA2249}</c15:txfldGUID>
                      <c15:f>⑩再審点!$P$55</c15:f>
                      <c15:dlblFieldTableCache>
                        <c:ptCount val="1"/>
                        <c:pt idx="0">
                          <c:v>0.4百万点
（▲2.5％）</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⑩再審点!$N$39:$O$39</c:f>
              <c:numCache>
                <c:formatCode>#,##0.0;[Red]\-#,##0.0</c:formatCode>
                <c:ptCount val="2"/>
                <c:pt idx="0">
                  <c:v>0.40423599999999998</c:v>
                </c:pt>
                <c:pt idx="1">
                  <c:v>0.39431499999999997</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22099447513813"/>
                  <c:y val="2.3857717086063542E-2"/>
                </c:manualLayout>
              </c:layout>
              <c:tx>
                <c:strRef>
                  <c:f>⑩再審点!$N$54</c:f>
                  <c:strCache>
                    <c:ptCount val="1"/>
                    <c:pt idx="0">
                      <c:v>健保組合（突合）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{BB42A04A-56D5-4CB1-93FD-0A2CE37AD062}</c15:txfldGUID>
                      <c15:f>⑩再審点!$N$54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layout>
                <c:manualLayout>
                  <c:x val="0.162062615101289"/>
                  <c:y val="1.5723698873305172E-2"/>
                </c:manualLayout>
              </c:layout>
              <c:tx>
                <c:strRef>
                  <c:f>⑩再審点!$P$54</c:f>
                  <c:strCache>
                    <c:ptCount val="1"/>
                    <c:pt idx="0">
                      <c:v>0.0百万点
（▲3.9％）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{55FB38C5-8C1B-4BFA-950F-C48939247889}</c15:txfldGUID>
                      <c15:f>⑩再審点!$P$54</c15:f>
                      <c15:dlblFieldTableCache>
                        <c:ptCount val="1"/>
                        <c:pt idx="0">
                          <c:v>0.0百万点
（▲3.9％）</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1.6200000000000001E-3</c:v>
                </c:pt>
                <c:pt idx="1">
                  <c:v>1.557E-3</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0.1百万点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{9A577957-7ECF-48AB-9C8D-0965484624E5}</c15:txfldGUID>
                      <c15:f>⑩再審点!$N$53</c15:f>
                      <c15:dlblFieldTableCache>
                        <c:ptCount val="1"/>
                        <c:pt idx="0">
                          <c:v>健保組合（単月）
0.1百万点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0.1百万点
（+3.4％）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{31D52AFD-389F-48AD-9741-0F103E40360B}</c15:txfldGUID>
                      <c15:f>⑩再審点!$P$53</c15:f>
                      <c15:dlblFieldTableCache>
                        <c:ptCount val="1"/>
                        <c:pt idx="0">
                          <c:v>0.1百万点
（+3.4％）</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令和7年5月審査分</c:v>
                </c:pt>
                <c:pt idx="1">
                  <c:v>令和8年5月審査分</c:v>
                </c:pt>
              </c:strCache>
            </c:strRef>
          </c:cat>
          <c:val>
            <c:numRef>
              <c:f>⑩再審点!$N$37:$O$37</c:f>
              <c:numCache>
                <c:formatCode>#,##0.0;[Red]\-#,##0.0</c:formatCode>
                <c:ptCount val="2"/>
                <c:pt idx="0">
                  <c:v>0.14189299999999999</c:v>
                </c:pt>
                <c:pt idx="1">
                  <c:v>0.14673800000000001</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{0162B521-5C8F-4A1E-86F1-12135AAD145A}</c15:txfldGUID>
                      <c15:f>⑩再審点!$N$52</c15:f>
                      <c15:dlblFieldTableCache>
                        <c:ptCount val="1"/>
                        <c:pt idx="0">
                          <c:v>共済組合（縦覧）
0.1百万点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0.1百万点
（+27.6％）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{D9EEC41E-87DB-4CA1-8BF3-931A12023802}</c15:txfldGUID>
                      <c15:f>⑩再審点!$P$52</c15:f>
                      <c15:dlblFieldTableCache>
                        <c:ptCount val="1"/>
                        <c:pt idx="0">
                          <c:v>0.1百万点
（+27.6％）</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5.2642000000000001E-2</c:v>
                </c:pt>
                <c:pt idx="1">
                  <c:v>6.7165000000000002E-2</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09930250432"/>
                  <c:y val="-1.4740115527517102E-3"/>
                </c:manualLayout>
              </c:layout>
              <c:tx>
                <c:strRef>
                  <c:f>⑩再審点!$N$51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{A724A779-0DE4-4463-8854-627BA25E3237}</c15:txfldGUID>
                      <c15:f>⑩再審点!$N$51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0.0百万点
（▲51.9％）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{3D792B6D-D07E-4817-B73F-595089DB3AEB}</c15:txfldGUID>
                      <c15:f>⑩再審点!$P$51</c15:f>
                      <c15:dlblFieldTableCache>
                        <c:ptCount val="1"/>
                        <c:pt idx="0">
                          <c:v>0.0百万点
（▲51.9％）</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9.0899999999999998E-4</c:v>
                </c:pt>
                <c:pt idx="1">
                  <c:v>4.37E-4</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{09867ADD-3D26-48D0-8AB8-D8C391586A77}</c15:txfldGUID>
                      <c15:f>⑩再審点!$N$50</c15:f>
                      <c15:dlblFieldTableCache>
                        <c:ptCount val="1"/>
                        <c:pt idx="0">
                          <c:v>共済組合（単月）
0.0百万点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0.0百万点
（+6.2％）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{03FD40BB-453C-4FEF-B005-2053B46535C5}</c15:txfldGUID>
                      <c15:f>⑩再審点!$P$50</c15:f>
                      <c15:dlblFieldTableCache>
                        <c:ptCount val="1"/>
                        <c:pt idx="0">
                          <c:v>0.0百万点
（+6.2％）</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令和7年5月審査分</c:v>
                </c:pt>
                <c:pt idx="1">
                  <c:v>令和8年5月審査分</c:v>
                </c:pt>
              </c:strCache>
            </c:strRef>
          </c:cat>
          <c:val>
            <c:numRef>
              <c:f>⑩再審点!$N$34:$O$34</c:f>
              <c:numCache>
                <c:formatCode>#,##0.0;[Red]\-#,##0.0</c:formatCode>
                <c:ptCount val="2"/>
                <c:pt idx="0">
                  <c:v>1.9914000000000001E-2</c:v>
                </c:pt>
                <c:pt idx="1">
                  <c:v>2.1138999999999998E-2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1.7百万点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{40268611-C277-497A-9657-B715A622D187}</c15:txfldGUID>
                      <c15:f>⑩再審点!$N$49</c15:f>
                      <c15:dlblFieldTableCache>
                        <c:ptCount val="1"/>
                        <c:pt idx="0">
                          <c:v>協会けんぽ（縦覧）
1.7百万点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1.5百万点
（▲6.3％）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{36C61F38-51A2-4FDA-8178-9D229D17161C}</c15:txfldGUID>
                      <c15:f>⑩再審点!$P$49</c15:f>
                      <c15:dlblFieldTableCache>
                        <c:ptCount val="1"/>
                        <c:pt idx="0">
                          <c:v>1.5百万点
（▲6.3％）</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1.6516089999999999</c:v>
                </c:pt>
                <c:pt idx="1">
                  <c:v>1.54705</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{9EB33D4A-1D00-458A-9343-26737E1A2701}</c15:txfldGUID>
                      <c15:f>⑩再審点!$N$48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0.0百万点
（+33.2％）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{F36837BF-207E-4BF5-B3E6-ABB170EDBF26}</c15:txfldGUID>
                      <c15:f>⑩再審点!$P$48</c15:f>
                      <c15:dlblFieldTableCache>
                        <c:ptCount val="1"/>
                        <c:pt idx="0">
                          <c:v>0.0百万点
（+33.2％）</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2.5149999999999999E-2</c:v>
                </c:pt>
                <c:pt idx="1">
                  <c:v>3.3487999999999997E-2</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{39C88A2D-2B85-4CEF-8AEB-C242097CD1CA}</c15:txfldGUID>
                      <c15:f>⑩再審点!$N$47</c15:f>
                      <c15:dlblFieldTableCache>
                        <c:ptCount val="1"/>
                        <c:pt idx="0">
                          <c:v>協会けんぽ（単月）
0.4百万点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0.4百万点
（▲4.9％）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{D39E23DC-700C-4781-A8C9-BA853DAC8A11}</c15:txfldGUID>
                      <c15:f>⑩再審点!$P$47</c15:f>
                      <c15:dlblFieldTableCache>
                        <c:ptCount val="1"/>
                        <c:pt idx="0">
                          <c:v>0.4百万点
（▲4.9％）</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令和7年5月審査分</c:v>
                </c:pt>
                <c:pt idx="1">
                  <c:v>令和8年5月審査分</c:v>
                </c:pt>
              </c:strCache>
            </c:strRef>
          </c:cat>
          <c:val>
            <c:numRef>
              <c:f>⑩再審点!$N$31:$O$31</c:f>
              <c:numCache>
                <c:formatCode>#,##0.0;[Red]\-#,##0.0</c:formatCode>
                <c:ptCount val="2"/>
                <c:pt idx="0">
                  <c:v>0.40654000000000001</c:v>
                </c:pt>
                <c:pt idx="1">
                  <c:v>0.386656</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tx>
                <c:strRef>
                  <c:f>⑩再審点!$N$46</c:f>
                  <c:strCache>
                    <c:ptCount val="1"/>
                    <c:pt idx="0">
                      <c:v>全管掌
2.8百万点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{EA0505D7-3C7F-4092-91A0-9B81415FAB61}</c15:txfldGUID>
                      <c15:f>⑩再審点!$N$46</c15:f>
                      <c15:dlblFieldTableCache>
                        <c:ptCount val="1"/>
                        <c:pt idx="0">
                          <c:v>全管掌
2.8百万点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tx>
                <c:strRef>
                  <c:f>⑩再審点!$P$46</c:f>
                  <c:strCache>
                    <c:ptCount val="1"/>
                    <c:pt idx="0">
                      <c:v>2.7百万点
（▲2.2％）</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{4A17C14D-1159-4EB3-9BB8-5CA59266A12F}</c15:txfldGUID>
                      <c15:f>⑩再審点!$P$46</c15:f>
                      <c15:dlblFieldTableCache>
                        <c:ptCount val="1"/>
                        <c:pt idx="0">
                          <c:v>2.7百万点
（▲2.2％）</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2.7556000000000003</c:v>
                </c:pt>
                <c:pt idx="1">
                  <c:v>2.6958450000000003</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49" t="s">
        <v>34</v>
      </c>
      <c r="F1" s="649"/>
      <c r="G1" s="649"/>
      <c r="H1" s="649"/>
      <c r="I1" s="649"/>
      <c r="J1" s="649"/>
      <c r="K1" s="649"/>
      <c r="L1" s="649"/>
      <c r="M1" s="649"/>
      <c r="N1" s="649"/>
      <c r="O1" s="649"/>
      <c r="P1" s="649"/>
      <c r="Q1" s="36"/>
      <c r="R1" s="36"/>
      <c r="U1" s="374"/>
    </row>
    <row r="2" spans="3:21" ht="51" customHeight="1">
      <c r="D2" s="182" t="s">
        <v>208</v>
      </c>
      <c r="E2" s="36"/>
      <c r="F2" s="36"/>
      <c r="G2" s="36"/>
      <c r="H2" s="36"/>
      <c r="I2" s="36"/>
      <c r="J2" s="36"/>
      <c r="K2" s="36"/>
      <c r="L2" s="36"/>
      <c r="M2" s="36"/>
      <c r="N2" s="36"/>
      <c r="O2" s="36"/>
      <c r="P2" s="36"/>
      <c r="Q2" s="36"/>
      <c r="R2" s="36"/>
    </row>
    <row r="3" spans="3:21" ht="45" customHeight="1">
      <c r="D3" s="531" t="s">
        <v>199</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198</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208</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200</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208</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70" t="s">
        <v>0</v>
      </c>
      <c r="B5" s="671"/>
      <c r="C5" s="671"/>
      <c r="D5" s="671"/>
      <c r="E5" s="672"/>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73"/>
      <c r="B6" s="674"/>
      <c r="C6" s="674"/>
      <c r="D6" s="674"/>
      <c r="E6" s="675"/>
      <c r="F6" s="661" t="s">
        <v>13</v>
      </c>
      <c r="G6" s="652" t="s">
        <v>131</v>
      </c>
      <c r="H6" s="654" t="s">
        <v>14</v>
      </c>
      <c r="I6" s="656" t="s">
        <v>130</v>
      </c>
      <c r="J6" s="396" t="s">
        <v>128</v>
      </c>
      <c r="K6" s="397"/>
      <c r="L6" s="397"/>
      <c r="M6" s="398"/>
      <c r="O6" s="650" t="s">
        <v>13</v>
      </c>
      <c r="P6" s="652" t="s">
        <v>131</v>
      </c>
      <c r="Q6" s="654" t="s">
        <v>14</v>
      </c>
      <c r="R6" s="656" t="s">
        <v>130</v>
      </c>
      <c r="S6" s="396" t="s">
        <v>128</v>
      </c>
      <c r="T6" s="397"/>
      <c r="U6" s="397"/>
      <c r="V6" s="398"/>
      <c r="X6" s="650" t="s">
        <v>13</v>
      </c>
      <c r="Y6" s="652" t="s">
        <v>131</v>
      </c>
      <c r="Z6" s="654" t="s">
        <v>14</v>
      </c>
      <c r="AA6" s="656" t="s">
        <v>130</v>
      </c>
      <c r="AB6" s="396" t="s">
        <v>128</v>
      </c>
      <c r="AC6" s="397"/>
      <c r="AD6" s="397"/>
      <c r="AE6" s="398"/>
    </row>
    <row r="7" spans="1:62" ht="31.5" customHeight="1" thickBot="1">
      <c r="A7" s="676"/>
      <c r="B7" s="677"/>
      <c r="C7" s="677"/>
      <c r="D7" s="677"/>
      <c r="E7" s="678"/>
      <c r="F7" s="662"/>
      <c r="G7" s="653"/>
      <c r="H7" s="655"/>
      <c r="I7" s="657"/>
      <c r="J7" s="399" t="s">
        <v>13</v>
      </c>
      <c r="K7" s="400" t="s">
        <v>131</v>
      </c>
      <c r="L7" s="401" t="s">
        <v>14</v>
      </c>
      <c r="M7" s="402" t="s">
        <v>132</v>
      </c>
      <c r="O7" s="651"/>
      <c r="P7" s="653"/>
      <c r="Q7" s="655"/>
      <c r="R7" s="657"/>
      <c r="S7" s="399" t="s">
        <v>13</v>
      </c>
      <c r="T7" s="400" t="s">
        <v>131</v>
      </c>
      <c r="U7" s="401" t="s">
        <v>14</v>
      </c>
      <c r="V7" s="402" t="s">
        <v>132</v>
      </c>
      <c r="X7" s="651"/>
      <c r="Y7" s="653"/>
      <c r="Z7" s="655"/>
      <c r="AA7" s="657"/>
      <c r="AB7" s="399" t="s">
        <v>13</v>
      </c>
      <c r="AC7" s="400" t="s">
        <v>131</v>
      </c>
      <c r="AD7" s="401" t="s">
        <v>14</v>
      </c>
      <c r="AE7" s="402" t="s">
        <v>132</v>
      </c>
    </row>
    <row r="8" spans="1:62" ht="12" customHeight="1" thickTop="1">
      <c r="A8" s="679"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80"/>
      <c r="B9" s="658" t="s">
        <v>2</v>
      </c>
      <c r="C9" s="659"/>
      <c r="D9" s="659"/>
      <c r="E9" s="660"/>
      <c r="F9" s="441">
        <v>15143930</v>
      </c>
      <c r="G9" s="112" t="s">
        <v>22</v>
      </c>
      <c r="H9" s="443">
        <v>19145478.5</v>
      </c>
      <c r="I9" s="406" t="s">
        <v>22</v>
      </c>
      <c r="J9" s="372">
        <v>3.8887956678226772</v>
      </c>
      <c r="K9" s="533" t="s">
        <v>206</v>
      </c>
      <c r="L9" s="372">
        <v>4.9895253893966327</v>
      </c>
      <c r="M9" s="534" t="s">
        <v>206</v>
      </c>
      <c r="O9" s="460">
        <v>6466529</v>
      </c>
      <c r="P9" s="112" t="s">
        <v>22</v>
      </c>
      <c r="Q9" s="443">
        <v>8467993.7949999999</v>
      </c>
      <c r="R9" s="406" t="s">
        <v>22</v>
      </c>
      <c r="S9" s="372">
        <v>3.8080937041030722</v>
      </c>
      <c r="T9" s="533" t="s">
        <v>206</v>
      </c>
      <c r="U9" s="372">
        <v>4.8308197395758157</v>
      </c>
      <c r="V9" s="534" t="s">
        <v>206</v>
      </c>
      <c r="X9" s="460">
        <v>14531</v>
      </c>
      <c r="Y9" s="112" t="s">
        <v>22</v>
      </c>
      <c r="Z9" s="443">
        <v>20077.187999999998</v>
      </c>
      <c r="AA9" s="406" t="s">
        <v>22</v>
      </c>
      <c r="AB9" s="372">
        <v>0.74880399362129424</v>
      </c>
      <c r="AC9" s="533" t="s">
        <v>206</v>
      </c>
      <c r="AD9" s="372">
        <v>3.0087540459558255</v>
      </c>
      <c r="AE9" s="534" t="s">
        <v>206</v>
      </c>
    </row>
    <row r="10" spans="1:62" ht="45" customHeight="1">
      <c r="A10" s="680"/>
      <c r="B10" s="691" t="s">
        <v>3</v>
      </c>
      <c r="C10" s="674"/>
      <c r="D10" s="674"/>
      <c r="E10" s="675"/>
      <c r="F10" s="445">
        <v>40559</v>
      </c>
      <c r="G10" s="446">
        <v>26.782347778945095</v>
      </c>
      <c r="H10" s="447">
        <v>7437.607</v>
      </c>
      <c r="I10" s="448">
        <v>3.884785120413679</v>
      </c>
      <c r="J10" s="378">
        <v>-13.509190941271811</v>
      </c>
      <c r="K10" s="383">
        <v>-16.746740105375139</v>
      </c>
      <c r="L10" s="378">
        <v>4.775245364246345</v>
      </c>
      <c r="M10" s="388">
        <v>-0.20409657473501852</v>
      </c>
      <c r="O10" s="461">
        <v>18400</v>
      </c>
      <c r="P10" s="446">
        <v>28.454213999504216</v>
      </c>
      <c r="Q10" s="447">
        <v>3534.2330000000002</v>
      </c>
      <c r="R10" s="448">
        <v>4.1736367380037747</v>
      </c>
      <c r="S10" s="378">
        <v>-12.59322597501307</v>
      </c>
      <c r="T10" s="383">
        <v>-15.799654048042569</v>
      </c>
      <c r="U10" s="378">
        <v>-10.629484509752601</v>
      </c>
      <c r="V10" s="388">
        <v>-14.747861638147469</v>
      </c>
      <c r="X10" s="461">
        <v>40</v>
      </c>
      <c r="Y10" s="446">
        <v>27.527355309338656</v>
      </c>
      <c r="Z10" s="447">
        <v>3.4409999999999998</v>
      </c>
      <c r="AA10" s="448">
        <v>1.713885430569261</v>
      </c>
      <c r="AB10" s="378">
        <v>-36.507936507936513</v>
      </c>
      <c r="AC10" s="383">
        <v>-36.979834027525172</v>
      </c>
      <c r="AD10" s="378">
        <v>-27.997489014438173</v>
      </c>
      <c r="AE10" s="388">
        <v>-30.100590330954802</v>
      </c>
    </row>
    <row r="11" spans="1:62" ht="49.5" customHeight="1">
      <c r="A11" s="680"/>
      <c r="B11" s="463"/>
      <c r="C11" s="682" t="s">
        <v>7</v>
      </c>
      <c r="D11" s="683"/>
      <c r="E11" s="684"/>
      <c r="F11" s="449">
        <v>33467</v>
      </c>
      <c r="G11" s="433">
        <v>22.099283343227288</v>
      </c>
      <c r="H11" s="434">
        <v>6191.1949999999997</v>
      </c>
      <c r="I11" s="435">
        <v>3.2337635228077479</v>
      </c>
      <c r="J11" s="375">
        <v>-13.081757739455639</v>
      </c>
      <c r="K11" s="376">
        <v>-16.335306707703594</v>
      </c>
      <c r="L11" s="375">
        <v>3.9571134582861305</v>
      </c>
      <c r="M11" s="377">
        <v>-0.98334755517883821</v>
      </c>
      <c r="O11" s="432">
        <v>15133</v>
      </c>
      <c r="P11" s="433">
        <v>23.402044589918329</v>
      </c>
      <c r="Q11" s="434">
        <v>2961.5010000000002</v>
      </c>
      <c r="R11" s="435">
        <v>3.4972876358844807</v>
      </c>
      <c r="S11" s="375">
        <v>-12.591694102697389</v>
      </c>
      <c r="T11" s="376">
        <v>-15.798178370895428</v>
      </c>
      <c r="U11" s="375">
        <v>-13.958628103255407</v>
      </c>
      <c r="V11" s="377">
        <v>-17.923591449068709</v>
      </c>
      <c r="X11" s="432">
        <v>36</v>
      </c>
      <c r="Y11" s="433">
        <v>24.774619778404791</v>
      </c>
      <c r="Z11" s="434">
        <v>3.2130000000000001</v>
      </c>
      <c r="AA11" s="435">
        <v>1.6003237106710364</v>
      </c>
      <c r="AB11" s="375">
        <v>-32.075471698113205</v>
      </c>
      <c r="AC11" s="376">
        <v>-32.580313006805241</v>
      </c>
      <c r="AD11" s="375">
        <v>10.602409638554235</v>
      </c>
      <c r="AE11" s="377">
        <v>7.3718546185022262</v>
      </c>
    </row>
    <row r="12" spans="1:62" ht="49.5" customHeight="1">
      <c r="A12" s="680"/>
      <c r="B12" s="463"/>
      <c r="C12" s="688" t="s">
        <v>125</v>
      </c>
      <c r="D12" s="689"/>
      <c r="E12" s="690"/>
      <c r="F12" s="449">
        <v>711</v>
      </c>
      <c r="G12" s="433">
        <v>0.46949503860622704</v>
      </c>
      <c r="H12" s="434">
        <v>78.352000000000004</v>
      </c>
      <c r="I12" s="435">
        <v>4.0924545187000685E-2</v>
      </c>
      <c r="J12" s="375">
        <v>-62.891440501043846</v>
      </c>
      <c r="K12" s="376">
        <v>-64.280498911924781</v>
      </c>
      <c r="L12" s="375">
        <v>21.819708324263829</v>
      </c>
      <c r="M12" s="377">
        <v>16.030344810537599</v>
      </c>
      <c r="O12" s="432">
        <v>345</v>
      </c>
      <c r="P12" s="433">
        <v>0.53351651249070398</v>
      </c>
      <c r="Q12" s="434">
        <v>38.524000000000001</v>
      </c>
      <c r="R12" s="435">
        <v>4.5493656387356862E-2</v>
      </c>
      <c r="S12" s="375">
        <v>-60.70615034168565</v>
      </c>
      <c r="T12" s="376">
        <v>-62.147605012073129</v>
      </c>
      <c r="U12" s="375">
        <v>22.391663489642895</v>
      </c>
      <c r="V12" s="377">
        <v>16.751603959305399</v>
      </c>
      <c r="X12" s="538" t="s">
        <v>22</v>
      </c>
      <c r="Y12" s="548" t="s">
        <v>22</v>
      </c>
      <c r="Z12" s="539" t="s">
        <v>22</v>
      </c>
      <c r="AA12" s="549" t="s">
        <v>22</v>
      </c>
      <c r="AB12" s="550" t="s">
        <v>22</v>
      </c>
      <c r="AC12" s="551" t="s">
        <v>22</v>
      </c>
      <c r="AD12" s="550" t="s">
        <v>22</v>
      </c>
      <c r="AE12" s="552" t="s">
        <v>22</v>
      </c>
    </row>
    <row r="13" spans="1:62" ht="49.5" customHeight="1" thickBot="1">
      <c r="A13" s="681"/>
      <c r="B13" s="242"/>
      <c r="C13" s="685" t="s">
        <v>8</v>
      </c>
      <c r="D13" s="686"/>
      <c r="E13" s="687"/>
      <c r="F13" s="450">
        <v>6381</v>
      </c>
      <c r="G13" s="410">
        <v>4.2135693971115815</v>
      </c>
      <c r="H13" s="431">
        <v>1168.06</v>
      </c>
      <c r="I13" s="411">
        <v>0.61009705241893009</v>
      </c>
      <c r="J13" s="379">
        <v>-1.4365152919369848</v>
      </c>
      <c r="K13" s="380">
        <v>-5.1259723683649128</v>
      </c>
      <c r="L13" s="379">
        <v>8.2756140246796264</v>
      </c>
      <c r="M13" s="381">
        <v>3.1299204592983898</v>
      </c>
      <c r="O13" s="429">
        <v>2922</v>
      </c>
      <c r="P13" s="410">
        <v>4.5186528970951807</v>
      </c>
      <c r="Q13" s="431">
        <v>534.20799999999997</v>
      </c>
      <c r="R13" s="411">
        <v>0.63085544573193675</v>
      </c>
      <c r="S13" s="379">
        <v>2.1678321678321595</v>
      </c>
      <c r="T13" s="380">
        <v>-1.580090220080848</v>
      </c>
      <c r="U13" s="379">
        <v>11.025253606396205</v>
      </c>
      <c r="V13" s="381">
        <v>5.9089816164834161</v>
      </c>
      <c r="X13" s="429">
        <v>4</v>
      </c>
      <c r="Y13" s="410">
        <v>2.7527355309338657</v>
      </c>
      <c r="Z13" s="431">
        <v>0.22800000000000001</v>
      </c>
      <c r="AA13" s="411">
        <v>0.11356171989822481</v>
      </c>
      <c r="AB13" s="379">
        <v>-33.333333333333343</v>
      </c>
      <c r="AC13" s="380">
        <v>-33.828825728901421</v>
      </c>
      <c r="AD13" s="379">
        <v>-87.648970747562302</v>
      </c>
      <c r="AE13" s="381">
        <v>-88.00972852566737</v>
      </c>
    </row>
    <row r="14" spans="1:62" ht="45.75" customHeight="1">
      <c r="A14" s="680" t="s">
        <v>30</v>
      </c>
      <c r="B14" s="701" t="s">
        <v>4</v>
      </c>
      <c r="C14" s="695" t="s">
        <v>5</v>
      </c>
      <c r="D14" s="691" t="s">
        <v>6</v>
      </c>
      <c r="E14" s="660"/>
      <c r="F14" s="451">
        <v>17236</v>
      </c>
      <c r="G14" s="295">
        <v>11.474506736346314</v>
      </c>
      <c r="H14" s="423" t="s">
        <v>22</v>
      </c>
      <c r="I14" s="406" t="s">
        <v>22</v>
      </c>
      <c r="J14" s="372">
        <v>-7.4825550187869112</v>
      </c>
      <c r="K14" s="295">
        <v>-10.045929849129806</v>
      </c>
      <c r="L14" s="533" t="s">
        <v>206</v>
      </c>
      <c r="M14" s="534" t="s">
        <v>206</v>
      </c>
      <c r="O14" s="430">
        <v>5461</v>
      </c>
      <c r="P14" s="295">
        <v>8.5836806432788322</v>
      </c>
      <c r="Q14" s="423" t="s">
        <v>22</v>
      </c>
      <c r="R14" s="406" t="s">
        <v>22</v>
      </c>
      <c r="S14" s="372">
        <v>-22.108115818000286</v>
      </c>
      <c r="T14" s="295">
        <v>-24.225003361458576</v>
      </c>
      <c r="U14" s="533" t="s">
        <v>206</v>
      </c>
      <c r="V14" s="534" t="s">
        <v>206</v>
      </c>
      <c r="X14" s="430">
        <v>44</v>
      </c>
      <c r="Y14" s="295">
        <v>30.638534920966514</v>
      </c>
      <c r="Z14" s="423" t="s">
        <v>22</v>
      </c>
      <c r="AA14" s="406" t="s">
        <v>22</v>
      </c>
      <c r="AB14" s="372">
        <v>10.000000000000014</v>
      </c>
      <c r="AC14" s="295">
        <v>7.4723208690202938</v>
      </c>
      <c r="AD14" s="533" t="s">
        <v>206</v>
      </c>
      <c r="AE14" s="534" t="s">
        <v>206</v>
      </c>
    </row>
    <row r="15" spans="1:62" ht="45.75" customHeight="1">
      <c r="A15" s="680"/>
      <c r="B15" s="701"/>
      <c r="C15" s="695"/>
      <c r="D15" s="113"/>
      <c r="E15" s="241" t="s">
        <v>7</v>
      </c>
      <c r="F15" s="451">
        <v>9765</v>
      </c>
      <c r="G15" s="295">
        <v>6.5008446437933243</v>
      </c>
      <c r="H15" s="423" t="s">
        <v>22</v>
      </c>
      <c r="I15" s="406" t="s">
        <v>22</v>
      </c>
      <c r="J15" s="372">
        <v>-12.960156876726984</v>
      </c>
      <c r="K15" s="295">
        <v>-15.371764148679858</v>
      </c>
      <c r="L15" s="533" t="s">
        <v>206</v>
      </c>
      <c r="M15" s="534" t="s">
        <v>206</v>
      </c>
      <c r="O15" s="430">
        <v>3188</v>
      </c>
      <c r="P15" s="295">
        <v>5.0109455943550483</v>
      </c>
      <c r="Q15" s="423" t="s">
        <v>22</v>
      </c>
      <c r="R15" s="406" t="s">
        <v>22</v>
      </c>
      <c r="S15" s="372">
        <v>-29.484627294846277</v>
      </c>
      <c r="T15" s="295">
        <v>-31.401041510133084</v>
      </c>
      <c r="U15" s="533" t="s">
        <v>206</v>
      </c>
      <c r="V15" s="534" t="s">
        <v>206</v>
      </c>
      <c r="X15" s="430">
        <v>24</v>
      </c>
      <c r="Y15" s="295">
        <v>16.711928138709006</v>
      </c>
      <c r="Z15" s="423" t="s">
        <v>22</v>
      </c>
      <c r="AA15" s="406" t="s">
        <v>22</v>
      </c>
      <c r="AB15" s="372">
        <v>-22.58064516129032</v>
      </c>
      <c r="AC15" s="295">
        <v>-24.3596568663787</v>
      </c>
      <c r="AD15" s="533" t="s">
        <v>206</v>
      </c>
      <c r="AE15" s="534" t="s">
        <v>206</v>
      </c>
    </row>
    <row r="16" spans="1:62" ht="45.75" customHeight="1">
      <c r="A16" s="680"/>
      <c r="B16" s="701"/>
      <c r="C16" s="695"/>
      <c r="D16" s="113"/>
      <c r="E16" s="241" t="s">
        <v>125</v>
      </c>
      <c r="F16" s="451">
        <v>354</v>
      </c>
      <c r="G16" s="295">
        <v>0.23566810075809899</v>
      </c>
      <c r="H16" s="423" t="s">
        <v>22</v>
      </c>
      <c r="I16" s="406" t="s">
        <v>22</v>
      </c>
      <c r="J16" s="372">
        <v>9.9378881987577614</v>
      </c>
      <c r="K16" s="295">
        <v>6.8918462812904693</v>
      </c>
      <c r="L16" s="533" t="s">
        <v>206</v>
      </c>
      <c r="M16" s="534" t="s">
        <v>206</v>
      </c>
      <c r="O16" s="430">
        <v>226</v>
      </c>
      <c r="P16" s="295">
        <v>0.35523014564750344</v>
      </c>
      <c r="Q16" s="423" t="s">
        <v>22</v>
      </c>
      <c r="R16" s="406" t="s">
        <v>22</v>
      </c>
      <c r="S16" s="372">
        <v>-3.0042918454935688</v>
      </c>
      <c r="T16" s="295">
        <v>-5.6403688709436608</v>
      </c>
      <c r="U16" s="533" t="s">
        <v>206</v>
      </c>
      <c r="V16" s="534" t="s">
        <v>206</v>
      </c>
      <c r="X16" s="546" t="s">
        <v>22</v>
      </c>
      <c r="Y16" s="540" t="s">
        <v>22</v>
      </c>
      <c r="Z16" s="423" t="s">
        <v>22</v>
      </c>
      <c r="AA16" s="406" t="s">
        <v>22</v>
      </c>
      <c r="AB16" s="544" t="s">
        <v>22</v>
      </c>
      <c r="AC16" s="540" t="s">
        <v>22</v>
      </c>
      <c r="AD16" s="533" t="s">
        <v>206</v>
      </c>
      <c r="AE16" s="534" t="s">
        <v>206</v>
      </c>
    </row>
    <row r="17" spans="1:44" ht="45.75" customHeight="1">
      <c r="A17" s="680"/>
      <c r="B17" s="701"/>
      <c r="C17" s="695"/>
      <c r="D17" s="8"/>
      <c r="E17" s="241" t="s">
        <v>8</v>
      </c>
      <c r="F17" s="451">
        <v>7117</v>
      </c>
      <c r="G17" s="295">
        <v>4.7379939917948892</v>
      </c>
      <c r="H17" s="423" t="s">
        <v>22</v>
      </c>
      <c r="I17" s="406" t="s">
        <v>22</v>
      </c>
      <c r="J17" s="372">
        <v>0.39497813513895608</v>
      </c>
      <c r="K17" s="295">
        <v>-2.3866589939095348</v>
      </c>
      <c r="L17" s="533" t="s">
        <v>206</v>
      </c>
      <c r="M17" s="534" t="s">
        <v>206</v>
      </c>
      <c r="O17" s="430">
        <v>2047</v>
      </c>
      <c r="P17" s="295">
        <v>3.2175049032762808</v>
      </c>
      <c r="Q17" s="423" t="s">
        <v>22</v>
      </c>
      <c r="R17" s="406" t="s">
        <v>22</v>
      </c>
      <c r="S17" s="372">
        <v>-9.3043863535666844</v>
      </c>
      <c r="T17" s="295">
        <v>-11.769244108526564</v>
      </c>
      <c r="U17" s="533" t="s">
        <v>206</v>
      </c>
      <c r="V17" s="534" t="s">
        <v>206</v>
      </c>
      <c r="X17" s="430">
        <v>20</v>
      </c>
      <c r="Y17" s="295">
        <v>13.926606782257505</v>
      </c>
      <c r="Z17" s="423" t="s">
        <v>22</v>
      </c>
      <c r="AA17" s="406" t="s">
        <v>22</v>
      </c>
      <c r="AB17" s="372">
        <v>122.22222222222223</v>
      </c>
      <c r="AC17" s="295">
        <v>117.11579973539452</v>
      </c>
      <c r="AD17" s="533" t="s">
        <v>206</v>
      </c>
      <c r="AE17" s="534" t="s">
        <v>206</v>
      </c>
    </row>
    <row r="18" spans="1:44" ht="45.75" customHeight="1">
      <c r="A18" s="680"/>
      <c r="B18" s="701"/>
      <c r="C18" s="695"/>
      <c r="D18" s="682" t="s">
        <v>3</v>
      </c>
      <c r="E18" s="684"/>
      <c r="F18" s="451">
        <v>7769</v>
      </c>
      <c r="G18" s="295">
        <v>5.172049363812631</v>
      </c>
      <c r="H18" s="451">
        <v>2695.8449999999998</v>
      </c>
      <c r="I18" s="412">
        <v>1.4428947395032319</v>
      </c>
      <c r="J18" s="372">
        <v>-19.089772963965842</v>
      </c>
      <c r="K18" s="295">
        <v>-21.331547361687427</v>
      </c>
      <c r="L18" s="295">
        <v>-2.1684932501088667</v>
      </c>
      <c r="M18" s="377">
        <v>-5.647028448857057</v>
      </c>
      <c r="O18" s="430">
        <v>4261</v>
      </c>
      <c r="P18" s="295">
        <v>6.6975028787788142</v>
      </c>
      <c r="Q18" s="451">
        <v>1967.194</v>
      </c>
      <c r="R18" s="412">
        <v>2.4051595180616689</v>
      </c>
      <c r="S18" s="372">
        <v>-29.616782292699043</v>
      </c>
      <c r="T18" s="295">
        <v>-31.529604898003655</v>
      </c>
      <c r="U18" s="295">
        <v>-5.5731318452128136</v>
      </c>
      <c r="V18" s="377">
        <v>-8.7201227172749753</v>
      </c>
      <c r="X18" s="430">
        <v>19</v>
      </c>
      <c r="Y18" s="295">
        <v>13.23027644314463</v>
      </c>
      <c r="Z18" s="451">
        <v>4.1929999999999996</v>
      </c>
      <c r="AA18" s="412">
        <v>2.1717423295317806</v>
      </c>
      <c r="AB18" s="372">
        <v>-5</v>
      </c>
      <c r="AC18" s="295">
        <v>-7.1829956131188482</v>
      </c>
      <c r="AD18" s="295">
        <v>155.3593179049939</v>
      </c>
      <c r="AE18" s="377">
        <v>150.88882643913152</v>
      </c>
    </row>
    <row r="19" spans="1:44" ht="45.75" customHeight="1">
      <c r="A19" s="680"/>
      <c r="B19" s="701"/>
      <c r="C19" s="695"/>
      <c r="D19" s="114"/>
      <c r="E19" s="241" t="s">
        <v>7</v>
      </c>
      <c r="F19" s="451">
        <v>2813</v>
      </c>
      <c r="G19" s="295">
        <v>1.8726959531992444</v>
      </c>
      <c r="H19" s="451">
        <v>585.94399999999996</v>
      </c>
      <c r="I19" s="412">
        <v>0.31361428985846057</v>
      </c>
      <c r="J19" s="372">
        <v>-25.384615384615387</v>
      </c>
      <c r="K19" s="295">
        <v>-27.451978992832963</v>
      </c>
      <c r="L19" s="295">
        <v>-0.82395076606434259</v>
      </c>
      <c r="M19" s="296">
        <v>-4.3502930416156715</v>
      </c>
      <c r="O19" s="430">
        <v>1533</v>
      </c>
      <c r="P19" s="295">
        <v>2.4095920941487732</v>
      </c>
      <c r="Q19" s="451">
        <v>386.65600000000001</v>
      </c>
      <c r="R19" s="412">
        <v>0.47273901741040925</v>
      </c>
      <c r="S19" s="372">
        <v>-39.905919247353985</v>
      </c>
      <c r="T19" s="295">
        <v>-41.539111361228279</v>
      </c>
      <c r="U19" s="295">
        <v>-4.89103163280366</v>
      </c>
      <c r="V19" s="296">
        <v>-8.0607550510598287</v>
      </c>
      <c r="X19" s="430">
        <v>9</v>
      </c>
      <c r="Y19" s="295">
        <v>6.2669730520158771</v>
      </c>
      <c r="Z19" s="451">
        <v>1.516</v>
      </c>
      <c r="AA19" s="412">
        <v>0.78520423839021691</v>
      </c>
      <c r="AB19" s="372">
        <v>12.5</v>
      </c>
      <c r="AC19" s="295">
        <v>9.9148736160434652</v>
      </c>
      <c r="AD19" s="295">
        <v>133.95061728395058</v>
      </c>
      <c r="AE19" s="296">
        <v>129.85492088805776</v>
      </c>
    </row>
    <row r="20" spans="1:44" ht="45.75" customHeight="1">
      <c r="A20" s="680"/>
      <c r="B20" s="701"/>
      <c r="C20" s="695"/>
      <c r="D20" s="114"/>
      <c r="E20" s="241" t="s">
        <v>125</v>
      </c>
      <c r="F20" s="451">
        <v>159</v>
      </c>
      <c r="G20" s="295">
        <v>0.10585092661168854</v>
      </c>
      <c r="H20" s="451">
        <v>35.597000000000001</v>
      </c>
      <c r="I20" s="412">
        <v>1.9052550885565209E-2</v>
      </c>
      <c r="J20" s="372">
        <v>-12.637362637362642</v>
      </c>
      <c r="K20" s="295">
        <v>-15.057913548309585</v>
      </c>
      <c r="L20" s="295">
        <v>18.739784515827765</v>
      </c>
      <c r="M20" s="296">
        <v>14.517826440644143</v>
      </c>
      <c r="O20" s="430">
        <v>140</v>
      </c>
      <c r="P20" s="295">
        <v>0.22005407252500214</v>
      </c>
      <c r="Q20" s="451">
        <v>33.488</v>
      </c>
      <c r="R20" s="412">
        <v>4.0943588655134762E-2</v>
      </c>
      <c r="S20" s="372">
        <v>4.4776119402985017</v>
      </c>
      <c r="T20" s="295">
        <v>1.6381973130966401</v>
      </c>
      <c r="U20" s="295">
        <v>33.153081510934385</v>
      </c>
      <c r="V20" s="296">
        <v>28.715451201995506</v>
      </c>
      <c r="X20" s="546" t="s">
        <v>22</v>
      </c>
      <c r="Y20" s="540" t="s">
        <v>22</v>
      </c>
      <c r="Z20" s="542" t="s">
        <v>22</v>
      </c>
      <c r="AA20" s="543" t="s">
        <v>22</v>
      </c>
      <c r="AB20" s="544" t="s">
        <v>22</v>
      </c>
      <c r="AC20" s="540" t="s">
        <v>22</v>
      </c>
      <c r="AD20" s="540" t="s">
        <v>22</v>
      </c>
      <c r="AE20" s="541" t="s">
        <v>22</v>
      </c>
    </row>
    <row r="21" spans="1:44" ht="45.75" customHeight="1">
      <c r="A21" s="680"/>
      <c r="B21" s="701"/>
      <c r="C21" s="695"/>
      <c r="D21" s="114"/>
      <c r="E21" s="241" t="s">
        <v>8</v>
      </c>
      <c r="F21" s="451">
        <v>4797</v>
      </c>
      <c r="G21" s="295">
        <v>3.1935024840016979</v>
      </c>
      <c r="H21" s="451">
        <v>2074.3040000000001</v>
      </c>
      <c r="I21" s="412">
        <v>1.1102278987592062</v>
      </c>
      <c r="J21" s="372">
        <v>-15.097345132743371</v>
      </c>
      <c r="K21" s="295">
        <v>-17.449737468699141</v>
      </c>
      <c r="L21" s="295">
        <v>-2.8342113978346646</v>
      </c>
      <c r="M21" s="296">
        <v>-6.2890760625571147</v>
      </c>
      <c r="O21" s="430">
        <v>2588</v>
      </c>
      <c r="P21" s="295">
        <v>4.0678567121050397</v>
      </c>
      <c r="Q21" s="451">
        <v>1547.05</v>
      </c>
      <c r="R21" s="412">
        <v>1.891476911996125</v>
      </c>
      <c r="S21" s="372">
        <v>-23.18195310181062</v>
      </c>
      <c r="T21" s="295">
        <v>-25.269656696341841</v>
      </c>
      <c r="U21" s="295">
        <v>-6.3307356644338881</v>
      </c>
      <c r="V21" s="296">
        <v>-9.452477660298868</v>
      </c>
      <c r="X21" s="430">
        <v>10</v>
      </c>
      <c r="Y21" s="295">
        <v>6.9633033911287523</v>
      </c>
      <c r="Z21" s="451">
        <v>2.677</v>
      </c>
      <c r="AA21" s="412">
        <v>1.3865380911415637</v>
      </c>
      <c r="AB21" s="372">
        <v>-16.666666666666657</v>
      </c>
      <c r="AC21" s="295">
        <v>-18.581575099227067</v>
      </c>
      <c r="AD21" s="295">
        <v>169.3158953722334</v>
      </c>
      <c r="AE21" s="296">
        <v>164.60107070180334</v>
      </c>
    </row>
    <row r="22" spans="1:44" ht="45.75" customHeight="1">
      <c r="A22" s="680"/>
      <c r="B22" s="701"/>
      <c r="C22" s="695"/>
      <c r="D22" s="682" t="s">
        <v>20</v>
      </c>
      <c r="E22" s="690"/>
      <c r="F22" s="451">
        <v>71</v>
      </c>
      <c r="G22" s="295">
        <v>4.7266765971257146E-2</v>
      </c>
      <c r="H22" s="451">
        <v>262.161</v>
      </c>
      <c r="I22" s="412">
        <v>0.14031620059866454</v>
      </c>
      <c r="J22" s="372">
        <v>-6.5789473684210549</v>
      </c>
      <c r="K22" s="295">
        <v>-9.1673583971579262</v>
      </c>
      <c r="L22" s="295">
        <v>9.1650669786925647</v>
      </c>
      <c r="M22" s="296">
        <v>5.2835512934656776</v>
      </c>
      <c r="O22" s="430">
        <v>27</v>
      </c>
      <c r="P22" s="295">
        <v>4.2438999701250417E-2</v>
      </c>
      <c r="Q22" s="451">
        <v>76.784000000000006</v>
      </c>
      <c r="R22" s="412">
        <v>9.3878777809838374E-2</v>
      </c>
      <c r="S22" s="372">
        <v>-40</v>
      </c>
      <c r="T22" s="295">
        <v>-41.630635257335932</v>
      </c>
      <c r="U22" s="295">
        <v>-46.111575091060928</v>
      </c>
      <c r="V22" s="296">
        <v>-47.907529829496696</v>
      </c>
      <c r="X22" s="546" t="s">
        <v>22</v>
      </c>
      <c r="Y22" s="540" t="s">
        <v>22</v>
      </c>
      <c r="Z22" s="542" t="s">
        <v>22</v>
      </c>
      <c r="AA22" s="543" t="s">
        <v>22</v>
      </c>
      <c r="AB22" s="544" t="s">
        <v>22</v>
      </c>
      <c r="AC22" s="540" t="s">
        <v>22</v>
      </c>
      <c r="AD22" s="540" t="s">
        <v>22</v>
      </c>
      <c r="AE22" s="541" t="s">
        <v>22</v>
      </c>
    </row>
    <row r="23" spans="1:44" ht="45.75" customHeight="1">
      <c r="A23" s="680"/>
      <c r="B23" s="701"/>
      <c r="C23" s="695"/>
      <c r="D23" s="113"/>
      <c r="E23" s="241" t="s">
        <v>7</v>
      </c>
      <c r="F23" s="451">
        <v>55</v>
      </c>
      <c r="G23" s="295">
        <v>3.6615100400269621E-2</v>
      </c>
      <c r="H23" s="451">
        <v>224.16200000000001</v>
      </c>
      <c r="I23" s="412">
        <v>0.11997802937354465</v>
      </c>
      <c r="J23" s="372">
        <v>19.565217391304344</v>
      </c>
      <c r="K23" s="295">
        <v>16.252431690104046</v>
      </c>
      <c r="L23" s="295">
        <v>93.344776132276479</v>
      </c>
      <c r="M23" s="296">
        <v>86.470133886505664</v>
      </c>
      <c r="O23" s="430">
        <v>21</v>
      </c>
      <c r="P23" s="295">
        <v>3.3008110878750323E-2</v>
      </c>
      <c r="Q23" s="451">
        <v>65.647000000000006</v>
      </c>
      <c r="R23" s="412">
        <v>8.0262295880423787E-2</v>
      </c>
      <c r="S23" s="372">
        <v>10.526315789473699</v>
      </c>
      <c r="T23" s="295">
        <v>7.5225139996443176</v>
      </c>
      <c r="U23" s="295">
        <v>55.661205036397718</v>
      </c>
      <c r="V23" s="296">
        <v>50.47344014536327</v>
      </c>
      <c r="X23" s="546" t="s">
        <v>22</v>
      </c>
      <c r="Y23" s="540" t="s">
        <v>22</v>
      </c>
      <c r="Z23" s="542" t="s">
        <v>22</v>
      </c>
      <c r="AA23" s="543" t="s">
        <v>22</v>
      </c>
      <c r="AB23" s="544" t="s">
        <v>22</v>
      </c>
      <c r="AC23" s="540" t="s">
        <v>22</v>
      </c>
      <c r="AD23" s="540" t="s">
        <v>22</v>
      </c>
      <c r="AE23" s="541" t="s">
        <v>22</v>
      </c>
    </row>
    <row r="24" spans="1:44" ht="45.75" customHeight="1">
      <c r="A24" s="680"/>
      <c r="B24" s="701"/>
      <c r="C24" s="695"/>
      <c r="D24" s="113"/>
      <c r="E24" s="241" t="s">
        <v>125</v>
      </c>
      <c r="F24" s="542" t="s">
        <v>22</v>
      </c>
      <c r="G24" s="540" t="s">
        <v>22</v>
      </c>
      <c r="H24" s="542" t="s">
        <v>22</v>
      </c>
      <c r="I24" s="543" t="s">
        <v>22</v>
      </c>
      <c r="J24" s="544" t="s">
        <v>22</v>
      </c>
      <c r="K24" s="540" t="s">
        <v>22</v>
      </c>
      <c r="L24" s="540" t="s">
        <v>22</v>
      </c>
      <c r="M24" s="541" t="s">
        <v>22</v>
      </c>
      <c r="N24" s="545"/>
      <c r="O24" s="546" t="s">
        <v>22</v>
      </c>
      <c r="P24" s="540" t="s">
        <v>22</v>
      </c>
      <c r="Q24" s="542" t="s">
        <v>22</v>
      </c>
      <c r="R24" s="543" t="s">
        <v>22</v>
      </c>
      <c r="S24" s="544" t="s">
        <v>22</v>
      </c>
      <c r="T24" s="540" t="s">
        <v>22</v>
      </c>
      <c r="U24" s="540" t="s">
        <v>22</v>
      </c>
      <c r="V24" s="541" t="s">
        <v>22</v>
      </c>
      <c r="X24" s="546" t="s">
        <v>22</v>
      </c>
      <c r="Y24" s="540" t="s">
        <v>22</v>
      </c>
      <c r="Z24" s="542" t="s">
        <v>22</v>
      </c>
      <c r="AA24" s="543" t="s">
        <v>22</v>
      </c>
      <c r="AB24" s="547" t="s">
        <v>22</v>
      </c>
      <c r="AC24" s="540" t="s">
        <v>22</v>
      </c>
      <c r="AD24" s="540" t="s">
        <v>22</v>
      </c>
      <c r="AE24" s="541" t="s">
        <v>22</v>
      </c>
    </row>
    <row r="25" spans="1:44" ht="45.75" customHeight="1">
      <c r="A25" s="680"/>
      <c r="B25" s="701"/>
      <c r="C25" s="695"/>
      <c r="D25" s="8"/>
      <c r="E25" s="16" t="s">
        <v>8</v>
      </c>
      <c r="F25" s="451">
        <v>16</v>
      </c>
      <c r="G25" s="295">
        <v>1.0651665570987526E-2</v>
      </c>
      <c r="H25" s="451">
        <v>37.999000000000002</v>
      </c>
      <c r="I25" s="412">
        <v>2.0338171225119883E-2</v>
      </c>
      <c r="J25" s="372">
        <v>-46.666666666666664</v>
      </c>
      <c r="K25" s="295">
        <v>-48.144369864292983</v>
      </c>
      <c r="L25" s="295">
        <v>-69.407947702315397</v>
      </c>
      <c r="M25" s="296">
        <v>-70.495690641729539</v>
      </c>
      <c r="O25" s="430">
        <v>6</v>
      </c>
      <c r="P25" s="295">
        <v>9.4308888225000907E-3</v>
      </c>
      <c r="Q25" s="451">
        <v>11.137</v>
      </c>
      <c r="R25" s="412">
        <v>1.361648192941459E-2</v>
      </c>
      <c r="S25" s="372">
        <v>-76.92307692307692</v>
      </c>
      <c r="T25" s="295">
        <v>-77.550244329744586</v>
      </c>
      <c r="U25" s="295">
        <v>-88.897860717347527</v>
      </c>
      <c r="V25" s="296">
        <v>-89.26786484504558</v>
      </c>
      <c r="X25" s="546" t="s">
        <v>22</v>
      </c>
      <c r="Y25" s="540" t="s">
        <v>22</v>
      </c>
      <c r="Z25" s="542" t="s">
        <v>22</v>
      </c>
      <c r="AA25" s="543" t="s">
        <v>22</v>
      </c>
      <c r="AB25" s="544" t="s">
        <v>22</v>
      </c>
      <c r="AC25" s="540" t="s">
        <v>22</v>
      </c>
      <c r="AD25" s="540" t="s">
        <v>22</v>
      </c>
      <c r="AE25" s="541" t="s">
        <v>22</v>
      </c>
    </row>
    <row r="26" spans="1:44" ht="45.75" customHeight="1">
      <c r="A26" s="680"/>
      <c r="B26" s="701"/>
      <c r="C26" s="696"/>
      <c r="D26" s="658" t="s">
        <v>9</v>
      </c>
      <c r="E26" s="660"/>
      <c r="F26" s="451">
        <v>25076</v>
      </c>
      <c r="G26" s="295">
        <v>16.693822866130201</v>
      </c>
      <c r="H26" s="423" t="s">
        <v>22</v>
      </c>
      <c r="I26" s="406" t="s">
        <v>22</v>
      </c>
      <c r="J26" s="372">
        <v>-11.417267203617357</v>
      </c>
      <c r="K26" s="295">
        <v>-13.871623219386578</v>
      </c>
      <c r="L26" s="533" t="s">
        <v>206</v>
      </c>
      <c r="M26" s="534" t="s">
        <v>206</v>
      </c>
      <c r="O26" s="430">
        <v>9749</v>
      </c>
      <c r="P26" s="295">
        <v>15.323622521758898</v>
      </c>
      <c r="Q26" s="423" t="s">
        <v>22</v>
      </c>
      <c r="R26" s="406" t="s">
        <v>22</v>
      </c>
      <c r="S26" s="372">
        <v>-25.636918382913805</v>
      </c>
      <c r="T26" s="295">
        <v>-27.657902761729986</v>
      </c>
      <c r="U26" s="533" t="s">
        <v>206</v>
      </c>
      <c r="V26" s="534" t="s">
        <v>206</v>
      </c>
      <c r="X26" s="430">
        <v>63</v>
      </c>
      <c r="Y26" s="295">
        <v>43.868811364111139</v>
      </c>
      <c r="Z26" s="423" t="s">
        <v>22</v>
      </c>
      <c r="AA26" s="406" t="s">
        <v>22</v>
      </c>
      <c r="AB26" s="372">
        <v>5</v>
      </c>
      <c r="AC26" s="295">
        <v>2.58721537497388</v>
      </c>
      <c r="AD26" s="533" t="s">
        <v>206</v>
      </c>
      <c r="AE26" s="534" t="s">
        <v>206</v>
      </c>
    </row>
    <row r="27" spans="1:44" ht="43.5" customHeight="1">
      <c r="A27" s="680"/>
      <c r="B27" s="701"/>
      <c r="C27" s="704" t="s">
        <v>10</v>
      </c>
      <c r="D27" s="658" t="s">
        <v>6</v>
      </c>
      <c r="E27" s="660"/>
      <c r="F27" s="451">
        <v>57</v>
      </c>
      <c r="G27" s="295">
        <v>3.794655859664306E-2</v>
      </c>
      <c r="H27" s="423" t="s">
        <v>22</v>
      </c>
      <c r="I27" s="406" t="s">
        <v>22</v>
      </c>
      <c r="J27" s="372">
        <v>-1.7241379310344911</v>
      </c>
      <c r="K27" s="295">
        <v>-4.4470608490743615</v>
      </c>
      <c r="L27" s="533" t="s">
        <v>206</v>
      </c>
      <c r="M27" s="534" t="s">
        <v>206</v>
      </c>
      <c r="O27" s="430">
        <v>25</v>
      </c>
      <c r="P27" s="295">
        <v>3.9295370093750386E-2</v>
      </c>
      <c r="Q27" s="423" t="s">
        <v>22</v>
      </c>
      <c r="R27" s="406" t="s">
        <v>22</v>
      </c>
      <c r="S27" s="372">
        <v>-7.4074074074074048</v>
      </c>
      <c r="T27" s="295">
        <v>-9.9238198415678056</v>
      </c>
      <c r="U27" s="533" t="s">
        <v>206</v>
      </c>
      <c r="V27" s="534" t="s">
        <v>206</v>
      </c>
      <c r="X27" s="546" t="s">
        <v>22</v>
      </c>
      <c r="Y27" s="540" t="s">
        <v>22</v>
      </c>
      <c r="Z27" s="423" t="s">
        <v>22</v>
      </c>
      <c r="AA27" s="406" t="s">
        <v>22</v>
      </c>
      <c r="AB27" s="544" t="s">
        <v>22</v>
      </c>
      <c r="AC27" s="540" t="s">
        <v>22</v>
      </c>
      <c r="AD27" s="533" t="s">
        <v>206</v>
      </c>
      <c r="AE27" s="534" t="s">
        <v>206</v>
      </c>
      <c r="AR27" s="3"/>
    </row>
    <row r="28" spans="1:44" ht="45.75" customHeight="1">
      <c r="A28" s="680"/>
      <c r="B28" s="701"/>
      <c r="C28" s="701"/>
      <c r="D28" s="658" t="s">
        <v>3</v>
      </c>
      <c r="E28" s="660"/>
      <c r="F28" s="451">
        <v>49</v>
      </c>
      <c r="G28" s="295">
        <v>3.2620725811149297E-2</v>
      </c>
      <c r="H28" s="382">
        <v>-61.901000000000003</v>
      </c>
      <c r="I28" s="412">
        <v>-3.3131217584835018E-2</v>
      </c>
      <c r="J28" s="372">
        <v>-48.421052631578945</v>
      </c>
      <c r="K28" s="295">
        <v>-49.850147171388613</v>
      </c>
      <c r="L28" s="295">
        <v>75.287421419267162</v>
      </c>
      <c r="M28" s="296">
        <v>69.05483351827985</v>
      </c>
      <c r="O28" s="430">
        <v>27</v>
      </c>
      <c r="P28" s="295">
        <v>4.2438999701250417E-2</v>
      </c>
      <c r="Q28" s="382">
        <v>-23.277999999999999</v>
      </c>
      <c r="R28" s="412">
        <v>-2.8460489032316856E-2</v>
      </c>
      <c r="S28" s="372">
        <v>-28.94736842105263</v>
      </c>
      <c r="T28" s="295">
        <v>-30.878383857371489</v>
      </c>
      <c r="U28" s="295">
        <v>68.55901520637218</v>
      </c>
      <c r="V28" s="296">
        <v>62.941401357433449</v>
      </c>
      <c r="X28" s="546" t="s">
        <v>22</v>
      </c>
      <c r="Y28" s="540" t="s">
        <v>22</v>
      </c>
      <c r="Z28" s="553" t="s">
        <v>22</v>
      </c>
      <c r="AA28" s="543" t="s">
        <v>22</v>
      </c>
      <c r="AB28" s="544" t="s">
        <v>22</v>
      </c>
      <c r="AC28" s="540" t="s">
        <v>22</v>
      </c>
      <c r="AD28" s="540" t="s">
        <v>22</v>
      </c>
      <c r="AE28" s="541" t="s">
        <v>22</v>
      </c>
    </row>
    <row r="29" spans="1:44" ht="42.75" customHeight="1" thickBot="1">
      <c r="A29" s="680"/>
      <c r="B29" s="702"/>
      <c r="C29" s="702"/>
      <c r="D29" s="685" t="s">
        <v>9</v>
      </c>
      <c r="E29" s="687"/>
      <c r="F29" s="452">
        <v>106</v>
      </c>
      <c r="G29" s="385">
        <v>7.0567284407792363E-2</v>
      </c>
      <c r="H29" s="424" t="s">
        <v>22</v>
      </c>
      <c r="I29" s="407" t="s">
        <v>22</v>
      </c>
      <c r="J29" s="373">
        <v>-30.718954248366018</v>
      </c>
      <c r="K29" s="380">
        <v>-32.638519676655093</v>
      </c>
      <c r="L29" s="535" t="s">
        <v>206</v>
      </c>
      <c r="M29" s="536" t="s">
        <v>206</v>
      </c>
      <c r="O29" s="436">
        <v>52</v>
      </c>
      <c r="P29" s="385">
        <v>8.1734369795000802E-2</v>
      </c>
      <c r="Q29" s="424" t="s">
        <v>22</v>
      </c>
      <c r="R29" s="407" t="s">
        <v>22</v>
      </c>
      <c r="S29" s="373">
        <v>-20</v>
      </c>
      <c r="T29" s="380">
        <v>-22.174180343114585</v>
      </c>
      <c r="U29" s="535" t="s">
        <v>206</v>
      </c>
      <c r="V29" s="536" t="s">
        <v>206</v>
      </c>
      <c r="X29" s="554" t="s">
        <v>22</v>
      </c>
      <c r="Y29" s="555" t="s">
        <v>22</v>
      </c>
      <c r="Z29" s="424" t="s">
        <v>22</v>
      </c>
      <c r="AA29" s="407" t="s">
        <v>22</v>
      </c>
      <c r="AB29" s="556" t="s">
        <v>22</v>
      </c>
      <c r="AC29" s="557" t="s">
        <v>22</v>
      </c>
      <c r="AD29" s="535" t="s">
        <v>206</v>
      </c>
      <c r="AE29" s="536" t="s">
        <v>206</v>
      </c>
    </row>
    <row r="30" spans="1:44" ht="47.25" customHeight="1">
      <c r="A30" s="680"/>
      <c r="B30" s="700" t="s">
        <v>24</v>
      </c>
      <c r="C30" s="658" t="s">
        <v>11</v>
      </c>
      <c r="D30" s="659"/>
      <c r="E30" s="660"/>
      <c r="F30" s="441">
        <v>23748</v>
      </c>
      <c r="G30" s="442">
        <v>15.6815304877928</v>
      </c>
      <c r="H30" s="443">
        <v>33034.031000000003</v>
      </c>
      <c r="I30" s="444">
        <v>17.25422062446755</v>
      </c>
      <c r="J30" s="372">
        <v>-1.2187512998627312</v>
      </c>
      <c r="K30" s="295">
        <v>-4.9163597814883104</v>
      </c>
      <c r="L30" s="295">
        <v>-3.9902151141476025</v>
      </c>
      <c r="M30" s="389">
        <v>-8.5529870434590407</v>
      </c>
      <c r="O30" s="460">
        <v>11022</v>
      </c>
      <c r="P30" s="442">
        <v>17.04469275557258</v>
      </c>
      <c r="Q30" s="443">
        <v>14313.245000000001</v>
      </c>
      <c r="R30" s="444">
        <v>16.902758016251006</v>
      </c>
      <c r="S30" s="372">
        <v>5.2621526119759352</v>
      </c>
      <c r="T30" s="295">
        <v>1.4007182445884752</v>
      </c>
      <c r="U30" s="295">
        <v>1.2725466945618535</v>
      </c>
      <c r="V30" s="389">
        <v>-3.3943005061426987</v>
      </c>
      <c r="X30" s="460">
        <v>20</v>
      </c>
      <c r="Y30" s="442">
        <v>13.763677654669328</v>
      </c>
      <c r="Z30" s="443">
        <v>21.536000000000001</v>
      </c>
      <c r="AA30" s="444">
        <v>10.726601753193725</v>
      </c>
      <c r="AB30" s="372">
        <v>17.64705882352942</v>
      </c>
      <c r="AC30" s="295">
        <v>16.772660478409236</v>
      </c>
      <c r="AD30" s="295">
        <v>-26.74082389359458</v>
      </c>
      <c r="AE30" s="389">
        <v>-28.880630792095673</v>
      </c>
    </row>
    <row r="31" spans="1:44" ht="50.25" customHeight="1">
      <c r="A31" s="680"/>
      <c r="B31" s="701"/>
      <c r="C31" s="658" t="s">
        <v>21</v>
      </c>
      <c r="D31" s="659"/>
      <c r="E31" s="660"/>
      <c r="F31" s="441">
        <v>1940</v>
      </c>
      <c r="G31" s="442">
        <v>1.2810413149030668</v>
      </c>
      <c r="H31" s="443">
        <v>2866.009</v>
      </c>
      <c r="I31" s="444">
        <v>1.4969638915005441</v>
      </c>
      <c r="J31" s="372">
        <v>-33.516106922549696</v>
      </c>
      <c r="K31" s="295">
        <v>-36.004751378552882</v>
      </c>
      <c r="L31" s="295">
        <v>-33.978549315634297</v>
      </c>
      <c r="M31" s="296">
        <v>-37.116154740677111</v>
      </c>
      <c r="O31" s="460">
        <v>926</v>
      </c>
      <c r="P31" s="442">
        <v>1.4319892480185274</v>
      </c>
      <c r="Q31" s="443">
        <v>1370.1289999999999</v>
      </c>
      <c r="R31" s="444">
        <v>1.6180089796582096</v>
      </c>
      <c r="S31" s="372">
        <v>-44.250451535219746</v>
      </c>
      <c r="T31" s="295">
        <v>-46.295566679328473</v>
      </c>
      <c r="U31" s="295">
        <v>-43.993477693925783</v>
      </c>
      <c r="V31" s="296">
        <v>-46.574373409263181</v>
      </c>
      <c r="X31" s="460">
        <v>2</v>
      </c>
      <c r="Y31" s="442">
        <v>1.3763677654669328</v>
      </c>
      <c r="Z31" s="443">
        <v>4.8099999999999996</v>
      </c>
      <c r="AA31" s="444">
        <v>2.3957538276774617</v>
      </c>
      <c r="AB31" s="372">
        <v>100</v>
      </c>
      <c r="AC31" s="295">
        <v>98.513522813295737</v>
      </c>
      <c r="AD31" s="295">
        <v>441.66666666666663</v>
      </c>
      <c r="AE31" s="296">
        <v>425.84527565978533</v>
      </c>
    </row>
    <row r="32" spans="1:44" ht="45" customHeight="1" thickBot="1">
      <c r="A32" s="681"/>
      <c r="B32" s="702"/>
      <c r="C32" s="692" t="s">
        <v>12</v>
      </c>
      <c r="D32" s="693"/>
      <c r="E32" s="694"/>
      <c r="F32" s="455">
        <v>12685</v>
      </c>
      <c r="G32" s="456">
        <v>8.3762933399718573</v>
      </c>
      <c r="H32" s="453">
        <v>21101.258999999998</v>
      </c>
      <c r="I32" s="454">
        <v>11.021536494896171</v>
      </c>
      <c r="J32" s="373">
        <v>24.30181283684469</v>
      </c>
      <c r="K32" s="295">
        <v>19.648911162943165</v>
      </c>
      <c r="L32" s="295">
        <v>-14.94558716672401</v>
      </c>
      <c r="M32" s="386">
        <v>-18.987715662284501</v>
      </c>
      <c r="O32" s="462">
        <v>5356</v>
      </c>
      <c r="P32" s="456">
        <v>8.2826505533339443</v>
      </c>
      <c r="Q32" s="453">
        <v>7676.1570000000002</v>
      </c>
      <c r="R32" s="454">
        <v>9.0649062644949652</v>
      </c>
      <c r="S32" s="373">
        <v>23.752310536044362</v>
      </c>
      <c r="T32" s="295">
        <v>19.212583643805985</v>
      </c>
      <c r="U32" s="295">
        <v>-1.3820237855115636</v>
      </c>
      <c r="V32" s="386">
        <v>-5.9265429198412818</v>
      </c>
      <c r="X32" s="462">
        <v>22</v>
      </c>
      <c r="Y32" s="456">
        <v>15.140045420136261</v>
      </c>
      <c r="Z32" s="453">
        <v>80.819999999999993</v>
      </c>
      <c r="AA32" s="454">
        <v>40.254641237607579</v>
      </c>
      <c r="AB32" s="373">
        <v>144.44444444444446</v>
      </c>
      <c r="AC32" s="295">
        <v>142.6276389940281</v>
      </c>
      <c r="AD32" s="295">
        <v>421.08317214700185</v>
      </c>
      <c r="AE32" s="386">
        <v>405.86299870642881</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97" t="s">
        <v>29</v>
      </c>
      <c r="B34" s="698"/>
      <c r="C34" s="698"/>
      <c r="D34" s="698"/>
      <c r="E34" s="699"/>
      <c r="F34" s="418" t="s">
        <v>22</v>
      </c>
      <c r="G34" s="180" t="s">
        <v>22</v>
      </c>
      <c r="H34" s="459">
        <v>67335.010999999999</v>
      </c>
      <c r="I34" s="407" t="s">
        <v>22</v>
      </c>
      <c r="J34" s="537" t="s">
        <v>206</v>
      </c>
      <c r="K34" s="535" t="s">
        <v>206</v>
      </c>
      <c r="L34" s="387">
        <v>-8.5323026539075926</v>
      </c>
      <c r="M34" s="536" t="s">
        <v>206</v>
      </c>
      <c r="O34" s="420" t="s">
        <v>22</v>
      </c>
      <c r="P34" s="180" t="s">
        <v>22</v>
      </c>
      <c r="Q34" s="459">
        <v>28914.464</v>
      </c>
      <c r="R34" s="407" t="s">
        <v>22</v>
      </c>
      <c r="S34" s="537" t="s">
        <v>206</v>
      </c>
      <c r="T34" s="535" t="s">
        <v>206</v>
      </c>
      <c r="U34" s="387">
        <v>-5.2918081774891021</v>
      </c>
      <c r="V34" s="536" t="s">
        <v>206</v>
      </c>
      <c r="X34" s="420" t="s">
        <v>22</v>
      </c>
      <c r="Y34" s="180" t="s">
        <v>22</v>
      </c>
      <c r="Z34" s="459">
        <v>114.8</v>
      </c>
      <c r="AA34" s="407" t="s">
        <v>22</v>
      </c>
      <c r="AB34" s="537" t="s">
        <v>206</v>
      </c>
      <c r="AC34" s="535" t="s">
        <v>206</v>
      </c>
      <c r="AD34" s="387">
        <v>119.85598284050866</v>
      </c>
      <c r="AE34" s="536" t="s">
        <v>206</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200</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208</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70" t="s">
        <v>0</v>
      </c>
      <c r="B43" s="671"/>
      <c r="C43" s="671"/>
      <c r="D43" s="671"/>
      <c r="E43" s="672"/>
      <c r="F43" s="416" t="s">
        <v>28</v>
      </c>
      <c r="G43" s="393"/>
      <c r="H43" s="421"/>
      <c r="I43" s="393"/>
      <c r="J43" s="393"/>
      <c r="K43" s="393"/>
      <c r="L43" s="393"/>
      <c r="M43" s="395"/>
      <c r="O43" s="664" t="s">
        <v>27</v>
      </c>
      <c r="P43" s="665"/>
      <c r="Q43" s="665"/>
      <c r="R43" s="665"/>
      <c r="S43" s="665"/>
      <c r="T43" s="665"/>
      <c r="U43" s="665"/>
      <c r="V43" s="666"/>
      <c r="X43" s="426" t="s">
        <v>123</v>
      </c>
      <c r="Y43" s="393"/>
      <c r="Z43" s="421"/>
      <c r="AA43" s="393"/>
      <c r="AB43" s="393"/>
      <c r="AC43" s="393"/>
      <c r="AD43" s="393"/>
      <c r="AE43" s="395"/>
    </row>
    <row r="44" spans="1:62" ht="21" customHeight="1">
      <c r="A44" s="673"/>
      <c r="B44" s="674"/>
      <c r="C44" s="674"/>
      <c r="D44" s="674"/>
      <c r="E44" s="675"/>
      <c r="F44" s="661" t="s">
        <v>13</v>
      </c>
      <c r="G44" s="652" t="s">
        <v>131</v>
      </c>
      <c r="H44" s="654" t="s">
        <v>14</v>
      </c>
      <c r="I44" s="656" t="s">
        <v>130</v>
      </c>
      <c r="J44" s="396" t="s">
        <v>128</v>
      </c>
      <c r="K44" s="397"/>
      <c r="L44" s="397"/>
      <c r="M44" s="398"/>
      <c r="O44" s="650" t="s">
        <v>13</v>
      </c>
      <c r="P44" s="652" t="s">
        <v>131</v>
      </c>
      <c r="Q44" s="654" t="s">
        <v>14</v>
      </c>
      <c r="R44" s="656" t="s">
        <v>130</v>
      </c>
      <c r="S44" s="667" t="s">
        <v>128</v>
      </c>
      <c r="T44" s="668"/>
      <c r="U44" s="668"/>
      <c r="V44" s="669"/>
      <c r="X44" s="650" t="s">
        <v>13</v>
      </c>
      <c r="Y44" s="652" t="s">
        <v>131</v>
      </c>
      <c r="Z44" s="654" t="s">
        <v>14</v>
      </c>
      <c r="AA44" s="656" t="s">
        <v>130</v>
      </c>
      <c r="AB44" s="396" t="s">
        <v>128</v>
      </c>
      <c r="AC44" s="397"/>
      <c r="AD44" s="397"/>
      <c r="AE44" s="398"/>
    </row>
    <row r="45" spans="1:62" ht="31.5" customHeight="1" thickBot="1">
      <c r="A45" s="676"/>
      <c r="B45" s="677"/>
      <c r="C45" s="677"/>
      <c r="D45" s="677"/>
      <c r="E45" s="678"/>
      <c r="F45" s="662"/>
      <c r="G45" s="653"/>
      <c r="H45" s="655"/>
      <c r="I45" s="657"/>
      <c r="J45" s="399" t="s">
        <v>13</v>
      </c>
      <c r="K45" s="400" t="s">
        <v>131</v>
      </c>
      <c r="L45" s="401" t="s">
        <v>14</v>
      </c>
      <c r="M45" s="402" t="s">
        <v>132</v>
      </c>
      <c r="O45" s="651"/>
      <c r="P45" s="663"/>
      <c r="Q45" s="655"/>
      <c r="R45" s="657"/>
      <c r="S45" s="399" t="s">
        <v>13</v>
      </c>
      <c r="T45" s="400" t="s">
        <v>131</v>
      </c>
      <c r="U45" s="401" t="s">
        <v>14</v>
      </c>
      <c r="V45" s="402" t="s">
        <v>132</v>
      </c>
      <c r="X45" s="651"/>
      <c r="Y45" s="653"/>
      <c r="Z45" s="655"/>
      <c r="AA45" s="657"/>
      <c r="AB45" s="399" t="s">
        <v>13</v>
      </c>
      <c r="AC45" s="400" t="s">
        <v>131</v>
      </c>
      <c r="AD45" s="401" t="s">
        <v>14</v>
      </c>
      <c r="AE45" s="402" t="s">
        <v>132</v>
      </c>
    </row>
    <row r="46" spans="1:62" ht="12" customHeight="1" thickTop="1">
      <c r="A46" s="679"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80"/>
      <c r="B47" s="4" t="s">
        <v>2</v>
      </c>
      <c r="C47" s="4"/>
      <c r="D47" s="5"/>
      <c r="E47" s="13"/>
      <c r="F47" s="441">
        <v>1571718</v>
      </c>
      <c r="G47" s="112" t="s">
        <v>22</v>
      </c>
      <c r="H47" s="443">
        <v>1901705.8910000001</v>
      </c>
      <c r="I47" s="406" t="s">
        <v>22</v>
      </c>
      <c r="J47" s="372">
        <v>3.4225721439358239</v>
      </c>
      <c r="K47" s="295" t="s">
        <v>196</v>
      </c>
      <c r="L47" s="372">
        <v>4.7394696735595545</v>
      </c>
      <c r="M47" s="296" t="s">
        <v>197</v>
      </c>
      <c r="O47" s="460">
        <v>4683298</v>
      </c>
      <c r="P47" s="112" t="s">
        <v>22</v>
      </c>
      <c r="Q47" s="443">
        <v>5881506.8930000002</v>
      </c>
      <c r="R47" s="406" t="s">
        <v>22</v>
      </c>
      <c r="S47" s="372">
        <v>2.9135899482915875</v>
      </c>
      <c r="T47" s="295" t="s">
        <v>196</v>
      </c>
      <c r="U47" s="372">
        <v>4.2924437761021181</v>
      </c>
      <c r="V47" s="296" t="s">
        <v>197</v>
      </c>
      <c r="X47" s="460">
        <v>355563</v>
      </c>
      <c r="Y47" s="112" t="s">
        <v>22</v>
      </c>
      <c r="Z47" s="443">
        <v>671082.71400000004</v>
      </c>
      <c r="AA47" s="406" t="s">
        <v>22</v>
      </c>
      <c r="AB47" s="372">
        <v>1.5154673023939864</v>
      </c>
      <c r="AC47" s="295" t="s">
        <v>196</v>
      </c>
      <c r="AD47" s="372">
        <v>2.5828028181021239</v>
      </c>
      <c r="AE47" s="296" t="s">
        <v>197</v>
      </c>
    </row>
    <row r="48" spans="1:62" ht="49.5" customHeight="1">
      <c r="A48" s="680"/>
      <c r="B48" s="237" t="s">
        <v>3</v>
      </c>
      <c r="C48" s="237"/>
      <c r="D48" s="238"/>
      <c r="E48" s="239"/>
      <c r="F48" s="445">
        <v>3638</v>
      </c>
      <c r="G48" s="446">
        <v>23.146645899582495</v>
      </c>
      <c r="H48" s="447">
        <v>698.02800000000002</v>
      </c>
      <c r="I48" s="448">
        <v>3.6705360345334284</v>
      </c>
      <c r="J48" s="378">
        <v>-18.649373881932021</v>
      </c>
      <c r="K48" s="383">
        <v>-21.341517202985202</v>
      </c>
      <c r="L48" s="378">
        <v>43.037938369105063</v>
      </c>
      <c r="M48" s="388">
        <v>36.565459816542841</v>
      </c>
      <c r="O48" s="461">
        <v>12045</v>
      </c>
      <c r="P48" s="446">
        <v>25.719055246964853</v>
      </c>
      <c r="Q48" s="447">
        <v>1986.825</v>
      </c>
      <c r="R48" s="448">
        <v>3.3780883643351021</v>
      </c>
      <c r="S48" s="378">
        <v>-13.426291957162363</v>
      </c>
      <c r="T48" s="383">
        <v>-15.877282984359823</v>
      </c>
      <c r="U48" s="378">
        <v>21.702800942345647</v>
      </c>
      <c r="V48" s="388">
        <v>16.693785796812449</v>
      </c>
      <c r="X48" s="461">
        <v>1670</v>
      </c>
      <c r="Y48" s="446">
        <v>46.967766612386555</v>
      </c>
      <c r="Z48" s="447">
        <v>362.65199999999999</v>
      </c>
      <c r="AA48" s="448">
        <v>5.4039836287602547</v>
      </c>
      <c r="AB48" s="378">
        <v>-16.08040201005025</v>
      </c>
      <c r="AC48" s="383">
        <v>-17.333190478284138</v>
      </c>
      <c r="AD48" s="378">
        <v>24.977858036412755</v>
      </c>
      <c r="AE48" s="388">
        <v>21.831198410537823</v>
      </c>
    </row>
    <row r="49" spans="1:31" ht="49.5" customHeight="1">
      <c r="A49" s="680"/>
      <c r="B49" s="113"/>
      <c r="C49" s="682" t="s">
        <v>7</v>
      </c>
      <c r="D49" s="683"/>
      <c r="E49" s="684"/>
      <c r="F49" s="449">
        <v>2975</v>
      </c>
      <c r="G49" s="433">
        <v>18.928331927228676</v>
      </c>
      <c r="H49" s="434">
        <v>581.34</v>
      </c>
      <c r="I49" s="435">
        <v>3.0569395759420299</v>
      </c>
      <c r="J49" s="375">
        <v>-18.693632139928937</v>
      </c>
      <c r="K49" s="376">
        <v>-21.384310818614239</v>
      </c>
      <c r="L49" s="375">
        <v>57.545142398759907</v>
      </c>
      <c r="M49" s="377">
        <v>50.416211662880528</v>
      </c>
      <c r="O49" s="432">
        <v>10070</v>
      </c>
      <c r="P49" s="433">
        <v>21.501941580484523</v>
      </c>
      <c r="Q49" s="434">
        <v>1625.529</v>
      </c>
      <c r="R49" s="435">
        <v>2.7637968118929823</v>
      </c>
      <c r="S49" s="375">
        <v>-12.389072559596315</v>
      </c>
      <c r="T49" s="376">
        <v>-14.869428338450376</v>
      </c>
      <c r="U49" s="375">
        <v>23.9106273859326</v>
      </c>
      <c r="V49" s="377">
        <v>18.81074304093147</v>
      </c>
      <c r="X49" s="432">
        <v>1335</v>
      </c>
      <c r="Y49" s="433">
        <v>37.546088878764103</v>
      </c>
      <c r="Z49" s="434">
        <v>298.024</v>
      </c>
      <c r="AA49" s="435">
        <v>4.4409428790621481</v>
      </c>
      <c r="AB49" s="375">
        <v>-15.931989924433253</v>
      </c>
      <c r="AC49" s="376">
        <v>-17.186993953202006</v>
      </c>
      <c r="AD49" s="375">
        <v>25.738442909640156</v>
      </c>
      <c r="AE49" s="377">
        <v>22.572633477949694</v>
      </c>
    </row>
    <row r="50" spans="1:31" ht="49.5" customHeight="1">
      <c r="A50" s="680"/>
      <c r="B50" s="463"/>
      <c r="C50" s="688" t="s">
        <v>125</v>
      </c>
      <c r="D50" s="689"/>
      <c r="E50" s="690"/>
      <c r="F50" s="449">
        <v>58</v>
      </c>
      <c r="G50" s="433">
        <v>0.36902294177454226</v>
      </c>
      <c r="H50" s="434">
        <v>6.6609999999999996</v>
      </c>
      <c r="I50" s="435">
        <v>3.5026446684126085E-2</v>
      </c>
      <c r="J50" s="375">
        <v>-68.478260869565219</v>
      </c>
      <c r="K50" s="376">
        <v>-69.521412514702135</v>
      </c>
      <c r="L50" s="375">
        <v>9.5739430827438667</v>
      </c>
      <c r="M50" s="377">
        <v>4.6157130871980314</v>
      </c>
      <c r="O50" s="432">
        <v>203</v>
      </c>
      <c r="P50" s="433">
        <v>0.43345522749139603</v>
      </c>
      <c r="Q50" s="434">
        <v>21.231999999999999</v>
      </c>
      <c r="R50" s="435">
        <v>3.6099592138997091E-2</v>
      </c>
      <c r="S50" s="375">
        <v>-67.675159235668787</v>
      </c>
      <c r="T50" s="376">
        <v>-68.590308840093257</v>
      </c>
      <c r="U50" s="375">
        <v>11.448217941315434</v>
      </c>
      <c r="V50" s="377">
        <v>6.8612585016950334</v>
      </c>
      <c r="X50" s="432">
        <v>42</v>
      </c>
      <c r="Y50" s="433">
        <v>1.1812252680959492</v>
      </c>
      <c r="Z50" s="434">
        <v>5.1820000000000004</v>
      </c>
      <c r="AA50" s="435">
        <v>7.7218499178925357E-2</v>
      </c>
      <c r="AB50" s="375">
        <v>-36.363636363636367</v>
      </c>
      <c r="AC50" s="376">
        <v>-37.313627836826257</v>
      </c>
      <c r="AD50" s="375">
        <v>98.012991975544537</v>
      </c>
      <c r="AE50" s="377">
        <v>93.027472964116015</v>
      </c>
    </row>
    <row r="51" spans="1:31" ht="49.5" customHeight="1" thickBot="1">
      <c r="A51" s="681"/>
      <c r="B51" s="464"/>
      <c r="C51" s="692" t="s">
        <v>8</v>
      </c>
      <c r="D51" s="693"/>
      <c r="E51" s="694"/>
      <c r="F51" s="450">
        <v>605</v>
      </c>
      <c r="G51" s="410">
        <v>3.8492910305792769</v>
      </c>
      <c r="H51" s="431">
        <v>110.027</v>
      </c>
      <c r="I51" s="411">
        <v>0.57857001190727242</v>
      </c>
      <c r="J51" s="379">
        <v>-3.8155802861685117</v>
      </c>
      <c r="K51" s="380">
        <v>-6.9986196243802823</v>
      </c>
      <c r="L51" s="379">
        <v>-2.5654422443413267</v>
      </c>
      <c r="M51" s="381">
        <v>-6.9743640488805454</v>
      </c>
      <c r="O51" s="429">
        <v>1772</v>
      </c>
      <c r="P51" s="410">
        <v>3.7836584389889345</v>
      </c>
      <c r="Q51" s="431">
        <v>340.06400000000002</v>
      </c>
      <c r="R51" s="411">
        <v>0.57819196030312303</v>
      </c>
      <c r="S51" s="379">
        <v>-1.060859854829701</v>
      </c>
      <c r="T51" s="380">
        <v>-3.8619290271753499</v>
      </c>
      <c r="U51" s="379">
        <v>12.747708171012718</v>
      </c>
      <c r="V51" s="381">
        <v>8.1072646193454148</v>
      </c>
      <c r="X51" s="429">
        <v>293</v>
      </c>
      <c r="Y51" s="410">
        <v>8.2404524655265021</v>
      </c>
      <c r="Z51" s="431">
        <v>59.445999999999998</v>
      </c>
      <c r="AA51" s="411">
        <v>0.88582225051918118</v>
      </c>
      <c r="AB51" s="379">
        <v>-12.797619047619051</v>
      </c>
      <c r="AC51" s="380">
        <v>-14.099414335923072</v>
      </c>
      <c r="AD51" s="379">
        <v>17.62866810455705</v>
      </c>
      <c r="AE51" s="381">
        <v>14.66704444909152</v>
      </c>
    </row>
    <row r="52" spans="1:31" ht="49.5" customHeight="1">
      <c r="A52" s="680" t="s">
        <v>30</v>
      </c>
      <c r="B52" s="701" t="s">
        <v>4</v>
      </c>
      <c r="C52" s="701" t="s">
        <v>5</v>
      </c>
      <c r="D52" s="25"/>
      <c r="E52" s="240"/>
      <c r="F52" s="451">
        <v>1869</v>
      </c>
      <c r="G52" s="295">
        <v>11.29397716993115</v>
      </c>
      <c r="H52" s="423" t="s">
        <v>22</v>
      </c>
      <c r="I52" s="406" t="s">
        <v>22</v>
      </c>
      <c r="J52" s="372">
        <v>13.341419041843537</v>
      </c>
      <c r="K52" s="295">
        <v>10.003428954936695</v>
      </c>
      <c r="L52" s="533" t="s">
        <v>206</v>
      </c>
      <c r="M52" s="534" t="s">
        <v>206</v>
      </c>
      <c r="O52" s="430">
        <v>8565</v>
      </c>
      <c r="P52" s="295">
        <v>18.342014649198525</v>
      </c>
      <c r="Q52" s="423" t="s">
        <v>22</v>
      </c>
      <c r="R52" s="406" t="s">
        <v>22</v>
      </c>
      <c r="S52" s="372">
        <v>1.3129879347054612</v>
      </c>
      <c r="T52" s="295">
        <v>-1.0918539859672336</v>
      </c>
      <c r="U52" s="533" t="s">
        <v>206</v>
      </c>
      <c r="V52" s="534" t="s">
        <v>206</v>
      </c>
      <c r="X52" s="430">
        <v>1222</v>
      </c>
      <c r="Y52" s="295">
        <v>34.455955870811778</v>
      </c>
      <c r="Z52" s="423" t="s">
        <v>22</v>
      </c>
      <c r="AA52" s="406" t="s">
        <v>22</v>
      </c>
      <c r="AB52" s="372">
        <v>-12.776588151320496</v>
      </c>
      <c r="AC52" s="295">
        <v>-13.615319734747288</v>
      </c>
      <c r="AD52" s="533" t="s">
        <v>206</v>
      </c>
      <c r="AE52" s="534" t="s">
        <v>206</v>
      </c>
    </row>
    <row r="53" spans="1:31" ht="49.5" customHeight="1">
      <c r="A53" s="680"/>
      <c r="B53" s="701"/>
      <c r="C53" s="701"/>
      <c r="D53" s="350"/>
      <c r="E53" s="16" t="s">
        <v>7</v>
      </c>
      <c r="F53" s="451">
        <v>1195</v>
      </c>
      <c r="G53" s="295">
        <v>7.2211357507050415</v>
      </c>
      <c r="H53" s="423" t="s">
        <v>22</v>
      </c>
      <c r="I53" s="406" t="s">
        <v>22</v>
      </c>
      <c r="J53" s="372">
        <v>-0.58236272878535544</v>
      </c>
      <c r="K53" s="295">
        <v>-3.5102869640775225</v>
      </c>
      <c r="L53" s="533" t="s">
        <v>206</v>
      </c>
      <c r="M53" s="534" t="s">
        <v>206</v>
      </c>
      <c r="O53" s="430">
        <v>4452</v>
      </c>
      <c r="P53" s="295">
        <v>9.5339929034713187</v>
      </c>
      <c r="Q53" s="423" t="s">
        <v>22</v>
      </c>
      <c r="R53" s="406" t="s">
        <v>22</v>
      </c>
      <c r="S53" s="372">
        <v>-0.42496085886826052</v>
      </c>
      <c r="T53" s="295">
        <v>-2.7885495088599441</v>
      </c>
      <c r="U53" s="533" t="s">
        <v>206</v>
      </c>
      <c r="V53" s="534" t="s">
        <v>206</v>
      </c>
      <c r="X53" s="430">
        <v>832</v>
      </c>
      <c r="Y53" s="295">
        <v>23.459374209914397</v>
      </c>
      <c r="Z53" s="423" t="s">
        <v>22</v>
      </c>
      <c r="AA53" s="406" t="s">
        <v>22</v>
      </c>
      <c r="AB53" s="372">
        <v>-9.4668117519042454</v>
      </c>
      <c r="AC53" s="295">
        <v>-10.337369813353803</v>
      </c>
      <c r="AD53" s="533" t="s">
        <v>206</v>
      </c>
      <c r="AE53" s="534" t="s">
        <v>206</v>
      </c>
    </row>
    <row r="54" spans="1:31" ht="49.5" customHeight="1">
      <c r="A54" s="680"/>
      <c r="B54" s="701"/>
      <c r="C54" s="701"/>
      <c r="D54" s="350"/>
      <c r="E54" s="16" t="s">
        <v>125</v>
      </c>
      <c r="F54" s="451">
        <v>25</v>
      </c>
      <c r="G54" s="295">
        <v>0.15106978557960341</v>
      </c>
      <c r="H54" s="423" t="s">
        <v>22</v>
      </c>
      <c r="I54" s="406" t="s">
        <v>22</v>
      </c>
      <c r="J54" s="372">
        <v>316.66666666666669</v>
      </c>
      <c r="K54" s="295">
        <v>304.39551976701136</v>
      </c>
      <c r="L54" s="533" t="s">
        <v>206</v>
      </c>
      <c r="M54" s="534" t="s">
        <v>206</v>
      </c>
      <c r="O54" s="430">
        <v>87</v>
      </c>
      <c r="P54" s="295">
        <v>0.18631118207592198</v>
      </c>
      <c r="Q54" s="423" t="s">
        <v>22</v>
      </c>
      <c r="R54" s="406" t="s">
        <v>22</v>
      </c>
      <c r="S54" s="372">
        <v>29.850746268656707</v>
      </c>
      <c r="T54" s="295">
        <v>26.768510472208277</v>
      </c>
      <c r="U54" s="533" t="s">
        <v>206</v>
      </c>
      <c r="V54" s="534" t="s">
        <v>206</v>
      </c>
      <c r="X54" s="430">
        <v>16</v>
      </c>
      <c r="Y54" s="295">
        <v>0.45114181172912304</v>
      </c>
      <c r="Z54" s="423" t="s">
        <v>22</v>
      </c>
      <c r="AA54" s="406" t="s">
        <v>22</v>
      </c>
      <c r="AB54" s="372">
        <v>0</v>
      </c>
      <c r="AC54" s="295">
        <v>-0.96158997412516101</v>
      </c>
      <c r="AD54" s="533" t="s">
        <v>206</v>
      </c>
      <c r="AE54" s="534" t="s">
        <v>206</v>
      </c>
    </row>
    <row r="55" spans="1:31" ht="49.5" customHeight="1">
      <c r="A55" s="680"/>
      <c r="B55" s="701"/>
      <c r="C55" s="701"/>
      <c r="D55" s="351"/>
      <c r="E55" s="16" t="s">
        <v>8</v>
      </c>
      <c r="F55" s="451">
        <v>649</v>
      </c>
      <c r="G55" s="295">
        <v>3.9217716336465038</v>
      </c>
      <c r="H55" s="423" t="s">
        <v>22</v>
      </c>
      <c r="I55" s="406" t="s">
        <v>22</v>
      </c>
      <c r="J55" s="372">
        <v>47.165532879818585</v>
      </c>
      <c r="K55" s="295">
        <v>42.831397185736222</v>
      </c>
      <c r="L55" s="533" t="s">
        <v>206</v>
      </c>
      <c r="M55" s="534" t="s">
        <v>206</v>
      </c>
      <c r="O55" s="430">
        <v>4026</v>
      </c>
      <c r="P55" s="295">
        <v>8.6217105636512859</v>
      </c>
      <c r="Q55" s="423" t="s">
        <v>22</v>
      </c>
      <c r="R55" s="406" t="s">
        <v>22</v>
      </c>
      <c r="S55" s="372">
        <v>2.8089887640449405</v>
      </c>
      <c r="T55" s="295">
        <v>0.36863663307151739</v>
      </c>
      <c r="U55" s="533" t="s">
        <v>206</v>
      </c>
      <c r="V55" s="534" t="s">
        <v>206</v>
      </c>
      <c r="X55" s="430">
        <v>374</v>
      </c>
      <c r="Y55" s="295">
        <v>10.545439849168252</v>
      </c>
      <c r="Z55" s="423" t="s">
        <v>22</v>
      </c>
      <c r="AA55" s="406" t="s">
        <v>22</v>
      </c>
      <c r="AB55" s="372">
        <v>-19.742489270386272</v>
      </c>
      <c r="AC55" s="295">
        <v>-20.514237447044664</v>
      </c>
      <c r="AD55" s="533" t="s">
        <v>206</v>
      </c>
      <c r="AE55" s="534" t="s">
        <v>206</v>
      </c>
    </row>
    <row r="56" spans="1:31" ht="49.5" customHeight="1">
      <c r="A56" s="680"/>
      <c r="B56" s="701"/>
      <c r="C56" s="701"/>
      <c r="D56" s="22" t="s">
        <v>3</v>
      </c>
      <c r="E56" s="15"/>
      <c r="F56" s="451">
        <v>481</v>
      </c>
      <c r="G56" s="295">
        <v>2.9065826745515695</v>
      </c>
      <c r="H56" s="451">
        <v>88.741</v>
      </c>
      <c r="I56" s="412">
        <v>0.44706114051150386</v>
      </c>
      <c r="J56" s="372">
        <v>-10.594795539033456</v>
      </c>
      <c r="K56" s="295">
        <v>-13.227846093115645</v>
      </c>
      <c r="L56" s="295">
        <v>20.793575171850549</v>
      </c>
      <c r="M56" s="377">
        <v>16.071536942376682</v>
      </c>
      <c r="O56" s="430">
        <v>2694</v>
      </c>
      <c r="P56" s="295">
        <v>5.7692221208337227</v>
      </c>
      <c r="Q56" s="451">
        <v>542.61</v>
      </c>
      <c r="R56" s="412">
        <v>0.94115335114076348</v>
      </c>
      <c r="S56" s="372">
        <v>2.239089184060731</v>
      </c>
      <c r="T56" s="295">
        <v>-0.18773537825185826</v>
      </c>
      <c r="U56" s="295">
        <v>-0.93820344719935633</v>
      </c>
      <c r="V56" s="377">
        <v>-4.2800996282572896</v>
      </c>
      <c r="X56" s="430">
        <v>314</v>
      </c>
      <c r="Y56" s="295">
        <v>8.8536580551840416</v>
      </c>
      <c r="Z56" s="451">
        <v>93.106999999999999</v>
      </c>
      <c r="AA56" s="412">
        <v>1.4127305985838641</v>
      </c>
      <c r="AB56" s="372">
        <v>-10.795454545454547</v>
      </c>
      <c r="AC56" s="295">
        <v>-11.653236511009368</v>
      </c>
      <c r="AD56" s="295">
        <v>89.299583206262071</v>
      </c>
      <c r="AE56" s="377">
        <v>87.166048838804159</v>
      </c>
    </row>
    <row r="57" spans="1:31" ht="49.5" customHeight="1">
      <c r="A57" s="680"/>
      <c r="B57" s="701"/>
      <c r="C57" s="701"/>
      <c r="D57" s="23"/>
      <c r="E57" s="16" t="s">
        <v>7</v>
      </c>
      <c r="F57" s="451">
        <v>191</v>
      </c>
      <c r="G57" s="295">
        <v>1.1541731618281699</v>
      </c>
      <c r="H57" s="451">
        <v>21.138999999999999</v>
      </c>
      <c r="I57" s="412">
        <v>0.10649446647291197</v>
      </c>
      <c r="J57" s="372">
        <v>7.3033707865168651</v>
      </c>
      <c r="K57" s="295">
        <v>4.1432057647179334</v>
      </c>
      <c r="L57" s="295">
        <v>6.1514512403334294</v>
      </c>
      <c r="M57" s="296">
        <v>2.0017999848104324</v>
      </c>
      <c r="O57" s="430">
        <v>929</v>
      </c>
      <c r="P57" s="295">
        <v>1.9894607833164542</v>
      </c>
      <c r="Q57" s="451">
        <v>146.738</v>
      </c>
      <c r="R57" s="412">
        <v>0.25451606206979849</v>
      </c>
      <c r="S57" s="372">
        <v>4.7350620067643661</v>
      </c>
      <c r="T57" s="295">
        <v>2.2489911405053675</v>
      </c>
      <c r="U57" s="295">
        <v>3.4145447626028158</v>
      </c>
      <c r="V57" s="296">
        <v>-7.4193421382943825E-2</v>
      </c>
      <c r="X57" s="430">
        <v>151</v>
      </c>
      <c r="Y57" s="295">
        <v>4.2576508481935988</v>
      </c>
      <c r="Z57" s="451">
        <v>29.895</v>
      </c>
      <c r="AA57" s="412">
        <v>0.45360264260114291</v>
      </c>
      <c r="AB57" s="372">
        <v>3.4246575342465633</v>
      </c>
      <c r="AC57" s="295">
        <v>2.4301363966239506</v>
      </c>
      <c r="AD57" s="295">
        <v>37.026172250996922</v>
      </c>
      <c r="AE57" s="296">
        <v>35.4817945889491</v>
      </c>
    </row>
    <row r="58" spans="1:31" ht="49.5" customHeight="1">
      <c r="A58" s="680"/>
      <c r="B58" s="701"/>
      <c r="C58" s="701"/>
      <c r="D58" s="23"/>
      <c r="E58" s="16" t="s">
        <v>125</v>
      </c>
      <c r="F58" s="451">
        <v>5</v>
      </c>
      <c r="G58" s="295">
        <v>3.0213957115920679E-2</v>
      </c>
      <c r="H58" s="451">
        <v>0.437</v>
      </c>
      <c r="I58" s="412">
        <v>2.2015271227902233E-3</v>
      </c>
      <c r="J58" s="372">
        <v>-61.538461538461533</v>
      </c>
      <c r="K58" s="295">
        <v>-62.671182790737419</v>
      </c>
      <c r="L58" s="295">
        <v>-51.925192519251929</v>
      </c>
      <c r="M58" s="296">
        <v>-53.804523257461504</v>
      </c>
      <c r="O58" s="430">
        <v>13</v>
      </c>
      <c r="P58" s="295">
        <v>2.7839601919390639E-2</v>
      </c>
      <c r="Q58" s="451">
        <v>1.5569999999999999</v>
      </c>
      <c r="R58" s="412">
        <v>2.7006059006029533E-3</v>
      </c>
      <c r="S58" s="372">
        <v>-38.095238095238095</v>
      </c>
      <c r="T58" s="295">
        <v>-39.564656474387846</v>
      </c>
      <c r="U58" s="295">
        <v>-3.8888888888888999</v>
      </c>
      <c r="V58" s="296">
        <v>-7.1312423122720361</v>
      </c>
      <c r="X58" s="430">
        <v>1</v>
      </c>
      <c r="Y58" s="295">
        <v>2.819636323307019E-2</v>
      </c>
      <c r="Z58" s="451">
        <v>0.115</v>
      </c>
      <c r="AA58" s="412">
        <v>1.7449173406633698E-3</v>
      </c>
      <c r="AB58" s="372">
        <v>-92.857142857142861</v>
      </c>
      <c r="AC58" s="295">
        <v>-92.925827855294656</v>
      </c>
      <c r="AD58" s="295">
        <v>-95</v>
      </c>
      <c r="AE58" s="296">
        <v>-95.056353382593912</v>
      </c>
    </row>
    <row r="59" spans="1:31" ht="49.5" customHeight="1">
      <c r="A59" s="680"/>
      <c r="B59" s="701"/>
      <c r="C59" s="701"/>
      <c r="D59" s="24"/>
      <c r="E59" s="16" t="s">
        <v>8</v>
      </c>
      <c r="F59" s="451">
        <v>285</v>
      </c>
      <c r="G59" s="295">
        <v>1.7221955556074786</v>
      </c>
      <c r="H59" s="451">
        <v>67.165000000000006</v>
      </c>
      <c r="I59" s="412">
        <v>0.33836514691580172</v>
      </c>
      <c r="J59" s="372">
        <v>-17.867435158501451</v>
      </c>
      <c r="K59" s="295">
        <v>-20.286301002698636</v>
      </c>
      <c r="L59" s="295">
        <v>27.588237528969259</v>
      </c>
      <c r="M59" s="296">
        <v>22.600583720512546</v>
      </c>
      <c r="O59" s="430">
        <v>1752</v>
      </c>
      <c r="P59" s="295">
        <v>3.7519217355978776</v>
      </c>
      <c r="Q59" s="451">
        <v>394.315</v>
      </c>
      <c r="R59" s="412">
        <v>0.68393668317036205</v>
      </c>
      <c r="S59" s="372">
        <v>1.4475969889982565</v>
      </c>
      <c r="T59" s="295">
        <v>-0.96044011427898113</v>
      </c>
      <c r="U59" s="295">
        <v>-2.45425939302784</v>
      </c>
      <c r="V59" s="296">
        <v>-5.7450107155031276</v>
      </c>
      <c r="X59" s="430">
        <v>162</v>
      </c>
      <c r="Y59" s="295">
        <v>4.5678108437573712</v>
      </c>
      <c r="Z59" s="451">
        <v>63.097000000000001</v>
      </c>
      <c r="AA59" s="412">
        <v>0.95738303864205765</v>
      </c>
      <c r="AB59" s="372">
        <v>-15.625</v>
      </c>
      <c r="AC59" s="295">
        <v>-16.436341540668096</v>
      </c>
      <c r="AD59" s="295">
        <v>151.70336684218927</v>
      </c>
      <c r="AE59" s="296">
        <v>148.86649961582273</v>
      </c>
    </row>
    <row r="60" spans="1:31" ht="49.5" customHeight="1">
      <c r="A60" s="680"/>
      <c r="B60" s="701"/>
      <c r="C60" s="701"/>
      <c r="D60" s="25" t="s">
        <v>20</v>
      </c>
      <c r="E60" s="15"/>
      <c r="F60" s="451">
        <v>2</v>
      </c>
      <c r="G60" s="295">
        <v>1.2085582846368272E-2</v>
      </c>
      <c r="H60" s="451">
        <v>2.2639999999999998</v>
      </c>
      <c r="I60" s="412">
        <v>1.1405623354684358E-2</v>
      </c>
      <c r="J60" s="372">
        <v>100</v>
      </c>
      <c r="K60" s="295">
        <v>94.109849488165423</v>
      </c>
      <c r="L60" s="295">
        <v>41.323345817727841</v>
      </c>
      <c r="M60" s="296">
        <v>35.798761909030162</v>
      </c>
      <c r="O60" s="430">
        <v>34</v>
      </c>
      <c r="P60" s="295">
        <v>7.2811266558406293E-2</v>
      </c>
      <c r="Q60" s="451">
        <v>62.838000000000001</v>
      </c>
      <c r="R60" s="412">
        <v>0.10899208322549031</v>
      </c>
      <c r="S60" s="372">
        <v>21.428571428571416</v>
      </c>
      <c r="T60" s="295">
        <v>18.546250761777699</v>
      </c>
      <c r="U60" s="295">
        <v>-33.673210892970232</v>
      </c>
      <c r="V60" s="296">
        <v>-35.910776240379121</v>
      </c>
      <c r="X60" s="430">
        <v>8</v>
      </c>
      <c r="Y60" s="295">
        <v>0.22557090586456152</v>
      </c>
      <c r="Z60" s="451">
        <v>120.27500000000001</v>
      </c>
      <c r="AA60" s="412">
        <v>1.8249559404198852</v>
      </c>
      <c r="AB60" s="372">
        <v>300</v>
      </c>
      <c r="AC60" s="295">
        <v>296.15364010349936</v>
      </c>
      <c r="AD60" s="540" t="s">
        <v>211</v>
      </c>
      <c r="AE60" s="541" t="s">
        <v>211</v>
      </c>
    </row>
    <row r="61" spans="1:31" ht="49.5" customHeight="1">
      <c r="A61" s="680"/>
      <c r="B61" s="701"/>
      <c r="C61" s="701"/>
      <c r="D61" s="25"/>
      <c r="E61" s="16" t="s">
        <v>7</v>
      </c>
      <c r="F61" s="451">
        <v>1</v>
      </c>
      <c r="G61" s="295">
        <v>6.0427914231841358E-3</v>
      </c>
      <c r="H61" s="451">
        <v>0.70299999999999996</v>
      </c>
      <c r="I61" s="412">
        <v>3.5415871105755762E-3</v>
      </c>
      <c r="J61" s="372">
        <v>0</v>
      </c>
      <c r="K61" s="295">
        <v>-2.9450752559172884</v>
      </c>
      <c r="L61" s="295">
        <v>-56.117353308364549</v>
      </c>
      <c r="M61" s="296">
        <v>-57.832804937257862</v>
      </c>
      <c r="O61" s="430">
        <v>27</v>
      </c>
      <c r="P61" s="295">
        <v>5.7820711678734413E-2</v>
      </c>
      <c r="Q61" s="451">
        <v>45.127000000000002</v>
      </c>
      <c r="R61" s="412">
        <v>7.8272474294482655E-2</v>
      </c>
      <c r="S61" s="372">
        <v>8</v>
      </c>
      <c r="T61" s="295">
        <v>5.4364300892987529</v>
      </c>
      <c r="U61" s="295">
        <v>-36.897670386218074</v>
      </c>
      <c r="V61" s="296">
        <v>-39.026457079883137</v>
      </c>
      <c r="X61" s="430">
        <v>6</v>
      </c>
      <c r="Y61" s="295">
        <v>0.16917817939842117</v>
      </c>
      <c r="Z61" s="451">
        <v>112.685</v>
      </c>
      <c r="AA61" s="412">
        <v>1.7097913959361029</v>
      </c>
      <c r="AB61" s="544" t="s">
        <v>211</v>
      </c>
      <c r="AC61" s="295">
        <v>494.23046015524915</v>
      </c>
      <c r="AD61" s="540" t="s">
        <v>211</v>
      </c>
      <c r="AE61" s="541" t="s">
        <v>211</v>
      </c>
    </row>
    <row r="62" spans="1:31" ht="49.5" customHeight="1">
      <c r="A62" s="680"/>
      <c r="B62" s="701"/>
      <c r="C62" s="701"/>
      <c r="D62" s="25"/>
      <c r="E62" s="16" t="s">
        <v>125</v>
      </c>
      <c r="F62" s="542" t="s">
        <v>22</v>
      </c>
      <c r="G62" s="540" t="s">
        <v>22</v>
      </c>
      <c r="H62" s="542" t="s">
        <v>22</v>
      </c>
      <c r="I62" s="543" t="s">
        <v>22</v>
      </c>
      <c r="J62" s="544" t="s">
        <v>22</v>
      </c>
      <c r="K62" s="540" t="s">
        <v>22</v>
      </c>
      <c r="L62" s="540" t="s">
        <v>22</v>
      </c>
      <c r="M62" s="541" t="s">
        <v>22</v>
      </c>
      <c r="N62" s="545"/>
      <c r="O62" s="546" t="s">
        <v>22</v>
      </c>
      <c r="P62" s="540" t="s">
        <v>22</v>
      </c>
      <c r="Q62" s="542" t="s">
        <v>22</v>
      </c>
      <c r="R62" s="543" t="s">
        <v>22</v>
      </c>
      <c r="S62" s="544" t="s">
        <v>22</v>
      </c>
      <c r="T62" s="540" t="s">
        <v>22</v>
      </c>
      <c r="U62" s="540" t="s">
        <v>22</v>
      </c>
      <c r="V62" s="541" t="s">
        <v>22</v>
      </c>
      <c r="W62" s="545"/>
      <c r="X62" s="546" t="s">
        <v>22</v>
      </c>
      <c r="Y62" s="540" t="s">
        <v>22</v>
      </c>
      <c r="Z62" s="542" t="s">
        <v>22</v>
      </c>
      <c r="AA62" s="543" t="s">
        <v>22</v>
      </c>
      <c r="AB62" s="544" t="s">
        <v>22</v>
      </c>
      <c r="AC62" s="540" t="s">
        <v>22</v>
      </c>
      <c r="AD62" s="540" t="s">
        <v>22</v>
      </c>
      <c r="AE62" s="541" t="s">
        <v>22</v>
      </c>
    </row>
    <row r="63" spans="1:31" ht="49.5" customHeight="1">
      <c r="A63" s="680"/>
      <c r="B63" s="701"/>
      <c r="C63" s="701"/>
      <c r="D63" s="25"/>
      <c r="E63" s="16" t="s">
        <v>8</v>
      </c>
      <c r="F63" s="451">
        <v>1</v>
      </c>
      <c r="G63" s="295">
        <v>6.0427914231841358E-3</v>
      </c>
      <c r="H63" s="451">
        <v>1.5609999999999999</v>
      </c>
      <c r="I63" s="412">
        <v>7.8640362441087831E-3</v>
      </c>
      <c r="J63" s="544" t="s">
        <v>22</v>
      </c>
      <c r="K63" s="540" t="s">
        <v>22</v>
      </c>
      <c r="L63" s="540" t="s">
        <v>22</v>
      </c>
      <c r="M63" s="541" t="s">
        <v>22</v>
      </c>
      <c r="O63" s="430">
        <v>7</v>
      </c>
      <c r="P63" s="295">
        <v>1.4990554879671884E-2</v>
      </c>
      <c r="Q63" s="451">
        <v>17.710999999999999</v>
      </c>
      <c r="R63" s="412">
        <v>3.0719608931007645E-2</v>
      </c>
      <c r="S63" s="372">
        <v>133.33333333333334</v>
      </c>
      <c r="T63" s="295">
        <v>127.7947563657689</v>
      </c>
      <c r="U63" s="295">
        <v>-23.744941014380444</v>
      </c>
      <c r="V63" s="296">
        <v>-26.31744120394201</v>
      </c>
      <c r="X63" s="430">
        <v>2</v>
      </c>
      <c r="Y63" s="295">
        <v>5.639272646614038E-2</v>
      </c>
      <c r="Z63" s="451">
        <v>7.59</v>
      </c>
      <c r="AA63" s="412">
        <v>0.11516454448378241</v>
      </c>
      <c r="AB63" s="372">
        <v>100</v>
      </c>
      <c r="AC63" s="295">
        <v>98.076820051749678</v>
      </c>
      <c r="AD63" s="540" t="s">
        <v>211</v>
      </c>
      <c r="AE63" s="541" t="s">
        <v>211</v>
      </c>
    </row>
    <row r="64" spans="1:31" ht="49.5" customHeight="1">
      <c r="A64" s="680"/>
      <c r="B64" s="701"/>
      <c r="C64" s="703"/>
      <c r="D64" s="6" t="s">
        <v>9</v>
      </c>
      <c r="E64" s="15"/>
      <c r="F64" s="451">
        <v>2352</v>
      </c>
      <c r="G64" s="295">
        <v>14.212645427329088</v>
      </c>
      <c r="H64" s="423" t="s">
        <v>22</v>
      </c>
      <c r="I64" s="406" t="s">
        <v>22</v>
      </c>
      <c r="J64" s="372">
        <v>7.4954296160877618</v>
      </c>
      <c r="K64" s="295">
        <v>4.3296083172223803</v>
      </c>
      <c r="L64" s="533" t="s">
        <v>206</v>
      </c>
      <c r="M64" s="534" t="s">
        <v>206</v>
      </c>
      <c r="O64" s="430">
        <v>11293</v>
      </c>
      <c r="P64" s="295">
        <v>24.184048036590653</v>
      </c>
      <c r="Q64" s="423" t="s">
        <v>22</v>
      </c>
      <c r="R64" s="406" t="s">
        <v>22</v>
      </c>
      <c r="S64" s="372">
        <v>1.5831609247099152</v>
      </c>
      <c r="T64" s="295">
        <v>-0.82809402696149448</v>
      </c>
      <c r="U64" s="533" t="s">
        <v>206</v>
      </c>
      <c r="V64" s="534" t="s">
        <v>206</v>
      </c>
      <c r="X64" s="430">
        <v>1544</v>
      </c>
      <c r="Y64" s="295">
        <v>43.535184831860377</v>
      </c>
      <c r="Z64" s="423" t="s">
        <v>22</v>
      </c>
      <c r="AA64" s="406" t="s">
        <v>22</v>
      </c>
      <c r="AB64" s="372">
        <v>-12.022792022792032</v>
      </c>
      <c r="AC64" s="295">
        <v>-12.868772034216107</v>
      </c>
      <c r="AD64" s="533" t="s">
        <v>206</v>
      </c>
      <c r="AE64" s="534" t="s">
        <v>206</v>
      </c>
    </row>
    <row r="65" spans="1:62" ht="49.5" customHeight="1">
      <c r="A65" s="680"/>
      <c r="B65" s="701"/>
      <c r="C65" s="704" t="s">
        <v>10</v>
      </c>
      <c r="D65" s="6" t="s">
        <v>6</v>
      </c>
      <c r="E65" s="15"/>
      <c r="F65" s="451">
        <v>11</v>
      </c>
      <c r="G65" s="295">
        <v>6.6470705655025483E-2</v>
      </c>
      <c r="H65" s="423" t="s">
        <v>22</v>
      </c>
      <c r="I65" s="406" t="s">
        <v>22</v>
      </c>
      <c r="J65" s="372">
        <v>175</v>
      </c>
      <c r="K65" s="295">
        <v>166.90104304622741</v>
      </c>
      <c r="L65" s="533" t="s">
        <v>206</v>
      </c>
      <c r="M65" s="534" t="s">
        <v>206</v>
      </c>
      <c r="O65" s="430">
        <v>18</v>
      </c>
      <c r="P65" s="295">
        <v>3.8547141119156268E-2</v>
      </c>
      <c r="Q65" s="423" t="s">
        <v>22</v>
      </c>
      <c r="R65" s="406" t="s">
        <v>22</v>
      </c>
      <c r="S65" s="372">
        <v>-25</v>
      </c>
      <c r="T65" s="295">
        <v>-26.780256882431431</v>
      </c>
      <c r="U65" s="533" t="s">
        <v>206</v>
      </c>
      <c r="V65" s="534" t="s">
        <v>206</v>
      </c>
      <c r="X65" s="430">
        <v>3</v>
      </c>
      <c r="Y65" s="295">
        <v>8.4589089699210585E-2</v>
      </c>
      <c r="Z65" s="423" t="s">
        <v>22</v>
      </c>
      <c r="AA65" s="406" t="s">
        <v>22</v>
      </c>
      <c r="AB65" s="372">
        <v>0</v>
      </c>
      <c r="AC65" s="295">
        <v>-0.9615899741251468</v>
      </c>
      <c r="AD65" s="533" t="s">
        <v>206</v>
      </c>
      <c r="AE65" s="534" t="s">
        <v>206</v>
      </c>
    </row>
    <row r="66" spans="1:62" ht="49.5" customHeight="1">
      <c r="A66" s="680"/>
      <c r="B66" s="701"/>
      <c r="C66" s="701"/>
      <c r="D66" s="6" t="s">
        <v>3</v>
      </c>
      <c r="E66" s="15"/>
      <c r="F66" s="451">
        <v>5</v>
      </c>
      <c r="G66" s="295">
        <v>3.0213957115920679E-2</v>
      </c>
      <c r="H66" s="382">
        <v>-3.508</v>
      </c>
      <c r="I66" s="412">
        <v>-1.7672670816357216E-2</v>
      </c>
      <c r="J66" s="372">
        <v>-37.5</v>
      </c>
      <c r="K66" s="295">
        <v>-39.340672034948312</v>
      </c>
      <c r="L66" s="295">
        <v>-40.329988093213132</v>
      </c>
      <c r="M66" s="296">
        <v>-42.662596238771769</v>
      </c>
      <c r="O66" s="430">
        <v>16</v>
      </c>
      <c r="P66" s="295">
        <v>3.4264125439250018E-2</v>
      </c>
      <c r="Q66" s="382">
        <v>-34.814999999999998</v>
      </c>
      <c r="R66" s="412">
        <v>-6.0386380494214402E-2</v>
      </c>
      <c r="S66" s="372">
        <v>-33.333333333333343</v>
      </c>
      <c r="T66" s="295">
        <v>-34.915783895494599</v>
      </c>
      <c r="U66" s="295">
        <v>129.03098480363133</v>
      </c>
      <c r="V66" s="296">
        <v>121.30451708253332</v>
      </c>
      <c r="X66" s="430">
        <v>1</v>
      </c>
      <c r="Y66" s="295">
        <v>2.819636323307019E-2</v>
      </c>
      <c r="Z66" s="382">
        <v>-0.3</v>
      </c>
      <c r="AA66" s="412">
        <v>-4.551958279991399E-3</v>
      </c>
      <c r="AB66" s="372">
        <v>-66.666666666666671</v>
      </c>
      <c r="AC66" s="295">
        <v>-66.987196658041711</v>
      </c>
      <c r="AD66" s="295">
        <v>-65.277777777777771</v>
      </c>
      <c r="AE66" s="296">
        <v>-65.669120712457698</v>
      </c>
    </row>
    <row r="67" spans="1:62" ht="49.5" customHeight="1" thickBot="1">
      <c r="A67" s="680"/>
      <c r="B67" s="702"/>
      <c r="C67" s="702"/>
      <c r="D67" s="26" t="s">
        <v>9</v>
      </c>
      <c r="E67" s="18"/>
      <c r="F67" s="452">
        <v>16</v>
      </c>
      <c r="G67" s="385">
        <v>9.6684662770946173E-2</v>
      </c>
      <c r="H67" s="424" t="s">
        <v>22</v>
      </c>
      <c r="I67" s="407" t="s">
        <v>22</v>
      </c>
      <c r="J67" s="373">
        <v>33.333333333333314</v>
      </c>
      <c r="K67" s="380">
        <v>29.406566325443634</v>
      </c>
      <c r="L67" s="535" t="s">
        <v>206</v>
      </c>
      <c r="M67" s="536" t="s">
        <v>206</v>
      </c>
      <c r="O67" s="436">
        <v>34</v>
      </c>
      <c r="P67" s="385">
        <v>7.2811266558406293E-2</v>
      </c>
      <c r="Q67" s="424" t="s">
        <v>22</v>
      </c>
      <c r="R67" s="407" t="s">
        <v>22</v>
      </c>
      <c r="S67" s="373">
        <v>-29.166666666666657</v>
      </c>
      <c r="T67" s="380">
        <v>-30.848020388963008</v>
      </c>
      <c r="U67" s="535" t="s">
        <v>206</v>
      </c>
      <c r="V67" s="536" t="s">
        <v>206</v>
      </c>
      <c r="X67" s="436">
        <v>4</v>
      </c>
      <c r="Y67" s="385">
        <v>0.11278545293228076</v>
      </c>
      <c r="Z67" s="424" t="s">
        <v>22</v>
      </c>
      <c r="AA67" s="407" t="s">
        <v>22</v>
      </c>
      <c r="AB67" s="373">
        <v>-33.333333333333343</v>
      </c>
      <c r="AC67" s="380">
        <v>-33.974393316083436</v>
      </c>
      <c r="AD67" s="535" t="s">
        <v>206</v>
      </c>
      <c r="AE67" s="536" t="s">
        <v>206</v>
      </c>
    </row>
    <row r="68" spans="1:62" ht="49.5" customHeight="1">
      <c r="A68" s="680"/>
      <c r="B68" s="700" t="s">
        <v>24</v>
      </c>
      <c r="C68" s="7" t="s">
        <v>11</v>
      </c>
      <c r="D68" s="21"/>
      <c r="E68" s="14"/>
      <c r="F68" s="441">
        <v>1950</v>
      </c>
      <c r="G68" s="442">
        <v>12.406805801040644</v>
      </c>
      <c r="H68" s="443">
        <v>2368.373</v>
      </c>
      <c r="I68" s="444">
        <v>12.453939440417917</v>
      </c>
      <c r="J68" s="372">
        <v>-26.746806912096162</v>
      </c>
      <c r="K68" s="295">
        <v>-29.170981180050831</v>
      </c>
      <c r="L68" s="295">
        <v>-31.576847495292313</v>
      </c>
      <c r="M68" s="389">
        <v>-34.67300081052403</v>
      </c>
      <c r="O68" s="460">
        <v>4672</v>
      </c>
      <c r="P68" s="442">
        <v>9.9758759745803065</v>
      </c>
      <c r="Q68" s="443">
        <v>6015.9620000000004</v>
      </c>
      <c r="R68" s="444">
        <v>10.22860656196803</v>
      </c>
      <c r="S68" s="372">
        <v>7.3776143415306876</v>
      </c>
      <c r="T68" s="295">
        <v>4.3376432553582589</v>
      </c>
      <c r="U68" s="295">
        <v>2.5376000561778937</v>
      </c>
      <c r="V68" s="389">
        <v>-1.6826182764415449</v>
      </c>
      <c r="X68" s="460">
        <v>3997</v>
      </c>
      <c r="Y68" s="442">
        <v>112.41327134713116</v>
      </c>
      <c r="Z68" s="443">
        <v>7819.9309999999996</v>
      </c>
      <c r="AA68" s="444">
        <v>116.5270813397825</v>
      </c>
      <c r="AB68" s="372">
        <v>-12.442497261774363</v>
      </c>
      <c r="AC68" s="295">
        <v>-13.749593963440475</v>
      </c>
      <c r="AD68" s="295">
        <v>-7.6695409400055752</v>
      </c>
      <c r="AE68" s="389">
        <v>-9.9942129445292807</v>
      </c>
    </row>
    <row r="69" spans="1:62" ht="49.5" customHeight="1">
      <c r="A69" s="680"/>
      <c r="B69" s="701"/>
      <c r="C69" s="2" t="s">
        <v>21</v>
      </c>
      <c r="D69" s="6"/>
      <c r="E69" s="15"/>
      <c r="F69" s="441">
        <v>221</v>
      </c>
      <c r="G69" s="442">
        <v>1.406104657451273</v>
      </c>
      <c r="H69" s="443">
        <v>292.33300000000003</v>
      </c>
      <c r="I69" s="444">
        <v>1.5372145681595304</v>
      </c>
      <c r="J69" s="372">
        <v>3.7558685446009434</v>
      </c>
      <c r="K69" s="295">
        <v>0.32226659398999402</v>
      </c>
      <c r="L69" s="295">
        <v>4.3509766405848609</v>
      </c>
      <c r="M69" s="296">
        <v>-0.37091369107130845</v>
      </c>
      <c r="O69" s="460">
        <v>622</v>
      </c>
      <c r="P69" s="442">
        <v>1.3281238990130459</v>
      </c>
      <c r="Q69" s="443">
        <v>898.31399999999996</v>
      </c>
      <c r="R69" s="444">
        <v>1.5273534764860133</v>
      </c>
      <c r="S69" s="372">
        <v>-23.304562268803934</v>
      </c>
      <c r="T69" s="295">
        <v>-25.47588926814106</v>
      </c>
      <c r="U69" s="295">
        <v>-22.329474221188519</v>
      </c>
      <c r="V69" s="296">
        <v>-25.52621938214746</v>
      </c>
      <c r="X69" s="460">
        <v>159</v>
      </c>
      <c r="Y69" s="442">
        <v>4.4717813720775226</v>
      </c>
      <c r="Z69" s="443">
        <v>287.26600000000002</v>
      </c>
      <c r="AA69" s="444">
        <v>4.2806347713495123</v>
      </c>
      <c r="AB69" s="372">
        <v>-19.289340101522839</v>
      </c>
      <c r="AC69" s="295">
        <v>-20.494224138222691</v>
      </c>
      <c r="AD69" s="295">
        <v>-31.508586878515274</v>
      </c>
      <c r="AE69" s="296">
        <v>-33.233045656851075</v>
      </c>
    </row>
    <row r="70" spans="1:62" ht="49.5" customHeight="1" thickBot="1">
      <c r="A70" s="681"/>
      <c r="B70" s="702"/>
      <c r="C70" s="17" t="s">
        <v>12</v>
      </c>
      <c r="D70" s="26"/>
      <c r="E70" s="18"/>
      <c r="F70" s="455">
        <v>1435</v>
      </c>
      <c r="G70" s="456">
        <v>9.1301365766632436</v>
      </c>
      <c r="H70" s="453">
        <v>2055.2930000000001</v>
      </c>
      <c r="I70" s="454">
        <v>10.807628086587235</v>
      </c>
      <c r="J70" s="373">
        <v>39.320388349514559</v>
      </c>
      <c r="K70" s="295">
        <v>34.709846662504987</v>
      </c>
      <c r="L70" s="295">
        <v>-22.785857287280948</v>
      </c>
      <c r="M70" s="386">
        <v>-26.279803637185111</v>
      </c>
      <c r="O70" s="462">
        <v>3953</v>
      </c>
      <c r="P70" s="456">
        <v>8.4406330752388588</v>
      </c>
      <c r="Q70" s="453">
        <v>7913.3739999999998</v>
      </c>
      <c r="R70" s="454">
        <v>13.45467096097136</v>
      </c>
      <c r="S70" s="373">
        <v>25.611693676517319</v>
      </c>
      <c r="T70" s="295">
        <v>22.05549698502432</v>
      </c>
      <c r="U70" s="295">
        <v>-26.097127487309962</v>
      </c>
      <c r="V70" s="386">
        <v>-29.138804464734989</v>
      </c>
      <c r="X70" s="462">
        <v>387</v>
      </c>
      <c r="Y70" s="456">
        <v>10.884147113169819</v>
      </c>
      <c r="Z70" s="453">
        <v>1432.08</v>
      </c>
      <c r="AA70" s="454">
        <v>21.33984336243833</v>
      </c>
      <c r="AB70" s="373">
        <v>-19.206680584551151</v>
      </c>
      <c r="AC70" s="295">
        <v>-20.412798598678592</v>
      </c>
      <c r="AD70" s="295">
        <v>19.575963234115306</v>
      </c>
      <c r="AE70" s="386">
        <v>16.565311094243683</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5501.5240000000003</v>
      </c>
      <c r="I72" s="407" t="s">
        <v>22</v>
      </c>
      <c r="J72" s="537" t="s">
        <v>206</v>
      </c>
      <c r="K72" s="535" t="s">
        <v>206</v>
      </c>
      <c r="L72" s="387">
        <v>-20.96084982339643</v>
      </c>
      <c r="M72" s="536" t="s">
        <v>206</v>
      </c>
      <c r="O72" s="428" t="s">
        <v>22</v>
      </c>
      <c r="P72" s="180" t="s">
        <v>22</v>
      </c>
      <c r="Q72" s="459">
        <v>17385.108</v>
      </c>
      <c r="R72" s="407" t="s">
        <v>22</v>
      </c>
      <c r="S72" s="537" t="s">
        <v>206</v>
      </c>
      <c r="T72" s="535" t="s">
        <v>206</v>
      </c>
      <c r="U72" s="387">
        <v>-13.036465631834531</v>
      </c>
      <c r="V72" s="536" t="s">
        <v>206</v>
      </c>
      <c r="X72" s="428" t="s">
        <v>22</v>
      </c>
      <c r="Y72" s="180" t="s">
        <v>22</v>
      </c>
      <c r="Z72" s="459">
        <v>10115.011</v>
      </c>
      <c r="AA72" s="407" t="s">
        <v>22</v>
      </c>
      <c r="AB72" s="537" t="s">
        <v>206</v>
      </c>
      <c r="AC72" s="535" t="s">
        <v>206</v>
      </c>
      <c r="AD72" s="387">
        <v>-2.9862646347674229</v>
      </c>
      <c r="AE72" s="536" t="s">
        <v>206</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201</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208</v>
      </c>
    </row>
    <row r="4" spans="1:49" s="53" customFormat="1" ht="36.75" customHeight="1" thickBot="1">
      <c r="A4" s="705" t="s">
        <v>207</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705" t="s">
        <v>207</v>
      </c>
    </row>
    <row r="5" spans="1:49" s="53" customFormat="1" ht="36.75" customHeight="1" thickBot="1">
      <c r="A5" s="706"/>
      <c r="B5" s="708" t="s">
        <v>85</v>
      </c>
      <c r="C5" s="725" t="s">
        <v>86</v>
      </c>
      <c r="D5" s="726"/>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706"/>
    </row>
    <row r="6" spans="1:49" s="53" customFormat="1" ht="36.75" customHeight="1" thickBot="1">
      <c r="A6" s="706"/>
      <c r="B6" s="709"/>
      <c r="C6" s="727"/>
      <c r="D6" s="728"/>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706"/>
    </row>
    <row r="7" spans="1:49" s="53" customFormat="1" ht="36.75" customHeight="1">
      <c r="A7" s="706"/>
      <c r="B7" s="709"/>
      <c r="C7" s="727"/>
      <c r="D7" s="728"/>
      <c r="E7" s="721" t="s">
        <v>97</v>
      </c>
      <c r="F7" s="721"/>
      <c r="G7" s="721" t="s">
        <v>124</v>
      </c>
      <c r="H7" s="721"/>
      <c r="I7" s="721" t="s">
        <v>98</v>
      </c>
      <c r="J7" s="723"/>
      <c r="K7" s="711" t="s">
        <v>91</v>
      </c>
      <c r="L7" s="712"/>
      <c r="M7" s="468"/>
      <c r="N7" s="468"/>
      <c r="O7" s="468"/>
      <c r="P7" s="468"/>
      <c r="Q7" s="468"/>
      <c r="R7" s="471"/>
      <c r="S7" s="715" t="s">
        <v>86</v>
      </c>
      <c r="T7" s="716"/>
      <c r="U7" s="251"/>
      <c r="V7" s="252"/>
      <c r="W7" s="252"/>
      <c r="X7" s="252"/>
      <c r="Y7" s="251"/>
      <c r="Z7" s="59"/>
      <c r="AA7" s="715" t="s">
        <v>92</v>
      </c>
      <c r="AB7" s="716"/>
      <c r="AC7" s="468"/>
      <c r="AD7" s="468"/>
      <c r="AE7" s="468"/>
      <c r="AF7" s="468"/>
      <c r="AG7" s="468"/>
      <c r="AH7" s="468"/>
      <c r="AI7" s="741" t="s">
        <v>93</v>
      </c>
      <c r="AJ7" s="742"/>
      <c r="AK7" s="711" t="s">
        <v>91</v>
      </c>
      <c r="AL7" s="735"/>
      <c r="AM7" s="736" t="s">
        <v>86</v>
      </c>
      <c r="AN7" s="712"/>
      <c r="AO7" s="711" t="s">
        <v>93</v>
      </c>
      <c r="AP7" s="739"/>
      <c r="AQ7" s="60" t="s">
        <v>94</v>
      </c>
      <c r="AR7" s="61"/>
      <c r="AS7" s="60" t="s">
        <v>95</v>
      </c>
      <c r="AT7" s="61"/>
      <c r="AU7" s="60" t="s">
        <v>96</v>
      </c>
      <c r="AV7" s="61"/>
      <c r="AW7" s="706"/>
    </row>
    <row r="8" spans="1:49" s="53" customFormat="1" ht="36.75" customHeight="1" thickBot="1">
      <c r="A8" s="707"/>
      <c r="B8" s="710"/>
      <c r="C8" s="729"/>
      <c r="D8" s="730"/>
      <c r="E8" s="722"/>
      <c r="F8" s="722"/>
      <c r="G8" s="722"/>
      <c r="H8" s="722"/>
      <c r="I8" s="722"/>
      <c r="J8" s="724"/>
      <c r="K8" s="713"/>
      <c r="L8" s="714"/>
      <c r="M8" s="720" t="s">
        <v>138</v>
      </c>
      <c r="N8" s="720"/>
      <c r="O8" s="720" t="s">
        <v>124</v>
      </c>
      <c r="P8" s="720"/>
      <c r="Q8" s="720" t="s">
        <v>98</v>
      </c>
      <c r="R8" s="720"/>
      <c r="S8" s="717"/>
      <c r="T8" s="719"/>
      <c r="U8" s="731" t="s">
        <v>97</v>
      </c>
      <c r="V8" s="732"/>
      <c r="W8" s="733" t="s">
        <v>124</v>
      </c>
      <c r="X8" s="734"/>
      <c r="Y8" s="62" t="s">
        <v>98</v>
      </c>
      <c r="Z8" s="63"/>
      <c r="AA8" s="717"/>
      <c r="AB8" s="718"/>
      <c r="AC8" s="720" t="s">
        <v>138</v>
      </c>
      <c r="AD8" s="720"/>
      <c r="AE8" s="720" t="s">
        <v>124</v>
      </c>
      <c r="AF8" s="720"/>
      <c r="AG8" s="720" t="s">
        <v>98</v>
      </c>
      <c r="AH8" s="720"/>
      <c r="AI8" s="743"/>
      <c r="AJ8" s="744"/>
      <c r="AK8" s="713"/>
      <c r="AL8" s="714"/>
      <c r="AM8" s="737"/>
      <c r="AN8" s="738"/>
      <c r="AO8" s="713"/>
      <c r="AP8" s="740"/>
      <c r="AQ8" s="469"/>
      <c r="AR8" s="470"/>
      <c r="AS8" s="469"/>
      <c r="AT8" s="470"/>
      <c r="AU8" s="469"/>
      <c r="AV8" s="470"/>
      <c r="AW8" s="707"/>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15143930</v>
      </c>
      <c r="C10" s="71">
        <v>40559</v>
      </c>
      <c r="D10" s="490">
        <v>26.782347778945095</v>
      </c>
      <c r="E10" s="229">
        <v>33467</v>
      </c>
      <c r="F10" s="490">
        <v>22.099283343227288</v>
      </c>
      <c r="G10" s="229">
        <v>711</v>
      </c>
      <c r="H10" s="490">
        <v>0.46949503860622704</v>
      </c>
      <c r="I10" s="229">
        <v>6381</v>
      </c>
      <c r="J10" s="491">
        <v>4.2135693971115815</v>
      </c>
      <c r="K10" s="228">
        <v>17236</v>
      </c>
      <c r="L10" s="326">
        <v>11.474506736346314</v>
      </c>
      <c r="M10" s="352">
        <v>9765</v>
      </c>
      <c r="N10" s="326">
        <v>6.5008446437933243</v>
      </c>
      <c r="O10" s="352">
        <v>354</v>
      </c>
      <c r="P10" s="326">
        <v>0.23566810075809899</v>
      </c>
      <c r="Q10" s="352">
        <v>7117</v>
      </c>
      <c r="R10" s="326">
        <v>4.7379939917948892</v>
      </c>
      <c r="S10" s="73">
        <v>7769</v>
      </c>
      <c r="T10" s="326">
        <v>5.172049363812631</v>
      </c>
      <c r="U10" s="74">
        <v>2813</v>
      </c>
      <c r="V10" s="326">
        <v>1.8726959531992444</v>
      </c>
      <c r="W10" s="352">
        <v>159</v>
      </c>
      <c r="X10" s="326">
        <v>0.10585092661168854</v>
      </c>
      <c r="Y10" s="72">
        <v>4797</v>
      </c>
      <c r="Z10" s="326">
        <v>3.1935024840016979</v>
      </c>
      <c r="AA10" s="75">
        <v>71</v>
      </c>
      <c r="AB10" s="326">
        <v>4.7266765971257146E-2</v>
      </c>
      <c r="AC10" s="229">
        <v>55</v>
      </c>
      <c r="AD10" s="326">
        <v>3.6615100400269621E-2</v>
      </c>
      <c r="AE10" s="229">
        <v>0</v>
      </c>
      <c r="AF10" s="326">
        <v>0</v>
      </c>
      <c r="AG10" s="229">
        <v>16</v>
      </c>
      <c r="AH10" s="326">
        <v>1.0651665570987526E-2</v>
      </c>
      <c r="AI10" s="70">
        <v>25076</v>
      </c>
      <c r="AJ10" s="319">
        <v>16.693822866130201</v>
      </c>
      <c r="AK10" s="495">
        <v>57</v>
      </c>
      <c r="AL10" s="326">
        <v>3.794655859664306E-2</v>
      </c>
      <c r="AM10" s="74">
        <v>49</v>
      </c>
      <c r="AN10" s="326">
        <v>3.2620725811149297E-2</v>
      </c>
      <c r="AO10" s="70">
        <v>106</v>
      </c>
      <c r="AP10" s="326">
        <v>7.0567284407792363E-2</v>
      </c>
      <c r="AQ10" s="70">
        <v>23748</v>
      </c>
      <c r="AR10" s="491">
        <v>15.6815304877928</v>
      </c>
      <c r="AS10" s="74">
        <v>1940</v>
      </c>
      <c r="AT10" s="490">
        <v>1.2810413149030668</v>
      </c>
      <c r="AU10" s="70">
        <v>12685</v>
      </c>
      <c r="AV10" s="490">
        <v>8.3762933399718573</v>
      </c>
      <c r="AW10" s="466" t="s">
        <v>99</v>
      </c>
    </row>
    <row r="11" spans="1:49" s="82" customFormat="1" ht="36.75" customHeight="1">
      <c r="A11" s="77" t="s">
        <v>100</v>
      </c>
      <c r="B11" s="487">
        <v>528345</v>
      </c>
      <c r="C11" s="79">
        <v>1419</v>
      </c>
      <c r="D11" s="327">
        <v>26.85745109729438</v>
      </c>
      <c r="E11" s="230">
        <v>1168</v>
      </c>
      <c r="F11" s="327">
        <v>22.106767358449495</v>
      </c>
      <c r="G11" s="230">
        <v>29</v>
      </c>
      <c r="H11" s="327">
        <v>0.54888377859163995</v>
      </c>
      <c r="I11" s="230">
        <v>222</v>
      </c>
      <c r="J11" s="323">
        <v>4.2017999602532434</v>
      </c>
      <c r="K11" s="492">
        <v>543</v>
      </c>
      <c r="L11" s="327">
        <v>10.506789746817971</v>
      </c>
      <c r="M11" s="353">
        <v>325</v>
      </c>
      <c r="N11" s="327">
        <v>6.2885942315208849</v>
      </c>
      <c r="O11" s="353">
        <v>6</v>
      </c>
      <c r="P11" s="327">
        <v>0.11609712427423172</v>
      </c>
      <c r="Q11" s="353">
        <v>212</v>
      </c>
      <c r="R11" s="327">
        <v>4.1020983910228539</v>
      </c>
      <c r="S11" s="230">
        <v>323</v>
      </c>
      <c r="T11" s="327">
        <v>6.249895190096141</v>
      </c>
      <c r="U11" s="81">
        <v>131</v>
      </c>
      <c r="V11" s="327">
        <v>2.5347872133207261</v>
      </c>
      <c r="W11" s="353">
        <v>11</v>
      </c>
      <c r="X11" s="327">
        <v>0.21284472783609149</v>
      </c>
      <c r="Y11" s="353">
        <v>181</v>
      </c>
      <c r="Z11" s="327">
        <v>3.5022632489393235</v>
      </c>
      <c r="AA11" s="81">
        <v>2</v>
      </c>
      <c r="AB11" s="327">
        <v>3.869904142474391E-2</v>
      </c>
      <c r="AC11" s="230">
        <v>2</v>
      </c>
      <c r="AD11" s="327">
        <v>3.869904142474391E-2</v>
      </c>
      <c r="AE11" s="230">
        <v>0</v>
      </c>
      <c r="AF11" s="327">
        <v>0</v>
      </c>
      <c r="AG11" s="230">
        <v>0</v>
      </c>
      <c r="AH11" s="327">
        <v>0</v>
      </c>
      <c r="AI11" s="78">
        <v>868</v>
      </c>
      <c r="AJ11" s="320">
        <v>16.795383978338855</v>
      </c>
      <c r="AK11" s="492">
        <v>1</v>
      </c>
      <c r="AL11" s="327">
        <v>1.9349520712371955E-2</v>
      </c>
      <c r="AM11" s="80">
        <v>0</v>
      </c>
      <c r="AN11" s="327">
        <v>0</v>
      </c>
      <c r="AO11" s="79">
        <v>1</v>
      </c>
      <c r="AP11" s="327">
        <v>1.9349520712371955E-2</v>
      </c>
      <c r="AQ11" s="78">
        <v>992</v>
      </c>
      <c r="AR11" s="323">
        <v>18.775610633203684</v>
      </c>
      <c r="AS11" s="80">
        <v>47</v>
      </c>
      <c r="AT11" s="327">
        <v>0.88957026185541643</v>
      </c>
      <c r="AU11" s="79">
        <v>895</v>
      </c>
      <c r="AV11" s="327">
        <v>16.939689028948887</v>
      </c>
      <c r="AW11" s="77" t="s">
        <v>100</v>
      </c>
    </row>
    <row r="12" spans="1:49" s="82" customFormat="1" ht="36.75" customHeight="1">
      <c r="A12" s="83" t="s">
        <v>37</v>
      </c>
      <c r="B12" s="488">
        <v>110719</v>
      </c>
      <c r="C12" s="85">
        <v>237</v>
      </c>
      <c r="D12" s="328">
        <v>21.405540151193559</v>
      </c>
      <c r="E12" s="231">
        <v>199</v>
      </c>
      <c r="F12" s="328">
        <v>17.973428228217379</v>
      </c>
      <c r="G12" s="231">
        <v>8</v>
      </c>
      <c r="H12" s="328">
        <v>0.72254987852130159</v>
      </c>
      <c r="I12" s="231">
        <v>30</v>
      </c>
      <c r="J12" s="324">
        <v>2.7095620444548816</v>
      </c>
      <c r="K12" s="493">
        <v>211</v>
      </c>
      <c r="L12" s="328">
        <v>19.131323083618692</v>
      </c>
      <c r="M12" s="354">
        <v>95</v>
      </c>
      <c r="N12" s="328">
        <v>8.613628876510786</v>
      </c>
      <c r="O12" s="354">
        <v>5</v>
      </c>
      <c r="P12" s="328">
        <v>0.45334888823740982</v>
      </c>
      <c r="Q12" s="354">
        <v>111</v>
      </c>
      <c r="R12" s="328">
        <v>10.064345318870499</v>
      </c>
      <c r="S12" s="231">
        <v>131</v>
      </c>
      <c r="T12" s="328">
        <v>11.877740871820137</v>
      </c>
      <c r="U12" s="87">
        <v>57</v>
      </c>
      <c r="V12" s="328">
        <v>5.1681773259064725</v>
      </c>
      <c r="W12" s="354">
        <v>2</v>
      </c>
      <c r="X12" s="328">
        <v>0.18133955529496393</v>
      </c>
      <c r="Y12" s="354">
        <v>72</v>
      </c>
      <c r="Z12" s="328">
        <v>6.5282239906187023</v>
      </c>
      <c r="AA12" s="87">
        <v>0</v>
      </c>
      <c r="AB12" s="328">
        <v>0</v>
      </c>
      <c r="AC12" s="231">
        <v>0</v>
      </c>
      <c r="AD12" s="328">
        <v>0</v>
      </c>
      <c r="AE12" s="231">
        <v>0</v>
      </c>
      <c r="AF12" s="328">
        <v>0</v>
      </c>
      <c r="AG12" s="231">
        <v>0</v>
      </c>
      <c r="AH12" s="328">
        <v>0</v>
      </c>
      <c r="AI12" s="84">
        <v>342</v>
      </c>
      <c r="AJ12" s="321">
        <v>31.009063955438833</v>
      </c>
      <c r="AK12" s="493">
        <v>1</v>
      </c>
      <c r="AL12" s="328">
        <v>9.0669777647481964E-2</v>
      </c>
      <c r="AM12" s="86">
        <v>1</v>
      </c>
      <c r="AN12" s="328">
        <v>9.0669777647481964E-2</v>
      </c>
      <c r="AO12" s="85">
        <v>2</v>
      </c>
      <c r="AP12" s="328">
        <v>0.18133955529496393</v>
      </c>
      <c r="AQ12" s="84">
        <v>132</v>
      </c>
      <c r="AR12" s="324">
        <v>11.922072995601477</v>
      </c>
      <c r="AS12" s="86">
        <v>0</v>
      </c>
      <c r="AT12" s="328">
        <v>0</v>
      </c>
      <c r="AU12" s="85">
        <v>192</v>
      </c>
      <c r="AV12" s="328">
        <v>17.34119708451124</v>
      </c>
      <c r="AW12" s="83" t="s">
        <v>101</v>
      </c>
    </row>
    <row r="13" spans="1:49" s="82" customFormat="1" ht="36.75" customHeight="1">
      <c r="A13" s="83" t="s">
        <v>38</v>
      </c>
      <c r="B13" s="488">
        <v>98651</v>
      </c>
      <c r="C13" s="85">
        <v>277</v>
      </c>
      <c r="D13" s="328">
        <v>28.078782779698127</v>
      </c>
      <c r="E13" s="231">
        <v>230</v>
      </c>
      <c r="F13" s="328">
        <v>23.314512777366673</v>
      </c>
      <c r="G13" s="231">
        <v>7</v>
      </c>
      <c r="H13" s="328">
        <v>0.70957212800681191</v>
      </c>
      <c r="I13" s="231">
        <v>40</v>
      </c>
      <c r="J13" s="324">
        <v>4.0546978743246394</v>
      </c>
      <c r="K13" s="493">
        <v>157</v>
      </c>
      <c r="L13" s="328">
        <v>15.810621649474154</v>
      </c>
      <c r="M13" s="354">
        <v>72</v>
      </c>
      <c r="N13" s="328">
        <v>7.2507309475295472</v>
      </c>
      <c r="O13" s="354">
        <v>0</v>
      </c>
      <c r="P13" s="328">
        <v>0</v>
      </c>
      <c r="Q13" s="354">
        <v>85</v>
      </c>
      <c r="R13" s="328">
        <v>8.5598907019446049</v>
      </c>
      <c r="S13" s="231">
        <v>48</v>
      </c>
      <c r="T13" s="328">
        <v>4.8338206316863657</v>
      </c>
      <c r="U13" s="87">
        <v>17</v>
      </c>
      <c r="V13" s="328">
        <v>1.7119781403889209</v>
      </c>
      <c r="W13" s="354">
        <v>2</v>
      </c>
      <c r="X13" s="328">
        <v>0.20140919298693186</v>
      </c>
      <c r="Y13" s="354">
        <v>29</v>
      </c>
      <c r="Z13" s="328">
        <v>2.9204332983105123</v>
      </c>
      <c r="AA13" s="87">
        <v>0</v>
      </c>
      <c r="AB13" s="328">
        <v>0</v>
      </c>
      <c r="AC13" s="231">
        <v>0</v>
      </c>
      <c r="AD13" s="328">
        <v>0</v>
      </c>
      <c r="AE13" s="231">
        <v>0</v>
      </c>
      <c r="AF13" s="328">
        <v>0</v>
      </c>
      <c r="AG13" s="231">
        <v>0</v>
      </c>
      <c r="AH13" s="328">
        <v>0</v>
      </c>
      <c r="AI13" s="84">
        <v>205</v>
      </c>
      <c r="AJ13" s="321">
        <v>20.644442281160515</v>
      </c>
      <c r="AK13" s="493">
        <v>1</v>
      </c>
      <c r="AL13" s="328">
        <v>0.10070459649346593</v>
      </c>
      <c r="AM13" s="86">
        <v>0</v>
      </c>
      <c r="AN13" s="328">
        <v>0</v>
      </c>
      <c r="AO13" s="85">
        <v>1</v>
      </c>
      <c r="AP13" s="328">
        <v>0.10070459649346593</v>
      </c>
      <c r="AQ13" s="84">
        <v>111</v>
      </c>
      <c r="AR13" s="324">
        <v>11.251786601250876</v>
      </c>
      <c r="AS13" s="86">
        <v>15</v>
      </c>
      <c r="AT13" s="328">
        <v>1.5205117028717399</v>
      </c>
      <c r="AU13" s="85">
        <v>47</v>
      </c>
      <c r="AV13" s="328">
        <v>4.7642700023314513</v>
      </c>
      <c r="AW13" s="83" t="s">
        <v>38</v>
      </c>
    </row>
    <row r="14" spans="1:49" s="82" customFormat="1" ht="36.75" customHeight="1">
      <c r="A14" s="83" t="s">
        <v>39</v>
      </c>
      <c r="B14" s="488">
        <v>252927</v>
      </c>
      <c r="C14" s="85">
        <v>470</v>
      </c>
      <c r="D14" s="328">
        <v>18.582436829599054</v>
      </c>
      <c r="E14" s="231">
        <v>410</v>
      </c>
      <c r="F14" s="328">
        <v>16.210210851352365</v>
      </c>
      <c r="G14" s="231">
        <v>0</v>
      </c>
      <c r="H14" s="328">
        <v>0</v>
      </c>
      <c r="I14" s="231">
        <v>60</v>
      </c>
      <c r="J14" s="324">
        <v>2.3722259782466879</v>
      </c>
      <c r="K14" s="493">
        <v>298</v>
      </c>
      <c r="L14" s="328">
        <v>11.848341232227488</v>
      </c>
      <c r="M14" s="354">
        <v>163</v>
      </c>
      <c r="N14" s="328">
        <v>6.4808040968224176</v>
      </c>
      <c r="O14" s="354">
        <v>8</v>
      </c>
      <c r="P14" s="328">
        <v>0.31807627469067085</v>
      </c>
      <c r="Q14" s="354">
        <v>127</v>
      </c>
      <c r="R14" s="328">
        <v>5.0494608607143991</v>
      </c>
      <c r="S14" s="231">
        <v>117</v>
      </c>
      <c r="T14" s="328">
        <v>4.6518655173510606</v>
      </c>
      <c r="U14" s="87">
        <v>38</v>
      </c>
      <c r="V14" s="328">
        <v>1.5108623047806864</v>
      </c>
      <c r="W14" s="354">
        <v>0</v>
      </c>
      <c r="X14" s="328">
        <v>0</v>
      </c>
      <c r="Y14" s="354">
        <v>79</v>
      </c>
      <c r="Z14" s="328">
        <v>3.1410032125703746</v>
      </c>
      <c r="AA14" s="87">
        <v>0</v>
      </c>
      <c r="AB14" s="328">
        <v>0</v>
      </c>
      <c r="AC14" s="231">
        <v>0</v>
      </c>
      <c r="AD14" s="328">
        <v>0</v>
      </c>
      <c r="AE14" s="231">
        <v>0</v>
      </c>
      <c r="AF14" s="328">
        <v>0</v>
      </c>
      <c r="AG14" s="231">
        <v>0</v>
      </c>
      <c r="AH14" s="328">
        <v>0</v>
      </c>
      <c r="AI14" s="84">
        <v>415</v>
      </c>
      <c r="AJ14" s="321">
        <v>16.500206749578549</v>
      </c>
      <c r="AK14" s="493">
        <v>1</v>
      </c>
      <c r="AL14" s="328">
        <v>3.9759534336333856E-2</v>
      </c>
      <c r="AM14" s="86">
        <v>0</v>
      </c>
      <c r="AN14" s="328">
        <v>0</v>
      </c>
      <c r="AO14" s="85">
        <v>1</v>
      </c>
      <c r="AP14" s="328">
        <v>3.9759534336333856E-2</v>
      </c>
      <c r="AQ14" s="84">
        <v>409</v>
      </c>
      <c r="AR14" s="324">
        <v>16.170673751714922</v>
      </c>
      <c r="AS14" s="86">
        <v>14</v>
      </c>
      <c r="AT14" s="328">
        <v>0.55351939492422708</v>
      </c>
      <c r="AU14" s="85">
        <v>344</v>
      </c>
      <c r="AV14" s="328">
        <v>13.60076227528101</v>
      </c>
      <c r="AW14" s="83" t="s">
        <v>39</v>
      </c>
    </row>
    <row r="15" spans="1:49" s="82" customFormat="1" ht="36.75" customHeight="1">
      <c r="A15" s="83" t="s">
        <v>40</v>
      </c>
      <c r="B15" s="488">
        <v>86281</v>
      </c>
      <c r="C15" s="85">
        <v>233</v>
      </c>
      <c r="D15" s="328">
        <v>27.004786685365261</v>
      </c>
      <c r="E15" s="231">
        <v>203</v>
      </c>
      <c r="F15" s="328">
        <v>23.527775524159431</v>
      </c>
      <c r="G15" s="231">
        <v>5</v>
      </c>
      <c r="H15" s="328">
        <v>0.57950186020097127</v>
      </c>
      <c r="I15" s="231">
        <v>25</v>
      </c>
      <c r="J15" s="324">
        <v>2.8975093010048565</v>
      </c>
      <c r="K15" s="493">
        <v>253</v>
      </c>
      <c r="L15" s="328">
        <v>29.043515528140453</v>
      </c>
      <c r="M15" s="354">
        <v>99</v>
      </c>
      <c r="N15" s="328">
        <v>11.364853902315829</v>
      </c>
      <c r="O15" s="354">
        <v>1</v>
      </c>
      <c r="P15" s="328">
        <v>0.11479650406379625</v>
      </c>
      <c r="Q15" s="354">
        <v>153</v>
      </c>
      <c r="R15" s="328">
        <v>17.563865121760827</v>
      </c>
      <c r="S15" s="231">
        <v>86</v>
      </c>
      <c r="T15" s="328">
        <v>9.8724993494864766</v>
      </c>
      <c r="U15" s="87">
        <v>20</v>
      </c>
      <c r="V15" s="328">
        <v>2.2959300812759249</v>
      </c>
      <c r="W15" s="354">
        <v>2</v>
      </c>
      <c r="X15" s="328">
        <v>0.22959300812759251</v>
      </c>
      <c r="Y15" s="354">
        <v>64</v>
      </c>
      <c r="Z15" s="328">
        <v>7.3469762600829602</v>
      </c>
      <c r="AA15" s="87">
        <v>0</v>
      </c>
      <c r="AB15" s="328">
        <v>0</v>
      </c>
      <c r="AC15" s="231">
        <v>0</v>
      </c>
      <c r="AD15" s="328">
        <v>0</v>
      </c>
      <c r="AE15" s="231">
        <v>0</v>
      </c>
      <c r="AF15" s="328">
        <v>0</v>
      </c>
      <c r="AG15" s="231">
        <v>0</v>
      </c>
      <c r="AH15" s="328">
        <v>0</v>
      </c>
      <c r="AI15" s="84">
        <v>339</v>
      </c>
      <c r="AJ15" s="321">
        <v>38.916014877626935</v>
      </c>
      <c r="AK15" s="493">
        <v>0</v>
      </c>
      <c r="AL15" s="328">
        <v>0</v>
      </c>
      <c r="AM15" s="86">
        <v>0</v>
      </c>
      <c r="AN15" s="328">
        <v>0</v>
      </c>
      <c r="AO15" s="85">
        <v>0</v>
      </c>
      <c r="AP15" s="328">
        <v>0</v>
      </c>
      <c r="AQ15" s="84">
        <v>187</v>
      </c>
      <c r="AR15" s="324">
        <v>21.673369571516325</v>
      </c>
      <c r="AS15" s="86">
        <v>41</v>
      </c>
      <c r="AT15" s="328">
        <v>4.7519152536479643</v>
      </c>
      <c r="AU15" s="85">
        <v>106</v>
      </c>
      <c r="AV15" s="328">
        <v>12.285439436260592</v>
      </c>
      <c r="AW15" s="83" t="s">
        <v>40</v>
      </c>
    </row>
    <row r="16" spans="1:49" s="82" customFormat="1" ht="36.75" customHeight="1">
      <c r="A16" s="83" t="s">
        <v>41</v>
      </c>
      <c r="B16" s="488">
        <v>100441</v>
      </c>
      <c r="C16" s="85">
        <v>235</v>
      </c>
      <c r="D16" s="328">
        <v>23.396820023695504</v>
      </c>
      <c r="E16" s="231">
        <v>199</v>
      </c>
      <c r="F16" s="328">
        <v>19.812626317937895</v>
      </c>
      <c r="G16" s="231">
        <v>4</v>
      </c>
      <c r="H16" s="328">
        <v>0.39824374508417881</v>
      </c>
      <c r="I16" s="231">
        <v>32</v>
      </c>
      <c r="J16" s="324">
        <v>3.1859499606734305</v>
      </c>
      <c r="K16" s="493">
        <v>72</v>
      </c>
      <c r="L16" s="328">
        <v>7.1160073927410119</v>
      </c>
      <c r="M16" s="354">
        <v>36</v>
      </c>
      <c r="N16" s="328">
        <v>3.558003696370506</v>
      </c>
      <c r="O16" s="354">
        <v>0</v>
      </c>
      <c r="P16" s="328">
        <v>0</v>
      </c>
      <c r="Q16" s="354">
        <v>36</v>
      </c>
      <c r="R16" s="328">
        <v>3.558003696370506</v>
      </c>
      <c r="S16" s="231">
        <v>55</v>
      </c>
      <c r="T16" s="328">
        <v>5.4358389805660501</v>
      </c>
      <c r="U16" s="87">
        <v>18</v>
      </c>
      <c r="V16" s="328">
        <v>1.779001848185253</v>
      </c>
      <c r="W16" s="354">
        <v>1</v>
      </c>
      <c r="X16" s="328">
        <v>9.8833436010291834E-2</v>
      </c>
      <c r="Y16" s="354">
        <v>36</v>
      </c>
      <c r="Z16" s="328">
        <v>3.558003696370506</v>
      </c>
      <c r="AA16" s="87">
        <v>0</v>
      </c>
      <c r="AB16" s="328">
        <v>0</v>
      </c>
      <c r="AC16" s="231">
        <v>0</v>
      </c>
      <c r="AD16" s="328">
        <v>0</v>
      </c>
      <c r="AE16" s="231">
        <v>0</v>
      </c>
      <c r="AF16" s="328">
        <v>0</v>
      </c>
      <c r="AG16" s="231">
        <v>0</v>
      </c>
      <c r="AH16" s="328">
        <v>0</v>
      </c>
      <c r="AI16" s="84">
        <v>127</v>
      </c>
      <c r="AJ16" s="321">
        <v>12.551846373307063</v>
      </c>
      <c r="AK16" s="493">
        <v>0</v>
      </c>
      <c r="AL16" s="328">
        <v>0</v>
      </c>
      <c r="AM16" s="86">
        <v>1</v>
      </c>
      <c r="AN16" s="328">
        <v>9.8833436010291834E-2</v>
      </c>
      <c r="AO16" s="85">
        <v>1</v>
      </c>
      <c r="AP16" s="328">
        <v>9.8833436010291834E-2</v>
      </c>
      <c r="AQ16" s="84">
        <v>167</v>
      </c>
      <c r="AR16" s="324">
        <v>16.626676357264465</v>
      </c>
      <c r="AS16" s="86">
        <v>13</v>
      </c>
      <c r="AT16" s="328">
        <v>1.2942921715235811</v>
      </c>
      <c r="AU16" s="85">
        <v>409</v>
      </c>
      <c r="AV16" s="328">
        <v>40.720422934857275</v>
      </c>
      <c r="AW16" s="83" t="s">
        <v>41</v>
      </c>
    </row>
    <row r="17" spans="1:49" s="82" customFormat="1" ht="36.75" customHeight="1">
      <c r="A17" s="83" t="s">
        <v>42</v>
      </c>
      <c r="B17" s="488">
        <v>171028</v>
      </c>
      <c r="C17" s="85">
        <v>455</v>
      </c>
      <c r="D17" s="328">
        <v>26.603830951657041</v>
      </c>
      <c r="E17" s="231">
        <v>376</v>
      </c>
      <c r="F17" s="328">
        <v>21.984704258951751</v>
      </c>
      <c r="G17" s="231">
        <v>15</v>
      </c>
      <c r="H17" s="328">
        <v>0.87704937203264954</v>
      </c>
      <c r="I17" s="231">
        <v>64</v>
      </c>
      <c r="J17" s="324">
        <v>3.7420773206726383</v>
      </c>
      <c r="K17" s="493">
        <v>175</v>
      </c>
      <c r="L17" s="328">
        <v>10.126767844329395</v>
      </c>
      <c r="M17" s="354">
        <v>122</v>
      </c>
      <c r="N17" s="328">
        <v>7.0598038686182072</v>
      </c>
      <c r="O17" s="354">
        <v>3</v>
      </c>
      <c r="P17" s="328">
        <v>0.1736017344742182</v>
      </c>
      <c r="Q17" s="354">
        <v>50</v>
      </c>
      <c r="R17" s="328">
        <v>2.8933622412369697</v>
      </c>
      <c r="S17" s="231">
        <v>62</v>
      </c>
      <c r="T17" s="328">
        <v>3.5877691791338431</v>
      </c>
      <c r="U17" s="87">
        <v>17</v>
      </c>
      <c r="V17" s="328">
        <v>0.98374316202056988</v>
      </c>
      <c r="W17" s="354">
        <v>1</v>
      </c>
      <c r="X17" s="328">
        <v>5.78672448247394E-2</v>
      </c>
      <c r="Y17" s="354">
        <v>44</v>
      </c>
      <c r="Z17" s="328">
        <v>2.5461587722885337</v>
      </c>
      <c r="AA17" s="87">
        <v>0</v>
      </c>
      <c r="AB17" s="328">
        <v>0</v>
      </c>
      <c r="AC17" s="231">
        <v>0</v>
      </c>
      <c r="AD17" s="328">
        <v>0</v>
      </c>
      <c r="AE17" s="231">
        <v>0</v>
      </c>
      <c r="AF17" s="328">
        <v>0</v>
      </c>
      <c r="AG17" s="231">
        <v>0</v>
      </c>
      <c r="AH17" s="328">
        <v>0</v>
      </c>
      <c r="AI17" s="84">
        <v>237</v>
      </c>
      <c r="AJ17" s="321">
        <v>13.714537023463238</v>
      </c>
      <c r="AK17" s="493">
        <v>0</v>
      </c>
      <c r="AL17" s="328">
        <v>0</v>
      </c>
      <c r="AM17" s="86">
        <v>1</v>
      </c>
      <c r="AN17" s="328">
        <v>5.78672448247394E-2</v>
      </c>
      <c r="AO17" s="85">
        <v>1</v>
      </c>
      <c r="AP17" s="328">
        <v>5.78672448247394E-2</v>
      </c>
      <c r="AQ17" s="84">
        <v>258</v>
      </c>
      <c r="AR17" s="324">
        <v>15.085249198961574</v>
      </c>
      <c r="AS17" s="86">
        <v>20</v>
      </c>
      <c r="AT17" s="328">
        <v>1.1693991627101996</v>
      </c>
      <c r="AU17" s="85">
        <v>236</v>
      </c>
      <c r="AV17" s="328">
        <v>13.798910119980354</v>
      </c>
      <c r="AW17" s="83" t="s">
        <v>42</v>
      </c>
    </row>
    <row r="18" spans="1:49" s="82" customFormat="1" ht="36.75" customHeight="1">
      <c r="A18" s="83" t="s">
        <v>43</v>
      </c>
      <c r="B18" s="488">
        <v>309031</v>
      </c>
      <c r="C18" s="85">
        <v>683</v>
      </c>
      <c r="D18" s="328">
        <v>22.101342583753734</v>
      </c>
      <c r="E18" s="231">
        <v>556</v>
      </c>
      <c r="F18" s="328">
        <v>17.991722513275366</v>
      </c>
      <c r="G18" s="231">
        <v>5</v>
      </c>
      <c r="H18" s="328">
        <v>0.16179606576686481</v>
      </c>
      <c r="I18" s="231">
        <v>122</v>
      </c>
      <c r="J18" s="324">
        <v>3.9478240047115016</v>
      </c>
      <c r="K18" s="493">
        <v>320</v>
      </c>
      <c r="L18" s="328">
        <v>10.422083526485663</v>
      </c>
      <c r="M18" s="354">
        <v>208</v>
      </c>
      <c r="N18" s="328">
        <v>6.7743542922156808</v>
      </c>
      <c r="O18" s="354">
        <v>10</v>
      </c>
      <c r="P18" s="328">
        <v>0.32569011020267696</v>
      </c>
      <c r="Q18" s="354">
        <v>102</v>
      </c>
      <c r="R18" s="328">
        <v>3.3220391240673051</v>
      </c>
      <c r="S18" s="231">
        <v>63</v>
      </c>
      <c r="T18" s="328">
        <v>2.0518476942768649</v>
      </c>
      <c r="U18" s="87">
        <v>22</v>
      </c>
      <c r="V18" s="328">
        <v>0.71651824244588935</v>
      </c>
      <c r="W18" s="354">
        <v>0</v>
      </c>
      <c r="X18" s="328">
        <v>0</v>
      </c>
      <c r="Y18" s="354">
        <v>41</v>
      </c>
      <c r="Z18" s="328">
        <v>1.3353294518309757</v>
      </c>
      <c r="AA18" s="87">
        <v>2</v>
      </c>
      <c r="AB18" s="328">
        <v>6.5138022040535398E-2</v>
      </c>
      <c r="AC18" s="231">
        <v>0</v>
      </c>
      <c r="AD18" s="328">
        <v>0</v>
      </c>
      <c r="AE18" s="231">
        <v>0</v>
      </c>
      <c r="AF18" s="328">
        <v>0</v>
      </c>
      <c r="AG18" s="231">
        <v>2</v>
      </c>
      <c r="AH18" s="328">
        <v>6.5138022040535398E-2</v>
      </c>
      <c r="AI18" s="84">
        <v>385</v>
      </c>
      <c r="AJ18" s="321">
        <v>12.539069242803063</v>
      </c>
      <c r="AK18" s="493">
        <v>0</v>
      </c>
      <c r="AL18" s="328">
        <v>0</v>
      </c>
      <c r="AM18" s="86">
        <v>0</v>
      </c>
      <c r="AN18" s="328">
        <v>0</v>
      </c>
      <c r="AO18" s="85">
        <v>0</v>
      </c>
      <c r="AP18" s="328">
        <v>0</v>
      </c>
      <c r="AQ18" s="84">
        <v>475</v>
      </c>
      <c r="AR18" s="324">
        <v>15.370626247852158</v>
      </c>
      <c r="AS18" s="86">
        <v>61</v>
      </c>
      <c r="AT18" s="328">
        <v>1.9739120023557508</v>
      </c>
      <c r="AU18" s="85">
        <v>161</v>
      </c>
      <c r="AV18" s="328">
        <v>5.2098333176930467</v>
      </c>
      <c r="AW18" s="83" t="s">
        <v>43</v>
      </c>
    </row>
    <row r="19" spans="1:49" s="82" customFormat="1" ht="36.75" customHeight="1">
      <c r="A19" s="83" t="s">
        <v>44</v>
      </c>
      <c r="B19" s="488">
        <v>228255</v>
      </c>
      <c r="C19" s="85">
        <v>1105</v>
      </c>
      <c r="D19" s="328">
        <v>48.410768657860729</v>
      </c>
      <c r="E19" s="231">
        <v>983</v>
      </c>
      <c r="F19" s="328">
        <v>43.065869312829946</v>
      </c>
      <c r="G19" s="231">
        <v>39</v>
      </c>
      <c r="H19" s="328">
        <v>1.7086153643950845</v>
      </c>
      <c r="I19" s="231">
        <v>83</v>
      </c>
      <c r="J19" s="324">
        <v>3.6362839806356924</v>
      </c>
      <c r="K19" s="493">
        <v>189</v>
      </c>
      <c r="L19" s="328">
        <v>8.3425660673849809</v>
      </c>
      <c r="M19" s="354">
        <v>113</v>
      </c>
      <c r="N19" s="328">
        <v>4.9878834159497512</v>
      </c>
      <c r="O19" s="354">
        <v>5</v>
      </c>
      <c r="P19" s="328">
        <v>0.22070280601547571</v>
      </c>
      <c r="Q19" s="354">
        <v>71</v>
      </c>
      <c r="R19" s="328">
        <v>3.1339798454197547</v>
      </c>
      <c r="S19" s="231">
        <v>151</v>
      </c>
      <c r="T19" s="328">
        <v>6.665224741667366</v>
      </c>
      <c r="U19" s="87">
        <v>67</v>
      </c>
      <c r="V19" s="328">
        <v>2.957417600607374</v>
      </c>
      <c r="W19" s="354">
        <v>0</v>
      </c>
      <c r="X19" s="328">
        <v>0</v>
      </c>
      <c r="Y19" s="354">
        <v>84</v>
      </c>
      <c r="Z19" s="328">
        <v>3.7078071410599911</v>
      </c>
      <c r="AA19" s="87">
        <v>8</v>
      </c>
      <c r="AB19" s="328">
        <v>0.35312448962476106</v>
      </c>
      <c r="AC19" s="231">
        <v>7</v>
      </c>
      <c r="AD19" s="328">
        <v>0.30898392842166594</v>
      </c>
      <c r="AE19" s="231">
        <v>0</v>
      </c>
      <c r="AF19" s="328">
        <v>0</v>
      </c>
      <c r="AG19" s="231">
        <v>1</v>
      </c>
      <c r="AH19" s="328">
        <v>4.4140561203095133E-2</v>
      </c>
      <c r="AI19" s="84">
        <v>348</v>
      </c>
      <c r="AJ19" s="321">
        <v>15.360915298677108</v>
      </c>
      <c r="AK19" s="493">
        <v>0</v>
      </c>
      <c r="AL19" s="328">
        <v>0</v>
      </c>
      <c r="AM19" s="86">
        <v>0</v>
      </c>
      <c r="AN19" s="328">
        <v>0</v>
      </c>
      <c r="AO19" s="85">
        <v>0</v>
      </c>
      <c r="AP19" s="328">
        <v>0</v>
      </c>
      <c r="AQ19" s="84">
        <v>229</v>
      </c>
      <c r="AR19" s="324">
        <v>10.032638934524982</v>
      </c>
      <c r="AS19" s="86">
        <v>27</v>
      </c>
      <c r="AT19" s="328">
        <v>1.1828875599658277</v>
      </c>
      <c r="AU19" s="85">
        <v>154</v>
      </c>
      <c r="AV19" s="328">
        <v>6.7468401568421283</v>
      </c>
      <c r="AW19" s="83" t="s">
        <v>44</v>
      </c>
    </row>
    <row r="20" spans="1:49" s="82" customFormat="1" ht="36.75" customHeight="1">
      <c r="A20" s="83" t="s">
        <v>45</v>
      </c>
      <c r="B20" s="488">
        <v>227833</v>
      </c>
      <c r="C20" s="85">
        <v>305</v>
      </c>
      <c r="D20" s="328">
        <v>13.386998371614297</v>
      </c>
      <c r="E20" s="231">
        <v>245</v>
      </c>
      <c r="F20" s="328">
        <v>10.753490495231157</v>
      </c>
      <c r="G20" s="231">
        <v>5</v>
      </c>
      <c r="H20" s="328">
        <v>0.21945898969859501</v>
      </c>
      <c r="I20" s="231">
        <v>55</v>
      </c>
      <c r="J20" s="324">
        <v>2.4140488866845451</v>
      </c>
      <c r="K20" s="493">
        <v>133</v>
      </c>
      <c r="L20" s="328">
        <v>7.095591308167398</v>
      </c>
      <c r="M20" s="354">
        <v>69</v>
      </c>
      <c r="N20" s="328">
        <v>3.681171430553011</v>
      </c>
      <c r="O20" s="354">
        <v>3</v>
      </c>
      <c r="P20" s="328">
        <v>0.16005093176317442</v>
      </c>
      <c r="Q20" s="354">
        <v>61</v>
      </c>
      <c r="R20" s="328">
        <v>3.2543689458512128</v>
      </c>
      <c r="S20" s="231">
        <v>61</v>
      </c>
      <c r="T20" s="328">
        <v>3.2543689458512128</v>
      </c>
      <c r="U20" s="87">
        <v>15</v>
      </c>
      <c r="V20" s="328">
        <v>0.8002546588158721</v>
      </c>
      <c r="W20" s="354">
        <v>2</v>
      </c>
      <c r="X20" s="328">
        <v>0.10670062117544959</v>
      </c>
      <c r="Y20" s="354">
        <v>44</v>
      </c>
      <c r="Z20" s="328">
        <v>2.3474136658598912</v>
      </c>
      <c r="AA20" s="87">
        <v>2</v>
      </c>
      <c r="AB20" s="328">
        <v>0.10670062117544959</v>
      </c>
      <c r="AC20" s="231">
        <v>2</v>
      </c>
      <c r="AD20" s="328">
        <v>0.10670062117544959</v>
      </c>
      <c r="AE20" s="231">
        <v>0</v>
      </c>
      <c r="AF20" s="328">
        <v>0</v>
      </c>
      <c r="AG20" s="231">
        <v>0</v>
      </c>
      <c r="AH20" s="328">
        <v>0</v>
      </c>
      <c r="AI20" s="84">
        <v>196</v>
      </c>
      <c r="AJ20" s="321">
        <v>10.456660875194062</v>
      </c>
      <c r="AK20" s="493">
        <v>2</v>
      </c>
      <c r="AL20" s="328">
        <v>0.10670062117544959</v>
      </c>
      <c r="AM20" s="86">
        <v>0</v>
      </c>
      <c r="AN20" s="328">
        <v>0</v>
      </c>
      <c r="AO20" s="85">
        <v>2</v>
      </c>
      <c r="AP20" s="328">
        <v>0.10670062117544959</v>
      </c>
      <c r="AQ20" s="84">
        <v>276</v>
      </c>
      <c r="AR20" s="324">
        <v>12.114136231362446</v>
      </c>
      <c r="AS20" s="86">
        <v>40</v>
      </c>
      <c r="AT20" s="328">
        <v>1.7556719175887601</v>
      </c>
      <c r="AU20" s="85">
        <v>103</v>
      </c>
      <c r="AV20" s="328">
        <v>4.5208551877910574</v>
      </c>
      <c r="AW20" s="83" t="s">
        <v>45</v>
      </c>
    </row>
    <row r="21" spans="1:49" s="82" customFormat="1" ht="36.75" customHeight="1">
      <c r="A21" s="83" t="s">
        <v>46</v>
      </c>
      <c r="B21" s="488">
        <v>915981</v>
      </c>
      <c r="C21" s="85">
        <v>2617</v>
      </c>
      <c r="D21" s="328">
        <v>28.570461614378463</v>
      </c>
      <c r="E21" s="231">
        <v>2108</v>
      </c>
      <c r="F21" s="328">
        <v>23.013577792552468</v>
      </c>
      <c r="G21" s="231">
        <v>117</v>
      </c>
      <c r="H21" s="328">
        <v>1.2773190710287659</v>
      </c>
      <c r="I21" s="231">
        <v>392</v>
      </c>
      <c r="J21" s="324">
        <v>4.279564750797233</v>
      </c>
      <c r="K21" s="493">
        <v>644</v>
      </c>
      <c r="L21" s="328">
        <v>7.0702335482581882</v>
      </c>
      <c r="M21" s="354">
        <v>413</v>
      </c>
      <c r="N21" s="328">
        <v>4.5341715146438375</v>
      </c>
      <c r="O21" s="354">
        <v>10</v>
      </c>
      <c r="P21" s="328">
        <v>0.10978623522140044</v>
      </c>
      <c r="Q21" s="354">
        <v>221</v>
      </c>
      <c r="R21" s="328">
        <v>2.4262757983929495</v>
      </c>
      <c r="S21" s="231">
        <v>582</v>
      </c>
      <c r="T21" s="328">
        <v>6.3895588898855049</v>
      </c>
      <c r="U21" s="87">
        <v>233</v>
      </c>
      <c r="V21" s="328">
        <v>2.5580192806586299</v>
      </c>
      <c r="W21" s="354">
        <v>7</v>
      </c>
      <c r="X21" s="328">
        <v>7.685036465498031E-2</v>
      </c>
      <c r="Y21" s="354">
        <v>342</v>
      </c>
      <c r="Z21" s="328">
        <v>3.7546892445718947</v>
      </c>
      <c r="AA21" s="87">
        <v>1</v>
      </c>
      <c r="AB21" s="328">
        <v>1.0978623522140043E-2</v>
      </c>
      <c r="AC21" s="231">
        <v>0</v>
      </c>
      <c r="AD21" s="328">
        <v>0</v>
      </c>
      <c r="AE21" s="231">
        <v>0</v>
      </c>
      <c r="AF21" s="328">
        <v>0</v>
      </c>
      <c r="AG21" s="231">
        <v>1</v>
      </c>
      <c r="AH21" s="328">
        <v>1.0978623522140043E-2</v>
      </c>
      <c r="AI21" s="84">
        <v>1227</v>
      </c>
      <c r="AJ21" s="321">
        <v>13.470771061665832</v>
      </c>
      <c r="AK21" s="493">
        <v>2</v>
      </c>
      <c r="AL21" s="328">
        <v>2.1957247044280086E-2</v>
      </c>
      <c r="AM21" s="86">
        <v>5</v>
      </c>
      <c r="AN21" s="328">
        <v>5.4893117610700218E-2</v>
      </c>
      <c r="AO21" s="85">
        <v>7</v>
      </c>
      <c r="AP21" s="328">
        <v>7.685036465498031E-2</v>
      </c>
      <c r="AQ21" s="84">
        <v>1311</v>
      </c>
      <c r="AR21" s="324">
        <v>14.312523949732581</v>
      </c>
      <c r="AS21" s="86">
        <v>97</v>
      </c>
      <c r="AT21" s="328">
        <v>1.0589739306819683</v>
      </c>
      <c r="AU21" s="85">
        <v>427</v>
      </c>
      <c r="AV21" s="328">
        <v>4.6616687464041284</v>
      </c>
      <c r="AW21" s="83" t="s">
        <v>46</v>
      </c>
    </row>
    <row r="22" spans="1:49" s="82" customFormat="1" ht="36.75" customHeight="1">
      <c r="A22" s="83" t="s">
        <v>47</v>
      </c>
      <c r="B22" s="488">
        <v>792273</v>
      </c>
      <c r="C22" s="85">
        <v>1480</v>
      </c>
      <c r="D22" s="328">
        <v>18.68042959939314</v>
      </c>
      <c r="E22" s="231">
        <v>1238</v>
      </c>
      <c r="F22" s="328">
        <v>15.62592692165453</v>
      </c>
      <c r="G22" s="231">
        <v>9</v>
      </c>
      <c r="H22" s="328">
        <v>0.11359720702333666</v>
      </c>
      <c r="I22" s="231">
        <v>233</v>
      </c>
      <c r="J22" s="324">
        <v>2.9409054707152711</v>
      </c>
      <c r="K22" s="493">
        <v>803</v>
      </c>
      <c r="L22" s="328">
        <v>10.163261896585329</v>
      </c>
      <c r="M22" s="354">
        <v>507</v>
      </c>
      <c r="N22" s="328">
        <v>6.4169038375700653</v>
      </c>
      <c r="O22" s="354">
        <v>14</v>
      </c>
      <c r="P22" s="328">
        <v>0.17719261089937063</v>
      </c>
      <c r="Q22" s="354">
        <v>282</v>
      </c>
      <c r="R22" s="328">
        <v>3.5691654481158945</v>
      </c>
      <c r="S22" s="231">
        <v>289</v>
      </c>
      <c r="T22" s="328">
        <v>3.6577617535655795</v>
      </c>
      <c r="U22" s="87">
        <v>106</v>
      </c>
      <c r="V22" s="328">
        <v>1.3416011968095205</v>
      </c>
      <c r="W22" s="354">
        <v>0</v>
      </c>
      <c r="X22" s="328">
        <v>0</v>
      </c>
      <c r="Y22" s="354">
        <v>183</v>
      </c>
      <c r="Z22" s="328">
        <v>2.316160556756059</v>
      </c>
      <c r="AA22" s="87">
        <v>6</v>
      </c>
      <c r="AB22" s="328">
        <v>7.5939690385444555E-2</v>
      </c>
      <c r="AC22" s="231">
        <v>6</v>
      </c>
      <c r="AD22" s="328">
        <v>7.5939690385444555E-2</v>
      </c>
      <c r="AE22" s="231">
        <v>0</v>
      </c>
      <c r="AF22" s="328">
        <v>0</v>
      </c>
      <c r="AG22" s="231">
        <v>0</v>
      </c>
      <c r="AH22" s="328">
        <v>0</v>
      </c>
      <c r="AI22" s="84">
        <v>1098</v>
      </c>
      <c r="AJ22" s="321">
        <v>13.896963340536354</v>
      </c>
      <c r="AK22" s="493">
        <v>4</v>
      </c>
      <c r="AL22" s="328">
        <v>5.0626460256963046E-2</v>
      </c>
      <c r="AM22" s="86">
        <v>0</v>
      </c>
      <c r="AN22" s="328">
        <v>0</v>
      </c>
      <c r="AO22" s="85">
        <v>4</v>
      </c>
      <c r="AP22" s="328">
        <v>5.0626460256963046E-2</v>
      </c>
      <c r="AQ22" s="84">
        <v>1090</v>
      </c>
      <c r="AR22" s="324">
        <v>13.757883961715217</v>
      </c>
      <c r="AS22" s="86">
        <v>112</v>
      </c>
      <c r="AT22" s="328">
        <v>1.4136541318459672</v>
      </c>
      <c r="AU22" s="85">
        <v>285</v>
      </c>
      <c r="AV22" s="328">
        <v>3.5972448890723276</v>
      </c>
      <c r="AW22" s="83" t="s">
        <v>47</v>
      </c>
    </row>
    <row r="23" spans="1:49" s="82" customFormat="1" ht="36.75" customHeight="1">
      <c r="A23" s="83" t="s">
        <v>48</v>
      </c>
      <c r="B23" s="488">
        <v>2060829</v>
      </c>
      <c r="C23" s="85">
        <v>4974</v>
      </c>
      <c r="D23" s="328">
        <v>24.135918118388279</v>
      </c>
      <c r="E23" s="231">
        <v>4221</v>
      </c>
      <c r="F23" s="328">
        <v>20.48204872893384</v>
      </c>
      <c r="G23" s="231">
        <v>121</v>
      </c>
      <c r="H23" s="328">
        <v>0.58714235873039444</v>
      </c>
      <c r="I23" s="231">
        <v>632</v>
      </c>
      <c r="J23" s="324">
        <v>3.0667270307240435</v>
      </c>
      <c r="K23" s="493">
        <v>2723</v>
      </c>
      <c r="L23" s="328">
        <v>13.257696247661363</v>
      </c>
      <c r="M23" s="354">
        <v>1498</v>
      </c>
      <c r="N23" s="328">
        <v>7.293437010281572</v>
      </c>
      <c r="O23" s="354">
        <v>74</v>
      </c>
      <c r="P23" s="328">
        <v>0.36028994576824858</v>
      </c>
      <c r="Q23" s="354">
        <v>1151</v>
      </c>
      <c r="R23" s="328">
        <v>5.6039692916115413</v>
      </c>
      <c r="S23" s="231">
        <v>1471</v>
      </c>
      <c r="T23" s="328">
        <v>7.1619798679066706</v>
      </c>
      <c r="U23" s="87">
        <v>609</v>
      </c>
      <c r="V23" s="328">
        <v>2.9650888780116675</v>
      </c>
      <c r="W23" s="354">
        <v>42</v>
      </c>
      <c r="X23" s="328">
        <v>0.2044888881387357</v>
      </c>
      <c r="Y23" s="354">
        <v>820</v>
      </c>
      <c r="Z23" s="328">
        <v>3.9924021017562681</v>
      </c>
      <c r="AA23" s="87">
        <v>22</v>
      </c>
      <c r="AB23" s="328">
        <v>0.10711322712029012</v>
      </c>
      <c r="AC23" s="231">
        <v>20</v>
      </c>
      <c r="AD23" s="328">
        <v>9.7375661018445567E-2</v>
      </c>
      <c r="AE23" s="231">
        <v>0</v>
      </c>
      <c r="AF23" s="328">
        <v>0</v>
      </c>
      <c r="AG23" s="231">
        <v>2</v>
      </c>
      <c r="AH23" s="328">
        <v>9.7375661018445567E-3</v>
      </c>
      <c r="AI23" s="84">
        <v>4216</v>
      </c>
      <c r="AJ23" s="321">
        <v>20.526789342688325</v>
      </c>
      <c r="AK23" s="493">
        <v>4</v>
      </c>
      <c r="AL23" s="328">
        <v>1.9475132203689113E-2</v>
      </c>
      <c r="AM23" s="86">
        <v>2</v>
      </c>
      <c r="AN23" s="328">
        <v>9.7375661018445567E-3</v>
      </c>
      <c r="AO23" s="85">
        <v>6</v>
      </c>
      <c r="AP23" s="328">
        <v>2.921269830553367E-2</v>
      </c>
      <c r="AQ23" s="84">
        <v>3588</v>
      </c>
      <c r="AR23" s="324">
        <v>17.410469282021943</v>
      </c>
      <c r="AS23" s="86">
        <v>446</v>
      </c>
      <c r="AT23" s="328">
        <v>2.1641776197831066</v>
      </c>
      <c r="AU23" s="85">
        <v>1121</v>
      </c>
      <c r="AV23" s="328">
        <v>5.4395585465848946</v>
      </c>
      <c r="AW23" s="83" t="s">
        <v>48</v>
      </c>
    </row>
    <row r="24" spans="1:49" s="82" customFormat="1" ht="36.75" customHeight="1">
      <c r="A24" s="83" t="s">
        <v>49</v>
      </c>
      <c r="B24" s="488">
        <v>1170437</v>
      </c>
      <c r="C24" s="85">
        <v>4184</v>
      </c>
      <c r="D24" s="328">
        <v>35.747331979423073</v>
      </c>
      <c r="E24" s="231">
        <v>3755</v>
      </c>
      <c r="F24" s="328">
        <v>32.082034317096948</v>
      </c>
      <c r="G24" s="231">
        <v>63</v>
      </c>
      <c r="H24" s="328">
        <v>0.53826049586607394</v>
      </c>
      <c r="I24" s="231">
        <v>366</v>
      </c>
      <c r="J24" s="324">
        <v>3.1270371664600485</v>
      </c>
      <c r="K24" s="493">
        <v>1593</v>
      </c>
      <c r="L24" s="328">
        <v>13.644200700796297</v>
      </c>
      <c r="M24" s="354">
        <v>888</v>
      </c>
      <c r="N24" s="328">
        <v>7.6058067936642253</v>
      </c>
      <c r="O24" s="354">
        <v>27</v>
      </c>
      <c r="P24" s="328">
        <v>0.23125763899654742</v>
      </c>
      <c r="Q24" s="354">
        <v>678</v>
      </c>
      <c r="R24" s="328">
        <v>5.8071362681355243</v>
      </c>
      <c r="S24" s="231">
        <v>412</v>
      </c>
      <c r="T24" s="328">
        <v>3.5288202691325012</v>
      </c>
      <c r="U24" s="87">
        <v>153</v>
      </c>
      <c r="V24" s="328">
        <v>1.3104599543137685</v>
      </c>
      <c r="W24" s="354">
        <v>2</v>
      </c>
      <c r="X24" s="328">
        <v>1.7130195481225734E-2</v>
      </c>
      <c r="Y24" s="354">
        <v>257</v>
      </c>
      <c r="Z24" s="328">
        <v>2.2012301193375068</v>
      </c>
      <c r="AA24" s="87">
        <v>5</v>
      </c>
      <c r="AB24" s="328">
        <v>4.2825488703064331E-2</v>
      </c>
      <c r="AC24" s="231">
        <v>4</v>
      </c>
      <c r="AD24" s="328">
        <v>3.4260390962451467E-2</v>
      </c>
      <c r="AE24" s="231">
        <v>0</v>
      </c>
      <c r="AF24" s="328">
        <v>0</v>
      </c>
      <c r="AG24" s="231">
        <v>1</v>
      </c>
      <c r="AH24" s="328">
        <v>8.5650977406128669E-3</v>
      </c>
      <c r="AI24" s="84">
        <v>2010</v>
      </c>
      <c r="AJ24" s="321">
        <v>17.215846458631862</v>
      </c>
      <c r="AK24" s="493">
        <v>3</v>
      </c>
      <c r="AL24" s="328">
        <v>2.5695293221838601E-2</v>
      </c>
      <c r="AM24" s="86">
        <v>0</v>
      </c>
      <c r="AN24" s="328">
        <v>0</v>
      </c>
      <c r="AO24" s="85">
        <v>3</v>
      </c>
      <c r="AP24" s="328">
        <v>2.5695293221838601E-2</v>
      </c>
      <c r="AQ24" s="84">
        <v>1738</v>
      </c>
      <c r="AR24" s="324">
        <v>14.849154631987883</v>
      </c>
      <c r="AS24" s="86">
        <v>130</v>
      </c>
      <c r="AT24" s="328">
        <v>1.1106962613109461</v>
      </c>
      <c r="AU24" s="85">
        <v>1143</v>
      </c>
      <c r="AV24" s="328">
        <v>9.7655832821416269</v>
      </c>
      <c r="AW24" s="83" t="s">
        <v>49</v>
      </c>
    </row>
    <row r="25" spans="1:49" s="82" customFormat="1" ht="36.75" customHeight="1">
      <c r="A25" s="83" t="s">
        <v>50</v>
      </c>
      <c r="B25" s="488">
        <v>225998</v>
      </c>
      <c r="C25" s="85">
        <v>455</v>
      </c>
      <c r="D25" s="328">
        <v>20.132921530279027</v>
      </c>
      <c r="E25" s="231">
        <v>392</v>
      </c>
      <c r="F25" s="328">
        <v>17.345286241471165</v>
      </c>
      <c r="G25" s="231">
        <v>7</v>
      </c>
      <c r="H25" s="328">
        <v>0.30973725431198507</v>
      </c>
      <c r="I25" s="231">
        <v>56</v>
      </c>
      <c r="J25" s="324">
        <v>2.4778980344958805</v>
      </c>
      <c r="K25" s="493">
        <v>319</v>
      </c>
      <c r="L25" s="328">
        <v>13.834217788462233</v>
      </c>
      <c r="M25" s="354">
        <v>153</v>
      </c>
      <c r="N25" s="328">
        <v>6.6352204439959932</v>
      </c>
      <c r="O25" s="354">
        <v>3</v>
      </c>
      <c r="P25" s="328">
        <v>0.13010236164698027</v>
      </c>
      <c r="Q25" s="354">
        <v>163</v>
      </c>
      <c r="R25" s="328">
        <v>7.0688949828192609</v>
      </c>
      <c r="S25" s="231">
        <v>180</v>
      </c>
      <c r="T25" s="328">
        <v>7.8061416988188155</v>
      </c>
      <c r="U25" s="87">
        <v>32</v>
      </c>
      <c r="V25" s="328">
        <v>1.3877585242344561</v>
      </c>
      <c r="W25" s="354">
        <v>12</v>
      </c>
      <c r="X25" s="328">
        <v>0.5204094465879211</v>
      </c>
      <c r="Y25" s="354">
        <v>136</v>
      </c>
      <c r="Z25" s="328">
        <v>5.8979737279964377</v>
      </c>
      <c r="AA25" s="87">
        <v>0</v>
      </c>
      <c r="AB25" s="328">
        <v>0</v>
      </c>
      <c r="AC25" s="231">
        <v>0</v>
      </c>
      <c r="AD25" s="328">
        <v>0</v>
      </c>
      <c r="AE25" s="231">
        <v>0</v>
      </c>
      <c r="AF25" s="328">
        <v>0</v>
      </c>
      <c r="AG25" s="231">
        <v>0</v>
      </c>
      <c r="AH25" s="328">
        <v>0</v>
      </c>
      <c r="AI25" s="84">
        <v>499</v>
      </c>
      <c r="AJ25" s="321">
        <v>21.640359487281049</v>
      </c>
      <c r="AK25" s="493">
        <v>0</v>
      </c>
      <c r="AL25" s="328">
        <v>0</v>
      </c>
      <c r="AM25" s="86">
        <v>0</v>
      </c>
      <c r="AN25" s="328">
        <v>0</v>
      </c>
      <c r="AO25" s="85">
        <v>0</v>
      </c>
      <c r="AP25" s="328">
        <v>0</v>
      </c>
      <c r="AQ25" s="84">
        <v>321</v>
      </c>
      <c r="AR25" s="324">
        <v>14.203665519163886</v>
      </c>
      <c r="AS25" s="86">
        <v>30</v>
      </c>
      <c r="AT25" s="328">
        <v>1.3274453756227933</v>
      </c>
      <c r="AU25" s="85">
        <v>226</v>
      </c>
      <c r="AV25" s="328">
        <v>10.000088496358375</v>
      </c>
      <c r="AW25" s="83" t="s">
        <v>50</v>
      </c>
    </row>
    <row r="26" spans="1:49" s="82" customFormat="1" ht="36.75" customHeight="1">
      <c r="A26" s="83" t="s">
        <v>51</v>
      </c>
      <c r="B26" s="488">
        <v>120914</v>
      </c>
      <c r="C26" s="85">
        <v>423</v>
      </c>
      <c r="D26" s="328">
        <v>34.983542021602133</v>
      </c>
      <c r="E26" s="231">
        <v>199</v>
      </c>
      <c r="F26" s="328">
        <v>16.45797839786956</v>
      </c>
      <c r="G26" s="231">
        <v>0</v>
      </c>
      <c r="H26" s="328">
        <v>0</v>
      </c>
      <c r="I26" s="231">
        <v>224</v>
      </c>
      <c r="J26" s="324">
        <v>18.52556362373257</v>
      </c>
      <c r="K26" s="493">
        <v>74</v>
      </c>
      <c r="L26" s="328">
        <v>6.0586377889792837</v>
      </c>
      <c r="M26" s="354">
        <v>46</v>
      </c>
      <c r="N26" s="328">
        <v>3.7661802472033381</v>
      </c>
      <c r="O26" s="354">
        <v>1</v>
      </c>
      <c r="P26" s="328">
        <v>8.1873483634855179E-2</v>
      </c>
      <c r="Q26" s="354">
        <v>27</v>
      </c>
      <c r="R26" s="328">
        <v>2.21058405814109</v>
      </c>
      <c r="S26" s="231">
        <v>18</v>
      </c>
      <c r="T26" s="328">
        <v>1.4737227054273931</v>
      </c>
      <c r="U26" s="87">
        <v>9</v>
      </c>
      <c r="V26" s="328">
        <v>0.73686135271369657</v>
      </c>
      <c r="W26" s="354">
        <v>0</v>
      </c>
      <c r="X26" s="328">
        <v>0</v>
      </c>
      <c r="Y26" s="354">
        <v>9</v>
      </c>
      <c r="Z26" s="328">
        <v>0.73686135271369657</v>
      </c>
      <c r="AA26" s="87">
        <v>0</v>
      </c>
      <c r="AB26" s="328">
        <v>0</v>
      </c>
      <c r="AC26" s="231">
        <v>0</v>
      </c>
      <c r="AD26" s="328">
        <v>0</v>
      </c>
      <c r="AE26" s="231">
        <v>0</v>
      </c>
      <c r="AF26" s="328">
        <v>0</v>
      </c>
      <c r="AG26" s="231">
        <v>0</v>
      </c>
      <c r="AH26" s="328">
        <v>0</v>
      </c>
      <c r="AI26" s="84">
        <v>92</v>
      </c>
      <c r="AJ26" s="321">
        <v>7.5323604944066762</v>
      </c>
      <c r="AK26" s="493">
        <v>0</v>
      </c>
      <c r="AL26" s="328">
        <v>0</v>
      </c>
      <c r="AM26" s="86">
        <v>0</v>
      </c>
      <c r="AN26" s="328">
        <v>0</v>
      </c>
      <c r="AO26" s="85">
        <v>0</v>
      </c>
      <c r="AP26" s="328">
        <v>0</v>
      </c>
      <c r="AQ26" s="84">
        <v>128</v>
      </c>
      <c r="AR26" s="324">
        <v>10.586036356418612</v>
      </c>
      <c r="AS26" s="86">
        <v>16</v>
      </c>
      <c r="AT26" s="328">
        <v>1.3232545445523265</v>
      </c>
      <c r="AU26" s="85">
        <v>103</v>
      </c>
      <c r="AV26" s="328">
        <v>8.5184511305556025</v>
      </c>
      <c r="AW26" s="83" t="s">
        <v>51</v>
      </c>
    </row>
    <row r="27" spans="1:49" s="82" customFormat="1" ht="36.75" customHeight="1">
      <c r="A27" s="83" t="s">
        <v>52</v>
      </c>
      <c r="B27" s="488">
        <v>116267</v>
      </c>
      <c r="C27" s="85">
        <v>297</v>
      </c>
      <c r="D27" s="328">
        <v>25.544651534829313</v>
      </c>
      <c r="E27" s="231">
        <v>262</v>
      </c>
      <c r="F27" s="328">
        <v>22.534339064394885</v>
      </c>
      <c r="G27" s="231">
        <v>4</v>
      </c>
      <c r="H27" s="328">
        <v>0.34403571090679214</v>
      </c>
      <c r="I27" s="231">
        <v>31</v>
      </c>
      <c r="J27" s="324">
        <v>2.6662767595276389</v>
      </c>
      <c r="K27" s="493">
        <v>71</v>
      </c>
      <c r="L27" s="328">
        <v>6.1409300193453706</v>
      </c>
      <c r="M27" s="354">
        <v>45</v>
      </c>
      <c r="N27" s="328">
        <v>3.8921387446555169</v>
      </c>
      <c r="O27" s="354">
        <v>0</v>
      </c>
      <c r="P27" s="328">
        <v>0</v>
      </c>
      <c r="Q27" s="354">
        <v>26</v>
      </c>
      <c r="R27" s="328">
        <v>2.2487912746898542</v>
      </c>
      <c r="S27" s="231">
        <v>12</v>
      </c>
      <c r="T27" s="328">
        <v>1.037903665241471</v>
      </c>
      <c r="U27" s="87">
        <v>2</v>
      </c>
      <c r="V27" s="328">
        <v>0.17298394420691185</v>
      </c>
      <c r="W27" s="354">
        <v>0</v>
      </c>
      <c r="X27" s="328">
        <v>0</v>
      </c>
      <c r="Y27" s="354">
        <v>10</v>
      </c>
      <c r="Z27" s="328">
        <v>0.86491972103455927</v>
      </c>
      <c r="AA27" s="87">
        <v>0</v>
      </c>
      <c r="AB27" s="328">
        <v>0</v>
      </c>
      <c r="AC27" s="231">
        <v>0</v>
      </c>
      <c r="AD27" s="328">
        <v>0</v>
      </c>
      <c r="AE27" s="231">
        <v>0</v>
      </c>
      <c r="AF27" s="328">
        <v>0</v>
      </c>
      <c r="AG27" s="231">
        <v>0</v>
      </c>
      <c r="AH27" s="328">
        <v>0</v>
      </c>
      <c r="AI27" s="84">
        <v>83</v>
      </c>
      <c r="AJ27" s="321">
        <v>7.1788336845868423</v>
      </c>
      <c r="AK27" s="493">
        <v>1</v>
      </c>
      <c r="AL27" s="328">
        <v>8.6491972103455925E-2</v>
      </c>
      <c r="AM27" s="86">
        <v>0</v>
      </c>
      <c r="AN27" s="328">
        <v>0</v>
      </c>
      <c r="AO27" s="85">
        <v>1</v>
      </c>
      <c r="AP27" s="328">
        <v>8.6491972103455925E-2</v>
      </c>
      <c r="AQ27" s="84">
        <v>118</v>
      </c>
      <c r="AR27" s="324">
        <v>10.149053471750367</v>
      </c>
      <c r="AS27" s="86">
        <v>8</v>
      </c>
      <c r="AT27" s="328">
        <v>0.68807142181358427</v>
      </c>
      <c r="AU27" s="85">
        <v>118</v>
      </c>
      <c r="AV27" s="328">
        <v>10.149053471750367</v>
      </c>
      <c r="AW27" s="83" t="s">
        <v>52</v>
      </c>
    </row>
    <row r="28" spans="1:49" s="82" customFormat="1" ht="36.75" customHeight="1">
      <c r="A28" s="83" t="s">
        <v>53</v>
      </c>
      <c r="B28" s="488">
        <v>79091</v>
      </c>
      <c r="C28" s="85">
        <v>245</v>
      </c>
      <c r="D28" s="328">
        <v>30.976975888533463</v>
      </c>
      <c r="E28" s="231">
        <v>214</v>
      </c>
      <c r="F28" s="328">
        <v>27.05744016386188</v>
      </c>
      <c r="G28" s="231">
        <v>5</v>
      </c>
      <c r="H28" s="328">
        <v>0.63218318139864205</v>
      </c>
      <c r="I28" s="231">
        <v>26</v>
      </c>
      <c r="J28" s="324">
        <v>3.2873525432729389</v>
      </c>
      <c r="K28" s="493">
        <v>64</v>
      </c>
      <c r="L28" s="328">
        <v>8.1280506648491428</v>
      </c>
      <c r="M28" s="354">
        <v>35</v>
      </c>
      <c r="N28" s="328">
        <v>4.4450277073393751</v>
      </c>
      <c r="O28" s="354">
        <v>1</v>
      </c>
      <c r="P28" s="328">
        <v>0.12700079163826786</v>
      </c>
      <c r="Q28" s="354">
        <v>28</v>
      </c>
      <c r="R28" s="328">
        <v>3.5560221658715001</v>
      </c>
      <c r="S28" s="231">
        <v>39</v>
      </c>
      <c r="T28" s="328">
        <v>4.9530308738924473</v>
      </c>
      <c r="U28" s="87">
        <v>14</v>
      </c>
      <c r="V28" s="328">
        <v>1.7780110829357501</v>
      </c>
      <c r="W28" s="354">
        <v>0</v>
      </c>
      <c r="X28" s="328">
        <v>0</v>
      </c>
      <c r="Y28" s="354">
        <v>25</v>
      </c>
      <c r="Z28" s="328">
        <v>3.1750197909566968</v>
      </c>
      <c r="AA28" s="87">
        <v>0</v>
      </c>
      <c r="AB28" s="328">
        <v>0</v>
      </c>
      <c r="AC28" s="231">
        <v>0</v>
      </c>
      <c r="AD28" s="328">
        <v>0</v>
      </c>
      <c r="AE28" s="231">
        <v>0</v>
      </c>
      <c r="AF28" s="328">
        <v>0</v>
      </c>
      <c r="AG28" s="231">
        <v>0</v>
      </c>
      <c r="AH28" s="328">
        <v>0</v>
      </c>
      <c r="AI28" s="84">
        <v>103</v>
      </c>
      <c r="AJ28" s="321">
        <v>13.081081538741591</v>
      </c>
      <c r="AK28" s="493">
        <v>0</v>
      </c>
      <c r="AL28" s="328">
        <v>0</v>
      </c>
      <c r="AM28" s="86">
        <v>0</v>
      </c>
      <c r="AN28" s="328">
        <v>0</v>
      </c>
      <c r="AO28" s="85">
        <v>0</v>
      </c>
      <c r="AP28" s="328">
        <v>0</v>
      </c>
      <c r="AQ28" s="84">
        <v>96</v>
      </c>
      <c r="AR28" s="324">
        <v>12.137917082853928</v>
      </c>
      <c r="AS28" s="86">
        <v>4</v>
      </c>
      <c r="AT28" s="328">
        <v>0.5057465451189137</v>
      </c>
      <c r="AU28" s="85">
        <v>56</v>
      </c>
      <c r="AV28" s="328">
        <v>7.0804516316647916</v>
      </c>
      <c r="AW28" s="83" t="s">
        <v>53</v>
      </c>
    </row>
    <row r="29" spans="1:49" s="82" customFormat="1" ht="36.75" customHeight="1">
      <c r="A29" s="83" t="s">
        <v>54</v>
      </c>
      <c r="B29" s="488">
        <v>93208</v>
      </c>
      <c r="C29" s="85">
        <v>205</v>
      </c>
      <c r="D29" s="328">
        <v>21.993820272937946</v>
      </c>
      <c r="E29" s="231">
        <v>168</v>
      </c>
      <c r="F29" s="328">
        <v>18.024203930993046</v>
      </c>
      <c r="G29" s="231">
        <v>2</v>
      </c>
      <c r="H29" s="328">
        <v>0.21457385632134582</v>
      </c>
      <c r="I29" s="231">
        <v>35</v>
      </c>
      <c r="J29" s="324">
        <v>3.755042485623552</v>
      </c>
      <c r="K29" s="493">
        <v>45</v>
      </c>
      <c r="L29" s="328">
        <v>4.8009388502640524</v>
      </c>
      <c r="M29" s="354">
        <v>21</v>
      </c>
      <c r="N29" s="328">
        <v>2.2404381301232243</v>
      </c>
      <c r="O29" s="354">
        <v>1</v>
      </c>
      <c r="P29" s="328">
        <v>0.10668753000586782</v>
      </c>
      <c r="Q29" s="354">
        <v>23</v>
      </c>
      <c r="R29" s="328">
        <v>2.45381319013496</v>
      </c>
      <c r="S29" s="231">
        <v>38</v>
      </c>
      <c r="T29" s="328">
        <v>4.0541261402229773</v>
      </c>
      <c r="U29" s="87">
        <v>17</v>
      </c>
      <c r="V29" s="328">
        <v>1.813688010099753</v>
      </c>
      <c r="W29" s="354">
        <v>0</v>
      </c>
      <c r="X29" s="328">
        <v>0</v>
      </c>
      <c r="Y29" s="354">
        <v>21</v>
      </c>
      <c r="Z29" s="328">
        <v>2.2404381301232243</v>
      </c>
      <c r="AA29" s="87">
        <v>0</v>
      </c>
      <c r="AB29" s="328">
        <v>0</v>
      </c>
      <c r="AC29" s="231">
        <v>0</v>
      </c>
      <c r="AD29" s="328">
        <v>0</v>
      </c>
      <c r="AE29" s="231">
        <v>0</v>
      </c>
      <c r="AF29" s="328">
        <v>0</v>
      </c>
      <c r="AG29" s="231">
        <v>0</v>
      </c>
      <c r="AH29" s="328">
        <v>0</v>
      </c>
      <c r="AI29" s="84">
        <v>83</v>
      </c>
      <c r="AJ29" s="321">
        <v>8.8550649904870298</v>
      </c>
      <c r="AK29" s="493">
        <v>0</v>
      </c>
      <c r="AL29" s="328">
        <v>0</v>
      </c>
      <c r="AM29" s="86">
        <v>0</v>
      </c>
      <c r="AN29" s="328">
        <v>0</v>
      </c>
      <c r="AO29" s="85">
        <v>0</v>
      </c>
      <c r="AP29" s="328">
        <v>0</v>
      </c>
      <c r="AQ29" s="84">
        <v>102</v>
      </c>
      <c r="AR29" s="324">
        <v>10.943266672388637</v>
      </c>
      <c r="AS29" s="86">
        <v>9</v>
      </c>
      <c r="AT29" s="328">
        <v>0.96558235344605614</v>
      </c>
      <c r="AU29" s="85">
        <v>99</v>
      </c>
      <c r="AV29" s="328">
        <v>10.621405887906617</v>
      </c>
      <c r="AW29" s="83" t="s">
        <v>54</v>
      </c>
    </row>
    <row r="30" spans="1:49" s="82" customFormat="1" ht="36.75" customHeight="1">
      <c r="A30" s="83" t="s">
        <v>55</v>
      </c>
      <c r="B30" s="488">
        <v>215838</v>
      </c>
      <c r="C30" s="85">
        <v>484</v>
      </c>
      <c r="D30" s="328">
        <v>22.424225576589851</v>
      </c>
      <c r="E30" s="231">
        <v>383</v>
      </c>
      <c r="F30" s="328">
        <v>17.744790074037009</v>
      </c>
      <c r="G30" s="231">
        <v>16</v>
      </c>
      <c r="H30" s="328">
        <v>0.74129671327569757</v>
      </c>
      <c r="I30" s="231">
        <v>85</v>
      </c>
      <c r="J30" s="324">
        <v>3.9381387892771431</v>
      </c>
      <c r="K30" s="493">
        <v>153</v>
      </c>
      <c r="L30" s="328">
        <v>6.962974874127922</v>
      </c>
      <c r="M30" s="354">
        <v>101</v>
      </c>
      <c r="N30" s="328">
        <v>4.5964736097184318</v>
      </c>
      <c r="O30" s="354">
        <v>5</v>
      </c>
      <c r="P30" s="328">
        <v>0.22754819850091249</v>
      </c>
      <c r="Q30" s="354">
        <v>47</v>
      </c>
      <c r="R30" s="328">
        <v>2.1389530659085771</v>
      </c>
      <c r="S30" s="231">
        <v>48</v>
      </c>
      <c r="T30" s="328">
        <v>2.1844627056087598</v>
      </c>
      <c r="U30" s="87">
        <v>15</v>
      </c>
      <c r="V30" s="328">
        <v>0.68264459550273737</v>
      </c>
      <c r="W30" s="354">
        <v>1</v>
      </c>
      <c r="X30" s="328">
        <v>4.55096397001825E-2</v>
      </c>
      <c r="Y30" s="354">
        <v>32</v>
      </c>
      <c r="Z30" s="328">
        <v>1.45630847040584</v>
      </c>
      <c r="AA30" s="87">
        <v>0</v>
      </c>
      <c r="AB30" s="328">
        <v>0</v>
      </c>
      <c r="AC30" s="231">
        <v>0</v>
      </c>
      <c r="AD30" s="328">
        <v>0</v>
      </c>
      <c r="AE30" s="231">
        <v>0</v>
      </c>
      <c r="AF30" s="328">
        <v>0</v>
      </c>
      <c r="AG30" s="231">
        <v>0</v>
      </c>
      <c r="AH30" s="328">
        <v>0</v>
      </c>
      <c r="AI30" s="84">
        <v>201</v>
      </c>
      <c r="AJ30" s="321">
        <v>9.1474375797366818</v>
      </c>
      <c r="AK30" s="493">
        <v>0</v>
      </c>
      <c r="AL30" s="328">
        <v>0</v>
      </c>
      <c r="AM30" s="86">
        <v>1</v>
      </c>
      <c r="AN30" s="328">
        <v>4.55096397001825E-2</v>
      </c>
      <c r="AO30" s="85">
        <v>1</v>
      </c>
      <c r="AP30" s="328">
        <v>4.55096397001825E-2</v>
      </c>
      <c r="AQ30" s="84">
        <v>272</v>
      </c>
      <c r="AR30" s="324">
        <v>12.602044125686858</v>
      </c>
      <c r="AS30" s="86">
        <v>6</v>
      </c>
      <c r="AT30" s="328">
        <v>0.27798626747838656</v>
      </c>
      <c r="AU30" s="85">
        <v>103</v>
      </c>
      <c r="AV30" s="328">
        <v>4.7720975917123027</v>
      </c>
      <c r="AW30" s="83" t="s">
        <v>55</v>
      </c>
    </row>
    <row r="31" spans="1:49" s="82" customFormat="1" ht="36.75" customHeight="1">
      <c r="A31" s="83" t="s">
        <v>56</v>
      </c>
      <c r="B31" s="488">
        <v>273035</v>
      </c>
      <c r="C31" s="85">
        <v>719</v>
      </c>
      <c r="D31" s="328">
        <v>26.33362023183841</v>
      </c>
      <c r="E31" s="231">
        <v>505</v>
      </c>
      <c r="F31" s="328">
        <v>18.495797242111816</v>
      </c>
      <c r="G31" s="231">
        <v>27</v>
      </c>
      <c r="H31" s="328">
        <v>0.98888420898419616</v>
      </c>
      <c r="I31" s="231">
        <v>187</v>
      </c>
      <c r="J31" s="324">
        <v>6.8489387807423956</v>
      </c>
      <c r="K31" s="493">
        <v>131</v>
      </c>
      <c r="L31" s="328">
        <v>5.9090724560540924</v>
      </c>
      <c r="M31" s="354">
        <v>86</v>
      </c>
      <c r="N31" s="328">
        <v>3.8792384062645189</v>
      </c>
      <c r="O31" s="354">
        <v>3</v>
      </c>
      <c r="P31" s="328">
        <v>0.13532226998597158</v>
      </c>
      <c r="Q31" s="354">
        <v>42</v>
      </c>
      <c r="R31" s="328">
        <v>1.8945117798036022</v>
      </c>
      <c r="S31" s="231">
        <v>114</v>
      </c>
      <c r="T31" s="328">
        <v>5.14224625946692</v>
      </c>
      <c r="U31" s="87">
        <v>34</v>
      </c>
      <c r="V31" s="328">
        <v>1.5336523931743447</v>
      </c>
      <c r="W31" s="354">
        <v>5</v>
      </c>
      <c r="X31" s="328">
        <v>0.22553711664328599</v>
      </c>
      <c r="Y31" s="354">
        <v>75</v>
      </c>
      <c r="Z31" s="328">
        <v>3.3830567496492896</v>
      </c>
      <c r="AA31" s="87">
        <v>0</v>
      </c>
      <c r="AB31" s="328">
        <v>0</v>
      </c>
      <c r="AC31" s="231">
        <v>0</v>
      </c>
      <c r="AD31" s="328">
        <v>0</v>
      </c>
      <c r="AE31" s="231">
        <v>0</v>
      </c>
      <c r="AF31" s="328">
        <v>0</v>
      </c>
      <c r="AG31" s="231">
        <v>0</v>
      </c>
      <c r="AH31" s="328">
        <v>0</v>
      </c>
      <c r="AI31" s="84">
        <v>245</v>
      </c>
      <c r="AJ31" s="321">
        <v>11.051318715521013</v>
      </c>
      <c r="AK31" s="493">
        <v>0</v>
      </c>
      <c r="AL31" s="328">
        <v>0</v>
      </c>
      <c r="AM31" s="86">
        <v>0</v>
      </c>
      <c r="AN31" s="328">
        <v>0</v>
      </c>
      <c r="AO31" s="85">
        <v>0</v>
      </c>
      <c r="AP31" s="328">
        <v>0</v>
      </c>
      <c r="AQ31" s="84">
        <v>272</v>
      </c>
      <c r="AR31" s="324">
        <v>9.9620927719889387</v>
      </c>
      <c r="AS31" s="86">
        <v>23</v>
      </c>
      <c r="AT31" s="328">
        <v>0.84238284469024116</v>
      </c>
      <c r="AU31" s="85">
        <v>525</v>
      </c>
      <c r="AV31" s="328">
        <v>19.228304063581593</v>
      </c>
      <c r="AW31" s="83" t="s">
        <v>56</v>
      </c>
    </row>
    <row r="32" spans="1:49" s="82" customFormat="1" ht="36.75" customHeight="1">
      <c r="A32" s="83" t="s">
        <v>57</v>
      </c>
      <c r="B32" s="488">
        <v>353724</v>
      </c>
      <c r="C32" s="85">
        <v>1047</v>
      </c>
      <c r="D32" s="328">
        <v>29.599348644706041</v>
      </c>
      <c r="E32" s="231">
        <v>865</v>
      </c>
      <c r="F32" s="328">
        <v>24.454094152503082</v>
      </c>
      <c r="G32" s="231">
        <v>21</v>
      </c>
      <c r="H32" s="328">
        <v>0.59368321063880314</v>
      </c>
      <c r="I32" s="231">
        <v>161</v>
      </c>
      <c r="J32" s="324">
        <v>4.5515712815641578</v>
      </c>
      <c r="K32" s="493">
        <v>414</v>
      </c>
      <c r="L32" s="328">
        <v>11.804781982214887</v>
      </c>
      <c r="M32" s="354">
        <v>200</v>
      </c>
      <c r="N32" s="328">
        <v>5.7027932281231335</v>
      </c>
      <c r="O32" s="354">
        <v>2</v>
      </c>
      <c r="P32" s="328">
        <v>5.702793228123134E-2</v>
      </c>
      <c r="Q32" s="354">
        <v>212</v>
      </c>
      <c r="R32" s="328">
        <v>6.0449608218105215</v>
      </c>
      <c r="S32" s="231">
        <v>189</v>
      </c>
      <c r="T32" s="328">
        <v>5.3891396005763621</v>
      </c>
      <c r="U32" s="87">
        <v>69</v>
      </c>
      <c r="V32" s="328">
        <v>1.9674636637024814</v>
      </c>
      <c r="W32" s="354">
        <v>1</v>
      </c>
      <c r="X32" s="328">
        <v>2.851396614061567E-2</v>
      </c>
      <c r="Y32" s="354">
        <v>119</v>
      </c>
      <c r="Z32" s="328">
        <v>3.393161970733265</v>
      </c>
      <c r="AA32" s="87">
        <v>1</v>
      </c>
      <c r="AB32" s="328">
        <v>2.851396614061567E-2</v>
      </c>
      <c r="AC32" s="231">
        <v>1</v>
      </c>
      <c r="AD32" s="328">
        <v>2.851396614061567E-2</v>
      </c>
      <c r="AE32" s="231">
        <v>0</v>
      </c>
      <c r="AF32" s="328">
        <v>0</v>
      </c>
      <c r="AG32" s="231">
        <v>0</v>
      </c>
      <c r="AH32" s="328">
        <v>0</v>
      </c>
      <c r="AI32" s="84">
        <v>604</v>
      </c>
      <c r="AJ32" s="321">
        <v>17.222435548931866</v>
      </c>
      <c r="AK32" s="493">
        <v>3</v>
      </c>
      <c r="AL32" s="328">
        <v>8.5541898421847021E-2</v>
      </c>
      <c r="AM32" s="86">
        <v>4</v>
      </c>
      <c r="AN32" s="328">
        <v>0.11405586456246268</v>
      </c>
      <c r="AO32" s="85">
        <v>7</v>
      </c>
      <c r="AP32" s="328">
        <v>0.1995977629843097</v>
      </c>
      <c r="AQ32" s="84">
        <v>430</v>
      </c>
      <c r="AR32" s="324">
        <v>12.156370503556445</v>
      </c>
      <c r="AS32" s="86">
        <v>28</v>
      </c>
      <c r="AT32" s="328">
        <v>0.79157761418507089</v>
      </c>
      <c r="AU32" s="85">
        <v>212</v>
      </c>
      <c r="AV32" s="328">
        <v>5.9933733645441079</v>
      </c>
      <c r="AW32" s="83" t="s">
        <v>57</v>
      </c>
    </row>
    <row r="33" spans="1:49" s="82" customFormat="1" ht="36.75" customHeight="1">
      <c r="A33" s="83" t="s">
        <v>58</v>
      </c>
      <c r="B33" s="488">
        <v>934643</v>
      </c>
      <c r="C33" s="85">
        <v>2527</v>
      </c>
      <c r="D33" s="328">
        <v>27.037061209467147</v>
      </c>
      <c r="E33" s="231">
        <v>2055</v>
      </c>
      <c r="F33" s="328">
        <v>21.987004663812812</v>
      </c>
      <c r="G33" s="231">
        <v>41</v>
      </c>
      <c r="H33" s="328">
        <v>0.43867016604200748</v>
      </c>
      <c r="I33" s="231">
        <v>431</v>
      </c>
      <c r="J33" s="324">
        <v>4.6113863796123225</v>
      </c>
      <c r="K33" s="493">
        <v>1041</v>
      </c>
      <c r="L33" s="328">
        <v>11.116015177293857</v>
      </c>
      <c r="M33" s="354">
        <v>575</v>
      </c>
      <c r="N33" s="328">
        <v>6.1399699586397372</v>
      </c>
      <c r="O33" s="354">
        <v>12</v>
      </c>
      <c r="P33" s="328">
        <v>0.12813850348465541</v>
      </c>
      <c r="Q33" s="354">
        <v>454</v>
      </c>
      <c r="R33" s="328">
        <v>4.8479067151694633</v>
      </c>
      <c r="S33" s="231">
        <v>621</v>
      </c>
      <c r="T33" s="328">
        <v>6.6311675553309177</v>
      </c>
      <c r="U33" s="87">
        <v>236</v>
      </c>
      <c r="V33" s="328">
        <v>2.5200572351982231</v>
      </c>
      <c r="W33" s="354">
        <v>25</v>
      </c>
      <c r="X33" s="328">
        <v>0.26695521559303209</v>
      </c>
      <c r="Y33" s="354">
        <v>360</v>
      </c>
      <c r="Z33" s="328">
        <v>3.844155104539662</v>
      </c>
      <c r="AA33" s="87">
        <v>2</v>
      </c>
      <c r="AB33" s="328">
        <v>2.1356417247442566E-2</v>
      </c>
      <c r="AC33" s="231">
        <v>2</v>
      </c>
      <c r="AD33" s="328">
        <v>2.1356417247442566E-2</v>
      </c>
      <c r="AE33" s="231">
        <v>0</v>
      </c>
      <c r="AF33" s="328">
        <v>0</v>
      </c>
      <c r="AG33" s="231">
        <v>0</v>
      </c>
      <c r="AH33" s="328">
        <v>0</v>
      </c>
      <c r="AI33" s="84">
        <v>1664</v>
      </c>
      <c r="AJ33" s="321">
        <v>17.768539149872215</v>
      </c>
      <c r="AK33" s="493">
        <v>8</v>
      </c>
      <c r="AL33" s="328">
        <v>8.5425668989770262E-2</v>
      </c>
      <c r="AM33" s="86">
        <v>6</v>
      </c>
      <c r="AN33" s="328">
        <v>6.4069251742327707E-2</v>
      </c>
      <c r="AO33" s="85">
        <v>14</v>
      </c>
      <c r="AP33" s="328">
        <v>0.14949492073209797</v>
      </c>
      <c r="AQ33" s="84">
        <v>1208</v>
      </c>
      <c r="AR33" s="324">
        <v>12.92472098972549</v>
      </c>
      <c r="AS33" s="86">
        <v>101</v>
      </c>
      <c r="AT33" s="328">
        <v>1.0806265065912868</v>
      </c>
      <c r="AU33" s="85">
        <v>506</v>
      </c>
      <c r="AV33" s="328">
        <v>5.4138318052989209</v>
      </c>
      <c r="AW33" s="83" t="s">
        <v>58</v>
      </c>
    </row>
    <row r="34" spans="1:49" s="82" customFormat="1" ht="36.75" customHeight="1">
      <c r="A34" s="83" t="s">
        <v>59</v>
      </c>
      <c r="B34" s="488">
        <v>205791</v>
      </c>
      <c r="C34" s="85">
        <v>211</v>
      </c>
      <c r="D34" s="328">
        <v>10.253120884781161</v>
      </c>
      <c r="E34" s="231">
        <v>172</v>
      </c>
      <c r="F34" s="328">
        <v>8.3579942757457815</v>
      </c>
      <c r="G34" s="231">
        <v>0</v>
      </c>
      <c r="H34" s="328">
        <v>0</v>
      </c>
      <c r="I34" s="231">
        <v>39</v>
      </c>
      <c r="J34" s="324">
        <v>1.8951266090353807</v>
      </c>
      <c r="K34" s="493">
        <v>224</v>
      </c>
      <c r="L34" s="328">
        <v>10.895029953225949</v>
      </c>
      <c r="M34" s="354">
        <v>126</v>
      </c>
      <c r="N34" s="328">
        <v>6.1284543486895959</v>
      </c>
      <c r="O34" s="354">
        <v>2</v>
      </c>
      <c r="P34" s="328">
        <v>9.7277053153803125E-2</v>
      </c>
      <c r="Q34" s="354">
        <v>96</v>
      </c>
      <c r="R34" s="328">
        <v>4.6692985513825498</v>
      </c>
      <c r="S34" s="231">
        <v>61</v>
      </c>
      <c r="T34" s="328">
        <v>2.9669501211909952</v>
      </c>
      <c r="U34" s="87">
        <v>21</v>
      </c>
      <c r="V34" s="328">
        <v>1.0214090581149329</v>
      </c>
      <c r="W34" s="354">
        <v>2</v>
      </c>
      <c r="X34" s="328">
        <v>9.7277053153803125E-2</v>
      </c>
      <c r="Y34" s="354">
        <v>38</v>
      </c>
      <c r="Z34" s="328">
        <v>1.8482640099222594</v>
      </c>
      <c r="AA34" s="87">
        <v>0</v>
      </c>
      <c r="AB34" s="328">
        <v>0</v>
      </c>
      <c r="AC34" s="231">
        <v>0</v>
      </c>
      <c r="AD34" s="328">
        <v>0</v>
      </c>
      <c r="AE34" s="231">
        <v>0</v>
      </c>
      <c r="AF34" s="328">
        <v>0</v>
      </c>
      <c r="AG34" s="231">
        <v>0</v>
      </c>
      <c r="AH34" s="328">
        <v>0</v>
      </c>
      <c r="AI34" s="84">
        <v>285</v>
      </c>
      <c r="AJ34" s="321">
        <v>13.861980074416946</v>
      </c>
      <c r="AK34" s="493">
        <v>0</v>
      </c>
      <c r="AL34" s="328">
        <v>0</v>
      </c>
      <c r="AM34" s="86">
        <v>0</v>
      </c>
      <c r="AN34" s="328">
        <v>0</v>
      </c>
      <c r="AO34" s="85">
        <v>0</v>
      </c>
      <c r="AP34" s="328">
        <v>0</v>
      </c>
      <c r="AQ34" s="84">
        <v>221</v>
      </c>
      <c r="AR34" s="324">
        <v>10.739050784533822</v>
      </c>
      <c r="AS34" s="86">
        <v>11</v>
      </c>
      <c r="AT34" s="328">
        <v>0.53452288972792783</v>
      </c>
      <c r="AU34" s="85">
        <v>87</v>
      </c>
      <c r="AV34" s="328">
        <v>4.2275901278481562</v>
      </c>
      <c r="AW34" s="83" t="s">
        <v>59</v>
      </c>
    </row>
    <row r="35" spans="1:49" s="82" customFormat="1" ht="36.75" customHeight="1">
      <c r="A35" s="83" t="s">
        <v>60</v>
      </c>
      <c r="B35" s="488">
        <v>173588</v>
      </c>
      <c r="C35" s="85">
        <v>1350</v>
      </c>
      <c r="D35" s="328">
        <v>77.770352789363315</v>
      </c>
      <c r="E35" s="231">
        <v>1210</v>
      </c>
      <c r="F35" s="328">
        <v>69.705279166762679</v>
      </c>
      <c r="G35" s="231">
        <v>12</v>
      </c>
      <c r="H35" s="328">
        <v>0.69129202479434071</v>
      </c>
      <c r="I35" s="231">
        <v>128</v>
      </c>
      <c r="J35" s="324">
        <v>7.3737815978063006</v>
      </c>
      <c r="K35" s="493">
        <v>160</v>
      </c>
      <c r="L35" s="328">
        <v>9.295084062416489</v>
      </c>
      <c r="M35" s="354">
        <v>88</v>
      </c>
      <c r="N35" s="328">
        <v>5.1122962343290697</v>
      </c>
      <c r="O35" s="354">
        <v>8</v>
      </c>
      <c r="P35" s="328">
        <v>0.46475420312082444</v>
      </c>
      <c r="Q35" s="354">
        <v>64</v>
      </c>
      <c r="R35" s="328">
        <v>3.7180336249665955</v>
      </c>
      <c r="S35" s="231">
        <v>44</v>
      </c>
      <c r="T35" s="328">
        <v>2.5561481171645348</v>
      </c>
      <c r="U35" s="87">
        <v>14</v>
      </c>
      <c r="V35" s="328">
        <v>0.81331985546144281</v>
      </c>
      <c r="W35" s="354">
        <v>1</v>
      </c>
      <c r="X35" s="328">
        <v>5.8094275390103055E-2</v>
      </c>
      <c r="Y35" s="354">
        <v>29</v>
      </c>
      <c r="Z35" s="328">
        <v>1.6847339863129889</v>
      </c>
      <c r="AA35" s="87">
        <v>0</v>
      </c>
      <c r="AB35" s="328">
        <v>0</v>
      </c>
      <c r="AC35" s="231">
        <v>0</v>
      </c>
      <c r="AD35" s="328">
        <v>0</v>
      </c>
      <c r="AE35" s="231">
        <v>0</v>
      </c>
      <c r="AF35" s="328">
        <v>0</v>
      </c>
      <c r="AG35" s="231">
        <v>0</v>
      </c>
      <c r="AH35" s="328">
        <v>0</v>
      </c>
      <c r="AI35" s="84">
        <v>204</v>
      </c>
      <c r="AJ35" s="321">
        <v>11.851232179581025</v>
      </c>
      <c r="AK35" s="493">
        <v>2</v>
      </c>
      <c r="AL35" s="328">
        <v>0.11618855078020611</v>
      </c>
      <c r="AM35" s="86">
        <v>0</v>
      </c>
      <c r="AN35" s="328">
        <v>0</v>
      </c>
      <c r="AO35" s="85">
        <v>2</v>
      </c>
      <c r="AP35" s="328">
        <v>0.11618855078020611</v>
      </c>
      <c r="AQ35" s="84">
        <v>294</v>
      </c>
      <c r="AR35" s="324">
        <v>16.936654607461346</v>
      </c>
      <c r="AS35" s="86">
        <v>28</v>
      </c>
      <c r="AT35" s="328">
        <v>1.6130147245201283</v>
      </c>
      <c r="AU35" s="85">
        <v>174</v>
      </c>
      <c r="AV35" s="328">
        <v>10.02373435951794</v>
      </c>
      <c r="AW35" s="83" t="s">
        <v>60</v>
      </c>
    </row>
    <row r="36" spans="1:49" s="82" customFormat="1" ht="36.75" customHeight="1">
      <c r="A36" s="83" t="s">
        <v>61</v>
      </c>
      <c r="B36" s="488">
        <v>247550</v>
      </c>
      <c r="C36" s="85">
        <v>729</v>
      </c>
      <c r="D36" s="328">
        <v>29.448596243183193</v>
      </c>
      <c r="E36" s="231">
        <v>630</v>
      </c>
      <c r="F36" s="328">
        <v>25.449404160775604</v>
      </c>
      <c r="G36" s="231">
        <v>10</v>
      </c>
      <c r="H36" s="328">
        <v>0.4039587962027873</v>
      </c>
      <c r="I36" s="231">
        <v>89</v>
      </c>
      <c r="J36" s="324">
        <v>3.5952332862048069</v>
      </c>
      <c r="K36" s="493">
        <v>317</v>
      </c>
      <c r="L36" s="328">
        <v>12.757086823310994</v>
      </c>
      <c r="M36" s="354">
        <v>183</v>
      </c>
      <c r="N36" s="328">
        <v>7.3645012260754319</v>
      </c>
      <c r="O36" s="354">
        <v>6</v>
      </c>
      <c r="P36" s="328">
        <v>0.24145905659263708</v>
      </c>
      <c r="Q36" s="354">
        <v>128</v>
      </c>
      <c r="R36" s="328">
        <v>5.1511265406429247</v>
      </c>
      <c r="S36" s="231">
        <v>102</v>
      </c>
      <c r="T36" s="328">
        <v>4.1048039620748309</v>
      </c>
      <c r="U36" s="87">
        <v>35</v>
      </c>
      <c r="V36" s="328">
        <v>1.40851116345705</v>
      </c>
      <c r="W36" s="354">
        <v>1</v>
      </c>
      <c r="X36" s="328">
        <v>4.024317609877285E-2</v>
      </c>
      <c r="Y36" s="354">
        <v>66</v>
      </c>
      <c r="Z36" s="328">
        <v>2.6560496225190078</v>
      </c>
      <c r="AA36" s="87">
        <v>0</v>
      </c>
      <c r="AB36" s="328">
        <v>0</v>
      </c>
      <c r="AC36" s="231">
        <v>0</v>
      </c>
      <c r="AD36" s="328">
        <v>0</v>
      </c>
      <c r="AE36" s="231">
        <v>0</v>
      </c>
      <c r="AF36" s="328">
        <v>0</v>
      </c>
      <c r="AG36" s="231">
        <v>0</v>
      </c>
      <c r="AH36" s="328">
        <v>0</v>
      </c>
      <c r="AI36" s="84">
        <v>419</v>
      </c>
      <c r="AJ36" s="321">
        <v>16.861890785385825</v>
      </c>
      <c r="AK36" s="493">
        <v>0</v>
      </c>
      <c r="AL36" s="328">
        <v>0</v>
      </c>
      <c r="AM36" s="86">
        <v>3</v>
      </c>
      <c r="AN36" s="328">
        <v>0.12072952829631854</v>
      </c>
      <c r="AO36" s="85">
        <v>3</v>
      </c>
      <c r="AP36" s="328">
        <v>0.12072952829631854</v>
      </c>
      <c r="AQ36" s="84">
        <v>577</v>
      </c>
      <c r="AR36" s="324">
        <v>23.308422540900828</v>
      </c>
      <c r="AS36" s="86">
        <v>21</v>
      </c>
      <c r="AT36" s="328">
        <v>0.84831347202585339</v>
      </c>
      <c r="AU36" s="85">
        <v>226</v>
      </c>
      <c r="AV36" s="328">
        <v>9.1294687941829942</v>
      </c>
      <c r="AW36" s="83" t="s">
        <v>61</v>
      </c>
    </row>
    <row r="37" spans="1:49" s="82" customFormat="1" ht="36.75" customHeight="1">
      <c r="A37" s="83" t="s">
        <v>62</v>
      </c>
      <c r="B37" s="488">
        <v>1265690</v>
      </c>
      <c r="C37" s="85">
        <v>2668</v>
      </c>
      <c r="D37" s="328">
        <v>21.079411230238051</v>
      </c>
      <c r="E37" s="231">
        <v>1974</v>
      </c>
      <c r="F37" s="328">
        <v>15.596236045161138</v>
      </c>
      <c r="G37" s="231">
        <v>7</v>
      </c>
      <c r="H37" s="328">
        <v>5.5305801578585591E-2</v>
      </c>
      <c r="I37" s="231">
        <v>687</v>
      </c>
      <c r="J37" s="324">
        <v>5.4278693834983294</v>
      </c>
      <c r="K37" s="493">
        <v>2041</v>
      </c>
      <c r="L37" s="328">
        <v>16.13891645481538</v>
      </c>
      <c r="M37" s="354">
        <v>1262</v>
      </c>
      <c r="N37" s="328">
        <v>9.979085039675164</v>
      </c>
      <c r="O37" s="354">
        <v>62</v>
      </c>
      <c r="P37" s="328">
        <v>0.49025615884299539</v>
      </c>
      <c r="Q37" s="354">
        <v>717</v>
      </c>
      <c r="R37" s="328">
        <v>5.6695752562972199</v>
      </c>
      <c r="S37" s="231">
        <v>521</v>
      </c>
      <c r="T37" s="328">
        <v>4.1197332057612996</v>
      </c>
      <c r="U37" s="87">
        <v>190</v>
      </c>
      <c r="V37" s="328">
        <v>1.5023979061317601</v>
      </c>
      <c r="W37" s="354">
        <v>2</v>
      </c>
      <c r="X37" s="328">
        <v>1.5814714801386947E-2</v>
      </c>
      <c r="Y37" s="354">
        <v>329</v>
      </c>
      <c r="Z37" s="328">
        <v>2.6015205848281533</v>
      </c>
      <c r="AA37" s="87">
        <v>12</v>
      </c>
      <c r="AB37" s="328">
        <v>9.4888288808321689E-2</v>
      </c>
      <c r="AC37" s="231">
        <v>8</v>
      </c>
      <c r="AD37" s="328">
        <v>6.3258859205547788E-2</v>
      </c>
      <c r="AE37" s="231">
        <v>0</v>
      </c>
      <c r="AF37" s="328">
        <v>0</v>
      </c>
      <c r="AG37" s="231">
        <v>4</v>
      </c>
      <c r="AH37" s="328">
        <v>3.1629429602773894E-2</v>
      </c>
      <c r="AI37" s="84">
        <v>2574</v>
      </c>
      <c r="AJ37" s="321">
        <v>20.353537949385</v>
      </c>
      <c r="AK37" s="493">
        <v>3</v>
      </c>
      <c r="AL37" s="328">
        <v>2.3722072202080422E-2</v>
      </c>
      <c r="AM37" s="86">
        <v>12</v>
      </c>
      <c r="AN37" s="328">
        <v>9.4888288808321689E-2</v>
      </c>
      <c r="AO37" s="85">
        <v>15</v>
      </c>
      <c r="AP37" s="328">
        <v>0.11861036101040211</v>
      </c>
      <c r="AQ37" s="84">
        <v>3101</v>
      </c>
      <c r="AR37" s="324">
        <v>24.500470099313418</v>
      </c>
      <c r="AS37" s="86">
        <v>211</v>
      </c>
      <c r="AT37" s="328">
        <v>1.6670748761545084</v>
      </c>
      <c r="AU37" s="85">
        <v>1721</v>
      </c>
      <c r="AV37" s="328">
        <v>13.597326359535113</v>
      </c>
      <c r="AW37" s="83" t="s">
        <v>62</v>
      </c>
    </row>
    <row r="38" spans="1:49" s="82" customFormat="1" ht="36.75" customHeight="1">
      <c r="A38" s="83" t="s">
        <v>63</v>
      </c>
      <c r="B38" s="488">
        <v>698671</v>
      </c>
      <c r="C38" s="85">
        <v>1973</v>
      </c>
      <c r="D38" s="328">
        <v>28.239328668285932</v>
      </c>
      <c r="E38" s="231">
        <v>1527</v>
      </c>
      <c r="F38" s="328">
        <v>21.855780474644</v>
      </c>
      <c r="G38" s="231">
        <v>22</v>
      </c>
      <c r="H38" s="328">
        <v>0.31488354318413103</v>
      </c>
      <c r="I38" s="231">
        <v>424</v>
      </c>
      <c r="J38" s="324">
        <v>6.068664650457797</v>
      </c>
      <c r="K38" s="493">
        <v>615</v>
      </c>
      <c r="L38" s="328">
        <v>8.8247364297555748</v>
      </c>
      <c r="M38" s="354">
        <v>333</v>
      </c>
      <c r="N38" s="328">
        <v>4.7782719205017994</v>
      </c>
      <c r="O38" s="354">
        <v>17</v>
      </c>
      <c r="P38" s="328">
        <v>0.24393580374934112</v>
      </c>
      <c r="Q38" s="354">
        <v>265</v>
      </c>
      <c r="R38" s="328">
        <v>3.802528705504435</v>
      </c>
      <c r="S38" s="231">
        <v>430</v>
      </c>
      <c r="T38" s="328">
        <v>6.1701409183656866</v>
      </c>
      <c r="U38" s="87">
        <v>122</v>
      </c>
      <c r="V38" s="328">
        <v>1.750598121024683</v>
      </c>
      <c r="W38" s="354">
        <v>4</v>
      </c>
      <c r="X38" s="328">
        <v>5.739665970572732E-2</v>
      </c>
      <c r="Y38" s="354">
        <v>304</v>
      </c>
      <c r="Z38" s="328">
        <v>4.3621461376352757</v>
      </c>
      <c r="AA38" s="87">
        <v>6</v>
      </c>
      <c r="AB38" s="328">
        <v>8.6094989558590976E-2</v>
      </c>
      <c r="AC38" s="231">
        <v>1</v>
      </c>
      <c r="AD38" s="328">
        <v>1.434916492643183E-2</v>
      </c>
      <c r="AE38" s="231">
        <v>0</v>
      </c>
      <c r="AF38" s="328">
        <v>0</v>
      </c>
      <c r="AG38" s="231">
        <v>5</v>
      </c>
      <c r="AH38" s="328">
        <v>7.1745824632159144E-2</v>
      </c>
      <c r="AI38" s="84">
        <v>1051</v>
      </c>
      <c r="AJ38" s="321">
        <v>15.080972337679853</v>
      </c>
      <c r="AK38" s="493">
        <v>2</v>
      </c>
      <c r="AL38" s="328">
        <v>2.869832985286366E-2</v>
      </c>
      <c r="AM38" s="86">
        <v>2</v>
      </c>
      <c r="AN38" s="328">
        <v>2.869832985286366E-2</v>
      </c>
      <c r="AO38" s="85">
        <v>4</v>
      </c>
      <c r="AP38" s="328">
        <v>5.739665970572732E-2</v>
      </c>
      <c r="AQ38" s="84">
        <v>1017</v>
      </c>
      <c r="AR38" s="324">
        <v>14.556207428102782</v>
      </c>
      <c r="AS38" s="86">
        <v>104</v>
      </c>
      <c r="AT38" s="328">
        <v>1.4885403859613466</v>
      </c>
      <c r="AU38" s="85">
        <v>282</v>
      </c>
      <c r="AV38" s="328">
        <v>4.0362345080874977</v>
      </c>
      <c r="AW38" s="83" t="s">
        <v>63</v>
      </c>
    </row>
    <row r="39" spans="1:49" s="82" customFormat="1" ht="36.75" customHeight="1">
      <c r="A39" s="83" t="s">
        <v>64</v>
      </c>
      <c r="B39" s="488">
        <v>140371</v>
      </c>
      <c r="C39" s="85">
        <v>621</v>
      </c>
      <c r="D39" s="328">
        <v>44.239907103319062</v>
      </c>
      <c r="E39" s="231">
        <v>517</v>
      </c>
      <c r="F39" s="328">
        <v>36.830969359768041</v>
      </c>
      <c r="G39" s="231">
        <v>0</v>
      </c>
      <c r="H39" s="328">
        <v>0</v>
      </c>
      <c r="I39" s="231">
        <v>104</v>
      </c>
      <c r="J39" s="324">
        <v>7.408937743551018</v>
      </c>
      <c r="K39" s="493">
        <v>85</v>
      </c>
      <c r="L39" s="328">
        <v>6.0758842198564658</v>
      </c>
      <c r="M39" s="354">
        <v>48</v>
      </c>
      <c r="N39" s="328">
        <v>3.4310875594483572</v>
      </c>
      <c r="O39" s="354">
        <v>0</v>
      </c>
      <c r="P39" s="328">
        <v>0</v>
      </c>
      <c r="Q39" s="354">
        <v>37</v>
      </c>
      <c r="R39" s="328">
        <v>2.6447966604081086</v>
      </c>
      <c r="S39" s="231">
        <v>51</v>
      </c>
      <c r="T39" s="328">
        <v>3.6455305319138795</v>
      </c>
      <c r="U39" s="87">
        <v>15</v>
      </c>
      <c r="V39" s="328">
        <v>1.0722148623276115</v>
      </c>
      <c r="W39" s="354">
        <v>0</v>
      </c>
      <c r="X39" s="328">
        <v>0</v>
      </c>
      <c r="Y39" s="354">
        <v>36</v>
      </c>
      <c r="Z39" s="328">
        <v>2.5733156695862678</v>
      </c>
      <c r="AA39" s="87">
        <v>0</v>
      </c>
      <c r="AB39" s="328">
        <v>0</v>
      </c>
      <c r="AC39" s="231">
        <v>0</v>
      </c>
      <c r="AD39" s="328">
        <v>0</v>
      </c>
      <c r="AE39" s="231">
        <v>0</v>
      </c>
      <c r="AF39" s="328">
        <v>0</v>
      </c>
      <c r="AG39" s="231">
        <v>0</v>
      </c>
      <c r="AH39" s="328">
        <v>0</v>
      </c>
      <c r="AI39" s="84">
        <v>136</v>
      </c>
      <c r="AJ39" s="321">
        <v>9.7214147517703449</v>
      </c>
      <c r="AK39" s="493">
        <v>0</v>
      </c>
      <c r="AL39" s="328">
        <v>0</v>
      </c>
      <c r="AM39" s="86">
        <v>0</v>
      </c>
      <c r="AN39" s="328">
        <v>0</v>
      </c>
      <c r="AO39" s="85">
        <v>0</v>
      </c>
      <c r="AP39" s="328">
        <v>0</v>
      </c>
      <c r="AQ39" s="84">
        <v>248</v>
      </c>
      <c r="AR39" s="324">
        <v>17.66746692692935</v>
      </c>
      <c r="AS39" s="86">
        <v>24</v>
      </c>
      <c r="AT39" s="328">
        <v>1.7097548638963886</v>
      </c>
      <c r="AU39" s="85">
        <v>222</v>
      </c>
      <c r="AV39" s="328">
        <v>15.815232491041597</v>
      </c>
      <c r="AW39" s="83" t="s">
        <v>64</v>
      </c>
    </row>
    <row r="40" spans="1:49" s="82" customFormat="1" ht="36.75" customHeight="1">
      <c r="A40" s="83" t="s">
        <v>65</v>
      </c>
      <c r="B40" s="488">
        <v>98805</v>
      </c>
      <c r="C40" s="85">
        <v>443</v>
      </c>
      <c r="D40" s="328">
        <v>44.835787662567682</v>
      </c>
      <c r="E40" s="231">
        <v>371</v>
      </c>
      <c r="F40" s="328">
        <v>37.548707049238395</v>
      </c>
      <c r="G40" s="231">
        <v>3</v>
      </c>
      <c r="H40" s="328">
        <v>0.3036283588887202</v>
      </c>
      <c r="I40" s="231">
        <v>69</v>
      </c>
      <c r="J40" s="324">
        <v>6.9834522544405653</v>
      </c>
      <c r="K40" s="493">
        <v>91</v>
      </c>
      <c r="L40" s="328">
        <v>9.1223192744915877</v>
      </c>
      <c r="M40" s="354">
        <v>54</v>
      </c>
      <c r="N40" s="328">
        <v>5.4132444046433594</v>
      </c>
      <c r="O40" s="354">
        <v>0</v>
      </c>
      <c r="P40" s="328">
        <v>0</v>
      </c>
      <c r="Q40" s="354">
        <v>37</v>
      </c>
      <c r="R40" s="328">
        <v>3.7090748698482279</v>
      </c>
      <c r="S40" s="231">
        <v>47</v>
      </c>
      <c r="T40" s="328">
        <v>4.711527537374776</v>
      </c>
      <c r="U40" s="87">
        <v>20</v>
      </c>
      <c r="V40" s="328">
        <v>2.0049053350530963</v>
      </c>
      <c r="W40" s="354">
        <v>4</v>
      </c>
      <c r="X40" s="328">
        <v>0.4009810670106192</v>
      </c>
      <c r="Y40" s="354">
        <v>23</v>
      </c>
      <c r="Z40" s="328">
        <v>2.3056411353110606</v>
      </c>
      <c r="AA40" s="87">
        <v>0</v>
      </c>
      <c r="AB40" s="328">
        <v>0</v>
      </c>
      <c r="AC40" s="231">
        <v>0</v>
      </c>
      <c r="AD40" s="328">
        <v>0</v>
      </c>
      <c r="AE40" s="231">
        <v>0</v>
      </c>
      <c r="AF40" s="328">
        <v>0</v>
      </c>
      <c r="AG40" s="231">
        <v>0</v>
      </c>
      <c r="AH40" s="328">
        <v>0</v>
      </c>
      <c r="AI40" s="84">
        <v>138</v>
      </c>
      <c r="AJ40" s="321">
        <v>13.833846811866362</v>
      </c>
      <c r="AK40" s="493">
        <v>1</v>
      </c>
      <c r="AL40" s="328">
        <v>0.1002452667526548</v>
      </c>
      <c r="AM40" s="86">
        <v>0</v>
      </c>
      <c r="AN40" s="328">
        <v>0</v>
      </c>
      <c r="AO40" s="85">
        <v>1</v>
      </c>
      <c r="AP40" s="328">
        <v>0.1002452667526548</v>
      </c>
      <c r="AQ40" s="84">
        <v>173</v>
      </c>
      <c r="AR40" s="324">
        <v>17.509235362582867</v>
      </c>
      <c r="AS40" s="86">
        <v>17</v>
      </c>
      <c r="AT40" s="328">
        <v>1.7205607003694146</v>
      </c>
      <c r="AU40" s="85">
        <v>53</v>
      </c>
      <c r="AV40" s="328">
        <v>5.3641010070340567</v>
      </c>
      <c r="AW40" s="83" t="s">
        <v>65</v>
      </c>
    </row>
    <row r="41" spans="1:49" s="82" customFormat="1" ht="36.75" customHeight="1">
      <c r="A41" s="83" t="s">
        <v>66</v>
      </c>
      <c r="B41" s="488">
        <v>59427</v>
      </c>
      <c r="C41" s="85">
        <v>150</v>
      </c>
      <c r="D41" s="328">
        <v>25.241052047049322</v>
      </c>
      <c r="E41" s="231">
        <v>131</v>
      </c>
      <c r="F41" s="328">
        <v>22.043852121089742</v>
      </c>
      <c r="G41" s="231">
        <v>3</v>
      </c>
      <c r="H41" s="328">
        <v>0.50482104094098645</v>
      </c>
      <c r="I41" s="231">
        <v>16</v>
      </c>
      <c r="J41" s="324">
        <v>2.6923788850185941</v>
      </c>
      <c r="K41" s="493">
        <v>88</v>
      </c>
      <c r="L41" s="328">
        <v>14.66332668669914</v>
      </c>
      <c r="M41" s="354">
        <v>48</v>
      </c>
      <c r="N41" s="328">
        <v>7.9981781927449846</v>
      </c>
      <c r="O41" s="354">
        <v>6</v>
      </c>
      <c r="P41" s="328">
        <v>0.99977227409312308</v>
      </c>
      <c r="Q41" s="354">
        <v>34</v>
      </c>
      <c r="R41" s="328">
        <v>5.6653762198610309</v>
      </c>
      <c r="S41" s="231">
        <v>19</v>
      </c>
      <c r="T41" s="328">
        <v>3.1659455346282237</v>
      </c>
      <c r="U41" s="87">
        <v>6</v>
      </c>
      <c r="V41" s="328">
        <v>0.99977227409312308</v>
      </c>
      <c r="W41" s="354">
        <v>1</v>
      </c>
      <c r="X41" s="328">
        <v>0.16662871234885387</v>
      </c>
      <c r="Y41" s="354">
        <v>12</v>
      </c>
      <c r="Z41" s="328">
        <v>1.9995445481862462</v>
      </c>
      <c r="AA41" s="87">
        <v>0</v>
      </c>
      <c r="AB41" s="328">
        <v>0</v>
      </c>
      <c r="AC41" s="231">
        <v>0</v>
      </c>
      <c r="AD41" s="328">
        <v>0</v>
      </c>
      <c r="AE41" s="231">
        <v>0</v>
      </c>
      <c r="AF41" s="328">
        <v>0</v>
      </c>
      <c r="AG41" s="231">
        <v>0</v>
      </c>
      <c r="AH41" s="328">
        <v>0</v>
      </c>
      <c r="AI41" s="84">
        <v>107</v>
      </c>
      <c r="AJ41" s="321">
        <v>17.829272221327365</v>
      </c>
      <c r="AK41" s="493">
        <v>0</v>
      </c>
      <c r="AL41" s="328">
        <v>0</v>
      </c>
      <c r="AM41" s="86">
        <v>0</v>
      </c>
      <c r="AN41" s="328">
        <v>0</v>
      </c>
      <c r="AO41" s="85">
        <v>0</v>
      </c>
      <c r="AP41" s="328">
        <v>0</v>
      </c>
      <c r="AQ41" s="84">
        <v>84</v>
      </c>
      <c r="AR41" s="324">
        <v>14.134989146347621</v>
      </c>
      <c r="AS41" s="86">
        <v>1</v>
      </c>
      <c r="AT41" s="328">
        <v>0.16827368031366213</v>
      </c>
      <c r="AU41" s="85">
        <v>19</v>
      </c>
      <c r="AV41" s="328">
        <v>3.1971999259595805</v>
      </c>
      <c r="AW41" s="83" t="s">
        <v>66</v>
      </c>
    </row>
    <row r="42" spans="1:49" s="82" customFormat="1" ht="36.75" customHeight="1">
      <c r="A42" s="83" t="s">
        <v>67</v>
      </c>
      <c r="B42" s="488">
        <v>57520</v>
      </c>
      <c r="C42" s="85">
        <v>156</v>
      </c>
      <c r="D42" s="328">
        <v>27.121001390820581</v>
      </c>
      <c r="E42" s="231">
        <v>122</v>
      </c>
      <c r="F42" s="328">
        <v>21.210013908205841</v>
      </c>
      <c r="G42" s="231">
        <v>5</v>
      </c>
      <c r="H42" s="328">
        <v>0.86926286509040329</v>
      </c>
      <c r="I42" s="231">
        <v>29</v>
      </c>
      <c r="J42" s="324">
        <v>5.0417246175243395</v>
      </c>
      <c r="K42" s="493">
        <v>80</v>
      </c>
      <c r="L42" s="328">
        <v>14.003477530253349</v>
      </c>
      <c r="M42" s="354">
        <v>42</v>
      </c>
      <c r="N42" s="328">
        <v>7.3518257033830077</v>
      </c>
      <c r="O42" s="354">
        <v>17</v>
      </c>
      <c r="P42" s="328">
        <v>2.9757389751788366</v>
      </c>
      <c r="Q42" s="354">
        <v>21</v>
      </c>
      <c r="R42" s="328">
        <v>3.6759128516915038</v>
      </c>
      <c r="S42" s="231">
        <v>36</v>
      </c>
      <c r="T42" s="328">
        <v>6.3015648886140063</v>
      </c>
      <c r="U42" s="87">
        <v>11</v>
      </c>
      <c r="V42" s="328">
        <v>1.9254781604098354</v>
      </c>
      <c r="W42" s="354">
        <v>0</v>
      </c>
      <c r="X42" s="328">
        <v>0</v>
      </c>
      <c r="Y42" s="354">
        <v>25</v>
      </c>
      <c r="Z42" s="328">
        <v>4.3760867282041715</v>
      </c>
      <c r="AA42" s="87">
        <v>0</v>
      </c>
      <c r="AB42" s="328">
        <v>0</v>
      </c>
      <c r="AC42" s="231">
        <v>0</v>
      </c>
      <c r="AD42" s="328">
        <v>0</v>
      </c>
      <c r="AE42" s="231">
        <v>0</v>
      </c>
      <c r="AF42" s="328">
        <v>0</v>
      </c>
      <c r="AG42" s="231">
        <v>0</v>
      </c>
      <c r="AH42" s="328">
        <v>0</v>
      </c>
      <c r="AI42" s="84">
        <v>116</v>
      </c>
      <c r="AJ42" s="321">
        <v>20.305042418867359</v>
      </c>
      <c r="AK42" s="493">
        <v>1</v>
      </c>
      <c r="AL42" s="328">
        <v>0.17504346912816687</v>
      </c>
      <c r="AM42" s="86">
        <v>0</v>
      </c>
      <c r="AN42" s="328">
        <v>0</v>
      </c>
      <c r="AO42" s="85">
        <v>1</v>
      </c>
      <c r="AP42" s="328">
        <v>0.17504346912816687</v>
      </c>
      <c r="AQ42" s="84">
        <v>52</v>
      </c>
      <c r="AR42" s="324">
        <v>9.0403337969401942</v>
      </c>
      <c r="AS42" s="86">
        <v>5</v>
      </c>
      <c r="AT42" s="328">
        <v>0.86926286509040329</v>
      </c>
      <c r="AU42" s="85">
        <v>43</v>
      </c>
      <c r="AV42" s="328">
        <v>7.4756606397774688</v>
      </c>
      <c r="AW42" s="83" t="s">
        <v>67</v>
      </c>
    </row>
    <row r="43" spans="1:49" s="82" customFormat="1" ht="36.75" customHeight="1">
      <c r="A43" s="83" t="s">
        <v>68</v>
      </c>
      <c r="B43" s="488">
        <v>241075</v>
      </c>
      <c r="C43" s="85">
        <v>585</v>
      </c>
      <c r="D43" s="328">
        <v>24.266307165819764</v>
      </c>
      <c r="E43" s="231">
        <v>479</v>
      </c>
      <c r="F43" s="328">
        <v>19.869335269107122</v>
      </c>
      <c r="G43" s="231">
        <v>2</v>
      </c>
      <c r="H43" s="328">
        <v>8.2961733900238518E-2</v>
      </c>
      <c r="I43" s="231">
        <v>104</v>
      </c>
      <c r="J43" s="324">
        <v>4.3140101628124032</v>
      </c>
      <c r="K43" s="493">
        <v>274</v>
      </c>
      <c r="L43" s="328">
        <v>11.268439732353993</v>
      </c>
      <c r="M43" s="354">
        <v>174</v>
      </c>
      <c r="N43" s="328">
        <v>7.1558704869693237</v>
      </c>
      <c r="O43" s="354">
        <v>2</v>
      </c>
      <c r="P43" s="328">
        <v>8.225138490769339E-2</v>
      </c>
      <c r="Q43" s="354">
        <v>98</v>
      </c>
      <c r="R43" s="328">
        <v>4.030317860476976</v>
      </c>
      <c r="S43" s="231">
        <v>161</v>
      </c>
      <c r="T43" s="328">
        <v>6.6212364850693177</v>
      </c>
      <c r="U43" s="87">
        <v>31</v>
      </c>
      <c r="V43" s="328">
        <v>1.2748964660692474</v>
      </c>
      <c r="W43" s="354">
        <v>2</v>
      </c>
      <c r="X43" s="328">
        <v>8.225138490769339E-2</v>
      </c>
      <c r="Y43" s="354">
        <v>128</v>
      </c>
      <c r="Z43" s="328">
        <v>5.2640886340923769</v>
      </c>
      <c r="AA43" s="87">
        <v>0</v>
      </c>
      <c r="AB43" s="328">
        <v>0</v>
      </c>
      <c r="AC43" s="231">
        <v>0</v>
      </c>
      <c r="AD43" s="328">
        <v>0</v>
      </c>
      <c r="AE43" s="231">
        <v>0</v>
      </c>
      <c r="AF43" s="328">
        <v>0</v>
      </c>
      <c r="AG43" s="231">
        <v>0</v>
      </c>
      <c r="AH43" s="328">
        <v>0</v>
      </c>
      <c r="AI43" s="84">
        <v>435</v>
      </c>
      <c r="AJ43" s="321">
        <v>17.889676217423311</v>
      </c>
      <c r="AK43" s="493">
        <v>0</v>
      </c>
      <c r="AL43" s="328">
        <v>0</v>
      </c>
      <c r="AM43" s="86">
        <v>2</v>
      </c>
      <c r="AN43" s="328">
        <v>8.225138490769339E-2</v>
      </c>
      <c r="AO43" s="85">
        <v>2</v>
      </c>
      <c r="AP43" s="328">
        <v>8.225138490769339E-2</v>
      </c>
      <c r="AQ43" s="84">
        <v>265</v>
      </c>
      <c r="AR43" s="324">
        <v>10.992429741781603</v>
      </c>
      <c r="AS43" s="86">
        <v>16</v>
      </c>
      <c r="AT43" s="328">
        <v>0.66369387120190815</v>
      </c>
      <c r="AU43" s="85">
        <v>160</v>
      </c>
      <c r="AV43" s="328">
        <v>6.6369387120190817</v>
      </c>
      <c r="AW43" s="83" t="s">
        <v>68</v>
      </c>
    </row>
    <row r="44" spans="1:49" s="82" customFormat="1" ht="36.75" customHeight="1">
      <c r="A44" s="83" t="s">
        <v>69</v>
      </c>
      <c r="B44" s="488">
        <v>325083</v>
      </c>
      <c r="C44" s="85">
        <v>542</v>
      </c>
      <c r="D44" s="328">
        <v>16.672665134750204</v>
      </c>
      <c r="E44" s="231">
        <v>426</v>
      </c>
      <c r="F44" s="328">
        <v>13.104345659416211</v>
      </c>
      <c r="G44" s="231">
        <v>3</v>
      </c>
      <c r="H44" s="328">
        <v>9.2284124362085995E-2</v>
      </c>
      <c r="I44" s="231">
        <v>113</v>
      </c>
      <c r="J44" s="324">
        <v>3.4760353509719057</v>
      </c>
      <c r="K44" s="493">
        <v>308</v>
      </c>
      <c r="L44" s="328">
        <v>9.3656875266070667</v>
      </c>
      <c r="M44" s="354">
        <v>180</v>
      </c>
      <c r="N44" s="328">
        <v>5.4734537493158184</v>
      </c>
      <c r="O44" s="354">
        <v>3</v>
      </c>
      <c r="P44" s="328">
        <v>9.1224229155263639E-2</v>
      </c>
      <c r="Q44" s="354">
        <v>125</v>
      </c>
      <c r="R44" s="328">
        <v>3.8010095481359847</v>
      </c>
      <c r="S44" s="231">
        <v>113</v>
      </c>
      <c r="T44" s="328">
        <v>3.4361126315149302</v>
      </c>
      <c r="U44" s="87">
        <v>33</v>
      </c>
      <c r="V44" s="328">
        <v>1.0034665207079001</v>
      </c>
      <c r="W44" s="354">
        <v>0</v>
      </c>
      <c r="X44" s="328">
        <v>0</v>
      </c>
      <c r="Y44" s="354">
        <v>80</v>
      </c>
      <c r="Z44" s="328">
        <v>2.4326461108070303</v>
      </c>
      <c r="AA44" s="87">
        <v>0</v>
      </c>
      <c r="AB44" s="328">
        <v>0</v>
      </c>
      <c r="AC44" s="231">
        <v>0</v>
      </c>
      <c r="AD44" s="328">
        <v>0</v>
      </c>
      <c r="AE44" s="231">
        <v>0</v>
      </c>
      <c r="AF44" s="328">
        <v>0</v>
      </c>
      <c r="AG44" s="231">
        <v>0</v>
      </c>
      <c r="AH44" s="328">
        <v>0</v>
      </c>
      <c r="AI44" s="84">
        <v>421</v>
      </c>
      <c r="AJ44" s="321">
        <v>12.801800158121997</v>
      </c>
      <c r="AK44" s="493">
        <v>0</v>
      </c>
      <c r="AL44" s="328">
        <v>0</v>
      </c>
      <c r="AM44" s="86">
        <v>1</v>
      </c>
      <c r="AN44" s="328">
        <v>3.0408076385087877E-2</v>
      </c>
      <c r="AO44" s="85">
        <v>1</v>
      </c>
      <c r="AP44" s="328">
        <v>3.0408076385087877E-2</v>
      </c>
      <c r="AQ44" s="84">
        <v>338</v>
      </c>
      <c r="AR44" s="324">
        <v>10.397344678128354</v>
      </c>
      <c r="AS44" s="86">
        <v>23</v>
      </c>
      <c r="AT44" s="328">
        <v>0.707511620109326</v>
      </c>
      <c r="AU44" s="85">
        <v>155</v>
      </c>
      <c r="AV44" s="328">
        <v>4.7680130920411097</v>
      </c>
      <c r="AW44" s="83" t="s">
        <v>69</v>
      </c>
    </row>
    <row r="45" spans="1:49" s="82" customFormat="1" ht="36.75" customHeight="1">
      <c r="A45" s="83" t="s">
        <v>70</v>
      </c>
      <c r="B45" s="488">
        <v>126476</v>
      </c>
      <c r="C45" s="85">
        <v>431</v>
      </c>
      <c r="D45" s="328">
        <v>34.077611562668018</v>
      </c>
      <c r="E45" s="231">
        <v>358</v>
      </c>
      <c r="F45" s="328">
        <v>28.305765520731207</v>
      </c>
      <c r="G45" s="231">
        <v>4</v>
      </c>
      <c r="H45" s="328">
        <v>0.31626553654448275</v>
      </c>
      <c r="I45" s="231">
        <v>69</v>
      </c>
      <c r="J45" s="324">
        <v>5.4555805053923274</v>
      </c>
      <c r="K45" s="493">
        <v>140</v>
      </c>
      <c r="L45" s="328">
        <v>11.157719680889217</v>
      </c>
      <c r="M45" s="354">
        <v>76</v>
      </c>
      <c r="N45" s="328">
        <v>6.0570478267684322</v>
      </c>
      <c r="O45" s="354">
        <v>0</v>
      </c>
      <c r="P45" s="328">
        <v>0</v>
      </c>
      <c r="Q45" s="354">
        <v>64</v>
      </c>
      <c r="R45" s="328">
        <v>5.1006718541207849</v>
      </c>
      <c r="S45" s="231">
        <v>68</v>
      </c>
      <c r="T45" s="328">
        <v>5.4194638450033343</v>
      </c>
      <c r="U45" s="87">
        <v>10</v>
      </c>
      <c r="V45" s="328">
        <v>0.7969799772063727</v>
      </c>
      <c r="W45" s="354">
        <v>1</v>
      </c>
      <c r="X45" s="328">
        <v>7.9697997720637265E-2</v>
      </c>
      <c r="Y45" s="354">
        <v>57</v>
      </c>
      <c r="Z45" s="328">
        <v>4.5427858700763242</v>
      </c>
      <c r="AA45" s="87">
        <v>0</v>
      </c>
      <c r="AB45" s="328">
        <v>0</v>
      </c>
      <c r="AC45" s="231">
        <v>0</v>
      </c>
      <c r="AD45" s="328">
        <v>0</v>
      </c>
      <c r="AE45" s="231">
        <v>0</v>
      </c>
      <c r="AF45" s="328">
        <v>0</v>
      </c>
      <c r="AG45" s="231">
        <v>0</v>
      </c>
      <c r="AH45" s="328">
        <v>0</v>
      </c>
      <c r="AI45" s="84">
        <v>208</v>
      </c>
      <c r="AJ45" s="321">
        <v>16.577183525892551</v>
      </c>
      <c r="AK45" s="493">
        <v>0</v>
      </c>
      <c r="AL45" s="328">
        <v>0</v>
      </c>
      <c r="AM45" s="86">
        <v>0</v>
      </c>
      <c r="AN45" s="328">
        <v>0</v>
      </c>
      <c r="AO45" s="85">
        <v>0</v>
      </c>
      <c r="AP45" s="328">
        <v>0</v>
      </c>
      <c r="AQ45" s="84">
        <v>164</v>
      </c>
      <c r="AR45" s="324">
        <v>12.966886998323792</v>
      </c>
      <c r="AS45" s="86">
        <v>4</v>
      </c>
      <c r="AT45" s="328">
        <v>0.31626553654448275</v>
      </c>
      <c r="AU45" s="85">
        <v>191</v>
      </c>
      <c r="AV45" s="328">
        <v>15.101679369999051</v>
      </c>
      <c r="AW45" s="83" t="s">
        <v>70</v>
      </c>
    </row>
    <row r="46" spans="1:49" s="82" customFormat="1" ht="36.75" customHeight="1">
      <c r="A46" s="83" t="s">
        <v>71</v>
      </c>
      <c r="B46" s="488">
        <v>91188</v>
      </c>
      <c r="C46" s="85">
        <v>314</v>
      </c>
      <c r="D46" s="328">
        <v>34.43435539764004</v>
      </c>
      <c r="E46" s="231">
        <v>263</v>
      </c>
      <c r="F46" s="328">
        <v>28.841514234329079</v>
      </c>
      <c r="G46" s="231">
        <v>0</v>
      </c>
      <c r="H46" s="328">
        <v>0</v>
      </c>
      <c r="I46" s="231">
        <v>51</v>
      </c>
      <c r="J46" s="324">
        <v>5.592841163310962</v>
      </c>
      <c r="K46" s="493">
        <v>134</v>
      </c>
      <c r="L46" s="328">
        <v>14.863620733641698</v>
      </c>
      <c r="M46" s="354">
        <v>97</v>
      </c>
      <c r="N46" s="328">
        <v>10.759486650471976</v>
      </c>
      <c r="O46" s="354">
        <v>3</v>
      </c>
      <c r="P46" s="328">
        <v>0.33276762836511264</v>
      </c>
      <c r="Q46" s="354">
        <v>34</v>
      </c>
      <c r="R46" s="328">
        <v>3.77136645480461</v>
      </c>
      <c r="S46" s="231">
        <v>58</v>
      </c>
      <c r="T46" s="328">
        <v>6.4335074817255116</v>
      </c>
      <c r="U46" s="87">
        <v>24</v>
      </c>
      <c r="V46" s="328">
        <v>2.6621410269209012</v>
      </c>
      <c r="W46" s="354">
        <v>2</v>
      </c>
      <c r="X46" s="328">
        <v>0.22184508557674176</v>
      </c>
      <c r="Y46" s="354">
        <v>32</v>
      </c>
      <c r="Z46" s="328">
        <v>3.5495213692278682</v>
      </c>
      <c r="AA46" s="87">
        <v>0</v>
      </c>
      <c r="AB46" s="328">
        <v>0</v>
      </c>
      <c r="AC46" s="231">
        <v>0</v>
      </c>
      <c r="AD46" s="328">
        <v>0</v>
      </c>
      <c r="AE46" s="231">
        <v>0</v>
      </c>
      <c r="AF46" s="328">
        <v>0</v>
      </c>
      <c r="AG46" s="231">
        <v>0</v>
      </c>
      <c r="AH46" s="328">
        <v>0</v>
      </c>
      <c r="AI46" s="84">
        <v>192</v>
      </c>
      <c r="AJ46" s="321">
        <v>21.297128215367209</v>
      </c>
      <c r="AK46" s="493">
        <v>0</v>
      </c>
      <c r="AL46" s="328">
        <v>0</v>
      </c>
      <c r="AM46" s="86">
        <v>1</v>
      </c>
      <c r="AN46" s="328">
        <v>0.11092254278837088</v>
      </c>
      <c r="AO46" s="85">
        <v>1</v>
      </c>
      <c r="AP46" s="328">
        <v>0.11092254278837088</v>
      </c>
      <c r="AQ46" s="84">
        <v>150</v>
      </c>
      <c r="AR46" s="324">
        <v>16.449532833267536</v>
      </c>
      <c r="AS46" s="86">
        <v>10</v>
      </c>
      <c r="AT46" s="328">
        <v>1.0966355222178357</v>
      </c>
      <c r="AU46" s="85">
        <v>22</v>
      </c>
      <c r="AV46" s="328">
        <v>2.4125981488792383</v>
      </c>
      <c r="AW46" s="83" t="s">
        <v>71</v>
      </c>
    </row>
    <row r="47" spans="1:49" s="82" customFormat="1" ht="36.75" customHeight="1">
      <c r="A47" s="83" t="s">
        <v>72</v>
      </c>
      <c r="B47" s="488">
        <v>124021</v>
      </c>
      <c r="C47" s="85">
        <v>257</v>
      </c>
      <c r="D47" s="328">
        <v>20.722297030341636</v>
      </c>
      <c r="E47" s="231">
        <v>141</v>
      </c>
      <c r="F47" s="328">
        <v>11.369042339603778</v>
      </c>
      <c r="G47" s="231">
        <v>0</v>
      </c>
      <c r="H47" s="328">
        <v>0</v>
      </c>
      <c r="I47" s="231">
        <v>116</v>
      </c>
      <c r="J47" s="324">
        <v>9.3532546907378595</v>
      </c>
      <c r="K47" s="493">
        <v>229</v>
      </c>
      <c r="L47" s="328">
        <v>18.238437706576189</v>
      </c>
      <c r="M47" s="354">
        <v>98</v>
      </c>
      <c r="N47" s="328">
        <v>7.8050956124212503</v>
      </c>
      <c r="O47" s="354">
        <v>1</v>
      </c>
      <c r="P47" s="328">
        <v>7.9643832779808688E-2</v>
      </c>
      <c r="Q47" s="354">
        <v>130</v>
      </c>
      <c r="R47" s="328">
        <v>10.353698261375127</v>
      </c>
      <c r="S47" s="231">
        <v>61</v>
      </c>
      <c r="T47" s="328">
        <v>4.8582737995683294</v>
      </c>
      <c r="U47" s="87">
        <v>20</v>
      </c>
      <c r="V47" s="328">
        <v>1.5928766555961735</v>
      </c>
      <c r="W47" s="354">
        <v>2</v>
      </c>
      <c r="X47" s="328">
        <v>0.15928766555961738</v>
      </c>
      <c r="Y47" s="354">
        <v>39</v>
      </c>
      <c r="Z47" s="328">
        <v>3.1061094784125385</v>
      </c>
      <c r="AA47" s="87">
        <v>0</v>
      </c>
      <c r="AB47" s="328">
        <v>0</v>
      </c>
      <c r="AC47" s="231">
        <v>0</v>
      </c>
      <c r="AD47" s="328">
        <v>0</v>
      </c>
      <c r="AE47" s="231">
        <v>0</v>
      </c>
      <c r="AF47" s="328">
        <v>0</v>
      </c>
      <c r="AG47" s="231">
        <v>0</v>
      </c>
      <c r="AH47" s="328">
        <v>0</v>
      </c>
      <c r="AI47" s="84">
        <v>290</v>
      </c>
      <c r="AJ47" s="321">
        <v>23.096711506144516</v>
      </c>
      <c r="AK47" s="493">
        <v>1</v>
      </c>
      <c r="AL47" s="328">
        <v>7.9643832779808688E-2</v>
      </c>
      <c r="AM47" s="86">
        <v>0</v>
      </c>
      <c r="AN47" s="328">
        <v>0</v>
      </c>
      <c r="AO47" s="85">
        <v>1</v>
      </c>
      <c r="AP47" s="328">
        <v>7.9643832779808688E-2</v>
      </c>
      <c r="AQ47" s="84">
        <v>167</v>
      </c>
      <c r="AR47" s="324">
        <v>13.465461494424332</v>
      </c>
      <c r="AS47" s="86">
        <v>10</v>
      </c>
      <c r="AT47" s="328">
        <v>0.80631505954636717</v>
      </c>
      <c r="AU47" s="85">
        <v>83</v>
      </c>
      <c r="AV47" s="328">
        <v>6.6924149942348476</v>
      </c>
      <c r="AW47" s="83" t="s">
        <v>72</v>
      </c>
    </row>
    <row r="48" spans="1:49" s="82" customFormat="1" ht="36.75" customHeight="1">
      <c r="A48" s="83" t="s">
        <v>73</v>
      </c>
      <c r="B48" s="488">
        <v>125113</v>
      </c>
      <c r="C48" s="85">
        <v>335</v>
      </c>
      <c r="D48" s="328">
        <v>26.775794681607824</v>
      </c>
      <c r="E48" s="231">
        <v>283</v>
      </c>
      <c r="F48" s="328">
        <v>22.619551925059746</v>
      </c>
      <c r="G48" s="231">
        <v>12</v>
      </c>
      <c r="H48" s="328">
        <v>0.95913294381878778</v>
      </c>
      <c r="I48" s="231">
        <v>40</v>
      </c>
      <c r="J48" s="324">
        <v>3.1971098127292925</v>
      </c>
      <c r="K48" s="493">
        <v>195</v>
      </c>
      <c r="L48" s="328">
        <v>15.908238019873059</v>
      </c>
      <c r="M48" s="354">
        <v>99</v>
      </c>
      <c r="N48" s="328">
        <v>8.0764900716278607</v>
      </c>
      <c r="O48" s="354">
        <v>2</v>
      </c>
      <c r="P48" s="328">
        <v>0.16316141558844163</v>
      </c>
      <c r="Q48" s="354">
        <v>94</v>
      </c>
      <c r="R48" s="328">
        <v>7.6685865326567564</v>
      </c>
      <c r="S48" s="231">
        <v>94</v>
      </c>
      <c r="T48" s="328">
        <v>7.6685865326567564</v>
      </c>
      <c r="U48" s="87">
        <v>25</v>
      </c>
      <c r="V48" s="328">
        <v>2.0395176948555203</v>
      </c>
      <c r="W48" s="354">
        <v>2</v>
      </c>
      <c r="X48" s="328">
        <v>0.16316141558844163</v>
      </c>
      <c r="Y48" s="354">
        <v>67</v>
      </c>
      <c r="Z48" s="328">
        <v>5.4659074222127941</v>
      </c>
      <c r="AA48" s="87">
        <v>0</v>
      </c>
      <c r="AB48" s="328">
        <v>0</v>
      </c>
      <c r="AC48" s="231">
        <v>0</v>
      </c>
      <c r="AD48" s="328">
        <v>0</v>
      </c>
      <c r="AE48" s="231">
        <v>0</v>
      </c>
      <c r="AF48" s="328">
        <v>0</v>
      </c>
      <c r="AG48" s="231">
        <v>0</v>
      </c>
      <c r="AH48" s="328">
        <v>0</v>
      </c>
      <c r="AI48" s="84">
        <v>289</v>
      </c>
      <c r="AJ48" s="321">
        <v>23.576824552529814</v>
      </c>
      <c r="AK48" s="493">
        <v>3</v>
      </c>
      <c r="AL48" s="328">
        <v>0.24474212338266244</v>
      </c>
      <c r="AM48" s="86">
        <v>1</v>
      </c>
      <c r="AN48" s="328">
        <v>8.1580707794220816E-2</v>
      </c>
      <c r="AO48" s="85">
        <v>4</v>
      </c>
      <c r="AP48" s="328">
        <v>0.32632283117688327</v>
      </c>
      <c r="AQ48" s="84">
        <v>145</v>
      </c>
      <c r="AR48" s="324">
        <v>11.589523071143686</v>
      </c>
      <c r="AS48" s="86">
        <v>9</v>
      </c>
      <c r="AT48" s="328">
        <v>0.7193497078640908</v>
      </c>
      <c r="AU48" s="85">
        <v>146</v>
      </c>
      <c r="AV48" s="328">
        <v>11.66945081646192</v>
      </c>
      <c r="AW48" s="83" t="s">
        <v>73</v>
      </c>
    </row>
    <row r="49" spans="1:49" s="82" customFormat="1" ht="36.75" customHeight="1">
      <c r="A49" s="83" t="s">
        <v>74</v>
      </c>
      <c r="B49" s="488">
        <v>60145</v>
      </c>
      <c r="C49" s="85">
        <v>137</v>
      </c>
      <c r="D49" s="328">
        <v>22.778285809294204</v>
      </c>
      <c r="E49" s="231">
        <v>97</v>
      </c>
      <c r="F49" s="328">
        <v>16.127691412419985</v>
      </c>
      <c r="G49" s="231">
        <v>4</v>
      </c>
      <c r="H49" s="328">
        <v>0.66505943968742209</v>
      </c>
      <c r="I49" s="231">
        <v>36</v>
      </c>
      <c r="J49" s="324">
        <v>5.9855349571867986</v>
      </c>
      <c r="K49" s="493">
        <v>349</v>
      </c>
      <c r="L49" s="328">
        <v>57.927875092673531</v>
      </c>
      <c r="M49" s="354">
        <v>157</v>
      </c>
      <c r="N49" s="328">
        <v>26.059244669196971</v>
      </c>
      <c r="O49" s="354">
        <v>10</v>
      </c>
      <c r="P49" s="328">
        <v>1.6598245012227373</v>
      </c>
      <c r="Q49" s="354">
        <v>182</v>
      </c>
      <c r="R49" s="328">
        <v>30.208805922253816</v>
      </c>
      <c r="S49" s="231">
        <v>144</v>
      </c>
      <c r="T49" s="328">
        <v>23.901472817607416</v>
      </c>
      <c r="U49" s="87">
        <v>49</v>
      </c>
      <c r="V49" s="328">
        <v>8.1331400559914115</v>
      </c>
      <c r="W49" s="354">
        <v>7</v>
      </c>
      <c r="X49" s="328">
        <v>1.161877150855916</v>
      </c>
      <c r="Y49" s="354">
        <v>88</v>
      </c>
      <c r="Z49" s="328">
        <v>14.606455610760086</v>
      </c>
      <c r="AA49" s="87">
        <v>0</v>
      </c>
      <c r="AB49" s="328">
        <v>0</v>
      </c>
      <c r="AC49" s="231">
        <v>0</v>
      </c>
      <c r="AD49" s="328">
        <v>0</v>
      </c>
      <c r="AE49" s="231">
        <v>0</v>
      </c>
      <c r="AF49" s="328">
        <v>0</v>
      </c>
      <c r="AG49" s="231">
        <v>0</v>
      </c>
      <c r="AH49" s="328">
        <v>0</v>
      </c>
      <c r="AI49" s="84">
        <v>493</v>
      </c>
      <c r="AJ49" s="321">
        <v>81.829347910280944</v>
      </c>
      <c r="AK49" s="493">
        <v>1</v>
      </c>
      <c r="AL49" s="328">
        <v>0.16598245012227369</v>
      </c>
      <c r="AM49" s="86">
        <v>1</v>
      </c>
      <c r="AN49" s="328">
        <v>0.16598245012227369</v>
      </c>
      <c r="AO49" s="85">
        <v>2</v>
      </c>
      <c r="AP49" s="328">
        <v>0.33196490024454739</v>
      </c>
      <c r="AQ49" s="84">
        <v>74</v>
      </c>
      <c r="AR49" s="324">
        <v>12.303599634217306</v>
      </c>
      <c r="AS49" s="86">
        <v>3</v>
      </c>
      <c r="AT49" s="328">
        <v>0.49879457976556657</v>
      </c>
      <c r="AU49" s="85">
        <v>71</v>
      </c>
      <c r="AV49" s="328">
        <v>11.804805054451743</v>
      </c>
      <c r="AW49" s="83" t="s">
        <v>74</v>
      </c>
    </row>
    <row r="50" spans="1:49" s="82" customFormat="1" ht="36.75" customHeight="1">
      <c r="A50" s="83" t="s">
        <v>75</v>
      </c>
      <c r="B50" s="488">
        <v>679890</v>
      </c>
      <c r="C50" s="85">
        <v>1233</v>
      </c>
      <c r="D50" s="328">
        <v>18.135286590477872</v>
      </c>
      <c r="E50" s="231">
        <v>1040</v>
      </c>
      <c r="F50" s="328">
        <v>15.296592095780198</v>
      </c>
      <c r="G50" s="231">
        <v>13</v>
      </c>
      <c r="H50" s="328">
        <v>0.19120740119725249</v>
      </c>
      <c r="I50" s="231">
        <v>180</v>
      </c>
      <c r="J50" s="324">
        <v>2.6474870935004189</v>
      </c>
      <c r="K50" s="493">
        <v>680</v>
      </c>
      <c r="L50" s="328">
        <v>10.081641528455927</v>
      </c>
      <c r="M50" s="354">
        <v>439</v>
      </c>
      <c r="N50" s="328">
        <v>6.5085891632237534</v>
      </c>
      <c r="O50" s="354">
        <v>5</v>
      </c>
      <c r="P50" s="328">
        <v>7.4129717120999458E-2</v>
      </c>
      <c r="Q50" s="354">
        <v>236</v>
      </c>
      <c r="R50" s="328">
        <v>3.4989226481111744</v>
      </c>
      <c r="S50" s="231">
        <v>242</v>
      </c>
      <c r="T50" s="328">
        <v>3.5878783086563741</v>
      </c>
      <c r="U50" s="87">
        <v>76</v>
      </c>
      <c r="V50" s="328">
        <v>1.1267717002391919</v>
      </c>
      <c r="W50" s="354">
        <v>1</v>
      </c>
      <c r="X50" s="328">
        <v>1.4825943424199892E-2</v>
      </c>
      <c r="Y50" s="354">
        <v>165</v>
      </c>
      <c r="Z50" s="328">
        <v>2.4462806649929822</v>
      </c>
      <c r="AA50" s="87">
        <v>1</v>
      </c>
      <c r="AB50" s="328">
        <v>1.4825943424199892E-2</v>
      </c>
      <c r="AC50" s="231">
        <v>1</v>
      </c>
      <c r="AD50" s="328">
        <v>1.4825943424199892E-2</v>
      </c>
      <c r="AE50" s="231">
        <v>0</v>
      </c>
      <c r="AF50" s="328">
        <v>0</v>
      </c>
      <c r="AG50" s="231">
        <v>0</v>
      </c>
      <c r="AH50" s="328">
        <v>0</v>
      </c>
      <c r="AI50" s="84">
        <v>923</v>
      </c>
      <c r="AJ50" s="321">
        <v>13.6843457805365</v>
      </c>
      <c r="AK50" s="493">
        <v>1</v>
      </c>
      <c r="AL50" s="328">
        <v>1.4825943424199892E-2</v>
      </c>
      <c r="AM50" s="86">
        <v>3</v>
      </c>
      <c r="AN50" s="328">
        <v>4.4477830272599675E-2</v>
      </c>
      <c r="AO50" s="85">
        <v>4</v>
      </c>
      <c r="AP50" s="328">
        <v>5.9303773696799567E-2</v>
      </c>
      <c r="AQ50" s="84">
        <v>1163</v>
      </c>
      <c r="AR50" s="324">
        <v>17.10570827633882</v>
      </c>
      <c r="AS50" s="86">
        <v>73</v>
      </c>
      <c r="AT50" s="328">
        <v>1.0737030990307257</v>
      </c>
      <c r="AU50" s="85">
        <v>470</v>
      </c>
      <c r="AV50" s="328">
        <v>6.9128829663622051</v>
      </c>
      <c r="AW50" s="83" t="s">
        <v>75</v>
      </c>
    </row>
    <row r="51" spans="1:49" s="82" customFormat="1" ht="36.75" customHeight="1">
      <c r="A51" s="83" t="s">
        <v>76</v>
      </c>
      <c r="B51" s="488">
        <v>95037</v>
      </c>
      <c r="C51" s="85">
        <v>259</v>
      </c>
      <c r="D51" s="328">
        <v>27.252543746119933</v>
      </c>
      <c r="E51" s="231">
        <v>198</v>
      </c>
      <c r="F51" s="328">
        <v>20.833990971937244</v>
      </c>
      <c r="G51" s="231">
        <v>13</v>
      </c>
      <c r="H51" s="328">
        <v>1.3678882961372938</v>
      </c>
      <c r="I51" s="231">
        <v>48</v>
      </c>
      <c r="J51" s="324">
        <v>5.0506644780453929</v>
      </c>
      <c r="K51" s="493">
        <v>100</v>
      </c>
      <c r="L51" s="328">
        <v>10.590565218465708</v>
      </c>
      <c r="M51" s="354">
        <v>55</v>
      </c>
      <c r="N51" s="328">
        <v>5.8248108701561403</v>
      </c>
      <c r="O51" s="354">
        <v>5</v>
      </c>
      <c r="P51" s="328">
        <v>0.52952826092328542</v>
      </c>
      <c r="Q51" s="354">
        <v>40</v>
      </c>
      <c r="R51" s="328">
        <v>4.2362260873862834</v>
      </c>
      <c r="S51" s="231">
        <v>30</v>
      </c>
      <c r="T51" s="328">
        <v>3.177169565539713</v>
      </c>
      <c r="U51" s="87">
        <v>13</v>
      </c>
      <c r="V51" s="328">
        <v>1.3767734784005421</v>
      </c>
      <c r="W51" s="354">
        <v>5</v>
      </c>
      <c r="X51" s="328">
        <v>0.52952826092328542</v>
      </c>
      <c r="Y51" s="354">
        <v>12</v>
      </c>
      <c r="Z51" s="328">
        <v>1.2708678262158852</v>
      </c>
      <c r="AA51" s="87">
        <v>0</v>
      </c>
      <c r="AB51" s="328">
        <v>0</v>
      </c>
      <c r="AC51" s="231">
        <v>0</v>
      </c>
      <c r="AD51" s="328">
        <v>0</v>
      </c>
      <c r="AE51" s="231">
        <v>0</v>
      </c>
      <c r="AF51" s="328">
        <v>0</v>
      </c>
      <c r="AG51" s="231">
        <v>0</v>
      </c>
      <c r="AH51" s="328">
        <v>0</v>
      </c>
      <c r="AI51" s="84">
        <v>130</v>
      </c>
      <c r="AJ51" s="321">
        <v>13.767734784005423</v>
      </c>
      <c r="AK51" s="493">
        <v>1</v>
      </c>
      <c r="AL51" s="328">
        <v>0.10590565218465708</v>
      </c>
      <c r="AM51" s="86">
        <v>0</v>
      </c>
      <c r="AN51" s="328">
        <v>0</v>
      </c>
      <c r="AO51" s="85">
        <v>1</v>
      </c>
      <c r="AP51" s="328">
        <v>0.10590565218465708</v>
      </c>
      <c r="AQ51" s="84">
        <v>98</v>
      </c>
      <c r="AR51" s="324">
        <v>10.311773309342676</v>
      </c>
      <c r="AS51" s="86">
        <v>10</v>
      </c>
      <c r="AT51" s="328">
        <v>1.0522217662594568</v>
      </c>
      <c r="AU51" s="85">
        <v>52</v>
      </c>
      <c r="AV51" s="328">
        <v>5.4715531845491752</v>
      </c>
      <c r="AW51" s="83" t="s">
        <v>76</v>
      </c>
    </row>
    <row r="52" spans="1:49" s="82" customFormat="1" ht="36.75" customHeight="1">
      <c r="A52" s="83" t="s">
        <v>77</v>
      </c>
      <c r="B52" s="488">
        <v>139695</v>
      </c>
      <c r="C52" s="85">
        <v>489</v>
      </c>
      <c r="D52" s="328">
        <v>35.004831955331255</v>
      </c>
      <c r="E52" s="231">
        <v>408</v>
      </c>
      <c r="F52" s="328">
        <v>29.206485557822397</v>
      </c>
      <c r="G52" s="231">
        <v>8</v>
      </c>
      <c r="H52" s="328">
        <v>0.5726761874082823</v>
      </c>
      <c r="I52" s="231">
        <v>73</v>
      </c>
      <c r="J52" s="324">
        <v>5.225670210100577</v>
      </c>
      <c r="K52" s="493">
        <v>127</v>
      </c>
      <c r="L52" s="328">
        <v>9.0805956489408342</v>
      </c>
      <c r="M52" s="354">
        <v>69</v>
      </c>
      <c r="N52" s="328">
        <v>4.9335519667473822</v>
      </c>
      <c r="O52" s="354">
        <v>1</v>
      </c>
      <c r="P52" s="328">
        <v>7.1500753141266415E-2</v>
      </c>
      <c r="Q52" s="354">
        <v>57</v>
      </c>
      <c r="R52" s="328">
        <v>4.0755429290521858</v>
      </c>
      <c r="S52" s="231">
        <v>60</v>
      </c>
      <c r="T52" s="328">
        <v>4.2900451884759851</v>
      </c>
      <c r="U52" s="87">
        <v>31</v>
      </c>
      <c r="V52" s="328">
        <v>2.2165233473792587</v>
      </c>
      <c r="W52" s="354">
        <v>1</v>
      </c>
      <c r="X52" s="328">
        <v>7.1500753141266415E-2</v>
      </c>
      <c r="Y52" s="354">
        <v>28</v>
      </c>
      <c r="Z52" s="328">
        <v>2.0020210879554594</v>
      </c>
      <c r="AA52" s="87">
        <v>0</v>
      </c>
      <c r="AB52" s="328">
        <v>0</v>
      </c>
      <c r="AC52" s="231">
        <v>0</v>
      </c>
      <c r="AD52" s="328">
        <v>0</v>
      </c>
      <c r="AE52" s="231">
        <v>0</v>
      </c>
      <c r="AF52" s="328">
        <v>0</v>
      </c>
      <c r="AG52" s="231">
        <v>0</v>
      </c>
      <c r="AH52" s="328">
        <v>0</v>
      </c>
      <c r="AI52" s="84">
        <v>187</v>
      </c>
      <c r="AJ52" s="321">
        <v>13.37064083741682</v>
      </c>
      <c r="AK52" s="493">
        <v>0</v>
      </c>
      <c r="AL52" s="328">
        <v>0</v>
      </c>
      <c r="AM52" s="86">
        <v>0</v>
      </c>
      <c r="AN52" s="328">
        <v>0</v>
      </c>
      <c r="AO52" s="85">
        <v>0</v>
      </c>
      <c r="AP52" s="328">
        <v>0</v>
      </c>
      <c r="AQ52" s="84">
        <v>156</v>
      </c>
      <c r="AR52" s="324">
        <v>11.167185654461505</v>
      </c>
      <c r="AS52" s="86">
        <v>12</v>
      </c>
      <c r="AT52" s="328">
        <v>0.85901428111242351</v>
      </c>
      <c r="AU52" s="85">
        <v>51</v>
      </c>
      <c r="AV52" s="328">
        <v>3.6508106947277996</v>
      </c>
      <c r="AW52" s="83" t="s">
        <v>77</v>
      </c>
    </row>
    <row r="53" spans="1:49" s="82" customFormat="1" ht="36.75" customHeight="1">
      <c r="A53" s="83" t="s">
        <v>78</v>
      </c>
      <c r="B53" s="488">
        <v>199670</v>
      </c>
      <c r="C53" s="85">
        <v>439</v>
      </c>
      <c r="D53" s="328">
        <v>21.986277357640109</v>
      </c>
      <c r="E53" s="231">
        <v>352</v>
      </c>
      <c r="F53" s="328">
        <v>17.629087995192069</v>
      </c>
      <c r="G53" s="231">
        <v>1</v>
      </c>
      <c r="H53" s="328">
        <v>5.0082636349977463E-2</v>
      </c>
      <c r="I53" s="231">
        <v>86</v>
      </c>
      <c r="J53" s="324">
        <v>4.3071067260980618</v>
      </c>
      <c r="K53" s="493">
        <v>167</v>
      </c>
      <c r="L53" s="328">
        <v>8.3963056255247697</v>
      </c>
      <c r="M53" s="354">
        <v>66</v>
      </c>
      <c r="N53" s="328">
        <v>3.3183004268541003</v>
      </c>
      <c r="O53" s="354">
        <v>2</v>
      </c>
      <c r="P53" s="328">
        <v>0.1005545583895182</v>
      </c>
      <c r="Q53" s="354">
        <v>99</v>
      </c>
      <c r="R53" s="328">
        <v>4.97745064028115</v>
      </c>
      <c r="S53" s="231">
        <v>52</v>
      </c>
      <c r="T53" s="328">
        <v>2.6144185181274731</v>
      </c>
      <c r="U53" s="87">
        <v>24</v>
      </c>
      <c r="V53" s="328">
        <v>1.2066547006742183</v>
      </c>
      <c r="W53" s="354">
        <v>1</v>
      </c>
      <c r="X53" s="328">
        <v>5.0277279194759099E-2</v>
      </c>
      <c r="Y53" s="354">
        <v>27</v>
      </c>
      <c r="Z53" s="328">
        <v>1.3574865382584957</v>
      </c>
      <c r="AA53" s="87">
        <v>0</v>
      </c>
      <c r="AB53" s="328">
        <v>0</v>
      </c>
      <c r="AC53" s="231">
        <v>0</v>
      </c>
      <c r="AD53" s="328">
        <v>0</v>
      </c>
      <c r="AE53" s="231">
        <v>0</v>
      </c>
      <c r="AF53" s="328">
        <v>0</v>
      </c>
      <c r="AG53" s="231">
        <v>0</v>
      </c>
      <c r="AH53" s="328">
        <v>0</v>
      </c>
      <c r="AI53" s="84">
        <v>219</v>
      </c>
      <c r="AJ53" s="321">
        <v>11.010724143652242</v>
      </c>
      <c r="AK53" s="493">
        <v>2</v>
      </c>
      <c r="AL53" s="328">
        <v>0.1005545583895182</v>
      </c>
      <c r="AM53" s="86">
        <v>1</v>
      </c>
      <c r="AN53" s="328">
        <v>5.0277279194759099E-2</v>
      </c>
      <c r="AO53" s="85">
        <v>3</v>
      </c>
      <c r="AP53" s="328">
        <v>0.15083183758427729</v>
      </c>
      <c r="AQ53" s="84">
        <v>254</v>
      </c>
      <c r="AR53" s="324">
        <v>12.720989632894275</v>
      </c>
      <c r="AS53" s="86">
        <v>12</v>
      </c>
      <c r="AT53" s="328">
        <v>0.60099163619972951</v>
      </c>
      <c r="AU53" s="85">
        <v>206</v>
      </c>
      <c r="AV53" s="328">
        <v>10.317023088095358</v>
      </c>
      <c r="AW53" s="83" t="s">
        <v>78</v>
      </c>
    </row>
    <row r="54" spans="1:49" s="82" customFormat="1" ht="36.75" customHeight="1">
      <c r="A54" s="83" t="s">
        <v>79</v>
      </c>
      <c r="B54" s="488">
        <v>106497</v>
      </c>
      <c r="C54" s="85">
        <v>237</v>
      </c>
      <c r="D54" s="328">
        <v>22.254148004169132</v>
      </c>
      <c r="E54" s="231">
        <v>191</v>
      </c>
      <c r="F54" s="328">
        <v>17.934777505469636</v>
      </c>
      <c r="G54" s="231">
        <v>3</v>
      </c>
      <c r="H54" s="328">
        <v>0.28169807600214092</v>
      </c>
      <c r="I54" s="231">
        <v>43</v>
      </c>
      <c r="J54" s="324">
        <v>4.0376724226973524</v>
      </c>
      <c r="K54" s="493">
        <v>79</v>
      </c>
      <c r="L54" s="328">
        <v>7.5302161839279131</v>
      </c>
      <c r="M54" s="354">
        <v>48</v>
      </c>
      <c r="N54" s="328">
        <v>4.5753212256777189</v>
      </c>
      <c r="O54" s="354">
        <v>2</v>
      </c>
      <c r="P54" s="328">
        <v>0.1906383844032383</v>
      </c>
      <c r="Q54" s="354">
        <v>29</v>
      </c>
      <c r="R54" s="328">
        <v>2.7642565738469553</v>
      </c>
      <c r="S54" s="231">
        <v>52</v>
      </c>
      <c r="T54" s="328">
        <v>4.9565979944841958</v>
      </c>
      <c r="U54" s="87">
        <v>18</v>
      </c>
      <c r="V54" s="328">
        <v>1.7157454596291446</v>
      </c>
      <c r="W54" s="354">
        <v>2</v>
      </c>
      <c r="X54" s="328">
        <v>0.1906383844032383</v>
      </c>
      <c r="Y54" s="354">
        <v>32</v>
      </c>
      <c r="Z54" s="328">
        <v>3.0502141504518128</v>
      </c>
      <c r="AA54" s="87">
        <v>1</v>
      </c>
      <c r="AB54" s="328">
        <v>9.5319192201619149E-2</v>
      </c>
      <c r="AC54" s="231">
        <v>1</v>
      </c>
      <c r="AD54" s="328">
        <v>9.5319192201619149E-2</v>
      </c>
      <c r="AE54" s="231">
        <v>0</v>
      </c>
      <c r="AF54" s="328">
        <v>0</v>
      </c>
      <c r="AG54" s="231">
        <v>0</v>
      </c>
      <c r="AH54" s="328">
        <v>0</v>
      </c>
      <c r="AI54" s="84">
        <v>132</v>
      </c>
      <c r="AJ54" s="321">
        <v>12.582133370613727</v>
      </c>
      <c r="AK54" s="493">
        <v>1</v>
      </c>
      <c r="AL54" s="328">
        <v>9.5319192201619149E-2</v>
      </c>
      <c r="AM54" s="86">
        <v>1</v>
      </c>
      <c r="AN54" s="328">
        <v>9.5319192201619149E-2</v>
      </c>
      <c r="AO54" s="85">
        <v>2</v>
      </c>
      <c r="AP54" s="328">
        <v>0.1906383844032383</v>
      </c>
      <c r="AQ54" s="84">
        <v>145</v>
      </c>
      <c r="AR54" s="324">
        <v>13.615407006770143</v>
      </c>
      <c r="AS54" s="86">
        <v>16</v>
      </c>
      <c r="AT54" s="328">
        <v>1.5023897386780849</v>
      </c>
      <c r="AU54" s="85">
        <v>99</v>
      </c>
      <c r="AV54" s="328">
        <v>9.2960365080706495</v>
      </c>
      <c r="AW54" s="83" t="s">
        <v>79</v>
      </c>
    </row>
    <row r="55" spans="1:49" s="82" customFormat="1" ht="36.75" customHeight="1">
      <c r="A55" s="83" t="s">
        <v>80</v>
      </c>
      <c r="B55" s="488">
        <v>106614</v>
      </c>
      <c r="C55" s="85">
        <v>609</v>
      </c>
      <c r="D55" s="328">
        <v>57.121953964770107</v>
      </c>
      <c r="E55" s="231">
        <v>522</v>
      </c>
      <c r="F55" s="328">
        <v>48.961674826945803</v>
      </c>
      <c r="G55" s="231">
        <v>12</v>
      </c>
      <c r="H55" s="328">
        <v>1.1255557431481795</v>
      </c>
      <c r="I55" s="231">
        <v>75</v>
      </c>
      <c r="J55" s="324">
        <v>7.0347233946761216</v>
      </c>
      <c r="K55" s="493">
        <v>173</v>
      </c>
      <c r="L55" s="328">
        <v>16.177598234491015</v>
      </c>
      <c r="M55" s="354">
        <v>59</v>
      </c>
      <c r="N55" s="328">
        <v>5.5172155828610974</v>
      </c>
      <c r="O55" s="354">
        <v>1</v>
      </c>
      <c r="P55" s="328">
        <v>9.3512128523069449E-2</v>
      </c>
      <c r="Q55" s="354">
        <v>113</v>
      </c>
      <c r="R55" s="328">
        <v>10.566870523106846</v>
      </c>
      <c r="S55" s="231">
        <v>86</v>
      </c>
      <c r="T55" s="328">
        <v>8.0420430529839724</v>
      </c>
      <c r="U55" s="87">
        <v>46</v>
      </c>
      <c r="V55" s="328">
        <v>4.3015579120611944</v>
      </c>
      <c r="W55" s="354">
        <v>0</v>
      </c>
      <c r="X55" s="328">
        <v>0</v>
      </c>
      <c r="Y55" s="354">
        <v>40</v>
      </c>
      <c r="Z55" s="328">
        <v>3.740485140922778</v>
      </c>
      <c r="AA55" s="87">
        <v>0</v>
      </c>
      <c r="AB55" s="328">
        <v>0</v>
      </c>
      <c r="AC55" s="231">
        <v>0</v>
      </c>
      <c r="AD55" s="328">
        <v>0</v>
      </c>
      <c r="AE55" s="231">
        <v>0</v>
      </c>
      <c r="AF55" s="328">
        <v>0</v>
      </c>
      <c r="AG55" s="231">
        <v>0</v>
      </c>
      <c r="AH55" s="328">
        <v>0</v>
      </c>
      <c r="AI55" s="84">
        <v>259</v>
      </c>
      <c r="AJ55" s="321">
        <v>24.219641287474989</v>
      </c>
      <c r="AK55" s="493">
        <v>2</v>
      </c>
      <c r="AL55" s="328">
        <v>0.1870242570461389</v>
      </c>
      <c r="AM55" s="86">
        <v>0</v>
      </c>
      <c r="AN55" s="328">
        <v>0</v>
      </c>
      <c r="AO55" s="85">
        <v>2</v>
      </c>
      <c r="AP55" s="328">
        <v>0.1870242570461389</v>
      </c>
      <c r="AQ55" s="84">
        <v>183</v>
      </c>
      <c r="AR55" s="324">
        <v>17.164725083009738</v>
      </c>
      <c r="AS55" s="86">
        <v>6</v>
      </c>
      <c r="AT55" s="328">
        <v>0.56277787157408976</v>
      </c>
      <c r="AU55" s="85">
        <v>221</v>
      </c>
      <c r="AV55" s="328">
        <v>20.728984936312305</v>
      </c>
      <c r="AW55" s="83" t="s">
        <v>80</v>
      </c>
    </row>
    <row r="56" spans="1:49" s="82" customFormat="1" ht="36.75" customHeight="1">
      <c r="A56" s="83" t="s">
        <v>81</v>
      </c>
      <c r="B56" s="488">
        <v>177074</v>
      </c>
      <c r="C56" s="85">
        <v>746</v>
      </c>
      <c r="D56" s="328">
        <v>42.129279284366987</v>
      </c>
      <c r="E56" s="231">
        <v>628</v>
      </c>
      <c r="F56" s="328">
        <v>35.465398646893391</v>
      </c>
      <c r="G56" s="231">
        <v>14</v>
      </c>
      <c r="H56" s="328">
        <v>0.79062990614093542</v>
      </c>
      <c r="I56" s="231">
        <v>104</v>
      </c>
      <c r="J56" s="324">
        <v>5.8732507313326634</v>
      </c>
      <c r="K56" s="493">
        <v>78</v>
      </c>
      <c r="L56" s="328">
        <v>4.4525715503511636</v>
      </c>
      <c r="M56" s="354">
        <v>48</v>
      </c>
      <c r="N56" s="328">
        <v>2.7400440309853313</v>
      </c>
      <c r="O56" s="354">
        <v>5</v>
      </c>
      <c r="P56" s="328">
        <v>0.28542125322763873</v>
      </c>
      <c r="Q56" s="354">
        <v>25</v>
      </c>
      <c r="R56" s="328">
        <v>1.4271062661381935</v>
      </c>
      <c r="S56" s="231">
        <v>38</v>
      </c>
      <c r="T56" s="328">
        <v>2.1692015245300542</v>
      </c>
      <c r="U56" s="87">
        <v>13</v>
      </c>
      <c r="V56" s="328">
        <v>0.74209525839186052</v>
      </c>
      <c r="W56" s="354">
        <v>1</v>
      </c>
      <c r="X56" s="328">
        <v>5.7084250645527732E-2</v>
      </c>
      <c r="Y56" s="354">
        <v>24</v>
      </c>
      <c r="Z56" s="328">
        <v>1.3700220154926657</v>
      </c>
      <c r="AA56" s="87">
        <v>0</v>
      </c>
      <c r="AB56" s="328">
        <v>0</v>
      </c>
      <c r="AC56" s="231">
        <v>0</v>
      </c>
      <c r="AD56" s="328">
        <v>0</v>
      </c>
      <c r="AE56" s="231">
        <v>0</v>
      </c>
      <c r="AF56" s="328">
        <v>0</v>
      </c>
      <c r="AG56" s="231">
        <v>0</v>
      </c>
      <c r="AH56" s="328">
        <v>0</v>
      </c>
      <c r="AI56" s="84">
        <v>116</v>
      </c>
      <c r="AJ56" s="321">
        <v>6.6217730748812178</v>
      </c>
      <c r="AK56" s="493">
        <v>1</v>
      </c>
      <c r="AL56" s="328">
        <v>5.7084250645527732E-2</v>
      </c>
      <c r="AM56" s="86">
        <v>0</v>
      </c>
      <c r="AN56" s="328">
        <v>0</v>
      </c>
      <c r="AO56" s="85">
        <v>1</v>
      </c>
      <c r="AP56" s="328">
        <v>5.7084250645527732E-2</v>
      </c>
      <c r="AQ56" s="84">
        <v>296</v>
      </c>
      <c r="AR56" s="324">
        <v>16.716175158408348</v>
      </c>
      <c r="AS56" s="86">
        <v>14</v>
      </c>
      <c r="AT56" s="328">
        <v>0.79062990614093542</v>
      </c>
      <c r="AU56" s="85">
        <v>285</v>
      </c>
      <c r="AV56" s="328">
        <v>16.094965946440471</v>
      </c>
      <c r="AW56" s="83" t="s">
        <v>81</v>
      </c>
    </row>
    <row r="57" spans="1:49" s="82" customFormat="1" ht="36.75" customHeight="1" thickBot="1">
      <c r="A57" s="88" t="s">
        <v>82</v>
      </c>
      <c r="B57" s="489">
        <v>133190</v>
      </c>
      <c r="C57" s="90">
        <v>569</v>
      </c>
      <c r="D57" s="329">
        <v>42.720924994368943</v>
      </c>
      <c r="E57" s="232">
        <v>493</v>
      </c>
      <c r="F57" s="329">
        <v>37.014790900217733</v>
      </c>
      <c r="G57" s="232">
        <v>10</v>
      </c>
      <c r="H57" s="329">
        <v>0.75080711765147534</v>
      </c>
      <c r="I57" s="232">
        <v>66</v>
      </c>
      <c r="J57" s="325">
        <v>4.9553269764997374</v>
      </c>
      <c r="K57" s="494">
        <v>76</v>
      </c>
      <c r="L57" s="329">
        <v>5.6732788565854824</v>
      </c>
      <c r="M57" s="355">
        <v>46</v>
      </c>
      <c r="N57" s="329">
        <v>3.4338266763543706</v>
      </c>
      <c r="O57" s="355">
        <v>0</v>
      </c>
      <c r="P57" s="329">
        <v>0</v>
      </c>
      <c r="Q57" s="355">
        <v>30</v>
      </c>
      <c r="R57" s="329">
        <v>2.2394521802311114</v>
      </c>
      <c r="S57" s="232">
        <v>89</v>
      </c>
      <c r="T57" s="329">
        <v>6.6437081346856299</v>
      </c>
      <c r="U57" s="92">
        <v>35</v>
      </c>
      <c r="V57" s="329">
        <v>2.6126942102696296</v>
      </c>
      <c r="W57" s="355">
        <v>1</v>
      </c>
      <c r="X57" s="329">
        <v>7.4648406007703713E-2</v>
      </c>
      <c r="Y57" s="355">
        <v>53</v>
      </c>
      <c r="Z57" s="329">
        <v>3.9563655184082966</v>
      </c>
      <c r="AA57" s="92">
        <v>0</v>
      </c>
      <c r="AB57" s="329">
        <v>0</v>
      </c>
      <c r="AC57" s="232">
        <v>0</v>
      </c>
      <c r="AD57" s="329">
        <v>0</v>
      </c>
      <c r="AE57" s="232">
        <v>0</v>
      </c>
      <c r="AF57" s="329">
        <v>0</v>
      </c>
      <c r="AG57" s="232">
        <v>0</v>
      </c>
      <c r="AH57" s="329">
        <v>0</v>
      </c>
      <c r="AI57" s="89">
        <v>165</v>
      </c>
      <c r="AJ57" s="322">
        <v>12.316986991271113</v>
      </c>
      <c r="AK57" s="494">
        <v>4</v>
      </c>
      <c r="AL57" s="329">
        <v>0.29859362403081485</v>
      </c>
      <c r="AM57" s="91">
        <v>0</v>
      </c>
      <c r="AN57" s="329">
        <v>0</v>
      </c>
      <c r="AO57" s="90">
        <v>4</v>
      </c>
      <c r="AP57" s="329">
        <v>0.29859362403081485</v>
      </c>
      <c r="AQ57" s="89">
        <v>473</v>
      </c>
      <c r="AR57" s="325">
        <v>35.513176664914781</v>
      </c>
      <c r="AS57" s="91">
        <v>12</v>
      </c>
      <c r="AT57" s="329">
        <v>0.90096854118177039</v>
      </c>
      <c r="AU57" s="90">
        <v>75</v>
      </c>
      <c r="AV57" s="329">
        <v>5.6310533823860656</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202</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208</v>
      </c>
    </row>
    <row r="4" spans="1:26" s="53" customFormat="1" ht="33.75" customHeight="1" thickBot="1">
      <c r="A4" s="705" t="s">
        <v>207</v>
      </c>
      <c r="B4" s="217" t="s">
        <v>83</v>
      </c>
      <c r="C4" s="218"/>
      <c r="D4" s="233"/>
      <c r="E4" s="233"/>
      <c r="F4" s="246"/>
      <c r="G4" s="47" t="s">
        <v>84</v>
      </c>
      <c r="H4" s="47"/>
      <c r="I4" s="47"/>
      <c r="J4" s="47"/>
      <c r="K4" s="49"/>
      <c r="L4" s="47"/>
      <c r="M4" s="47"/>
      <c r="N4" s="51"/>
      <c r="O4" s="51"/>
      <c r="P4" s="51"/>
      <c r="Q4" s="51"/>
      <c r="R4" s="51"/>
      <c r="S4" s="51"/>
      <c r="T4" s="51"/>
      <c r="U4" s="47"/>
      <c r="V4" s="51"/>
      <c r="W4" s="49"/>
      <c r="X4" s="49"/>
      <c r="Y4" s="49"/>
      <c r="Z4" s="705" t="s">
        <v>207</v>
      </c>
    </row>
    <row r="5" spans="1:26" s="53" customFormat="1" ht="33.75" customHeight="1" thickBot="1">
      <c r="A5" s="706"/>
      <c r="B5" s="748" t="s">
        <v>85</v>
      </c>
      <c r="C5" s="755" t="s">
        <v>86</v>
      </c>
      <c r="D5" s="253"/>
      <c r="E5" s="253"/>
      <c r="F5" s="254"/>
      <c r="G5" s="234" t="s">
        <v>87</v>
      </c>
      <c r="H5" s="49"/>
      <c r="I5" s="49"/>
      <c r="J5" s="49"/>
      <c r="K5" s="49"/>
      <c r="L5" s="47"/>
      <c r="M5" s="47"/>
      <c r="N5" s="51"/>
      <c r="O5" s="51"/>
      <c r="P5" s="51"/>
      <c r="Q5" s="51"/>
      <c r="R5" s="51"/>
      <c r="S5" s="51"/>
      <c r="T5" s="47"/>
      <c r="U5" s="47"/>
      <c r="V5" s="51"/>
      <c r="W5" s="49" t="s">
        <v>88</v>
      </c>
      <c r="X5" s="49"/>
      <c r="Y5" s="49"/>
      <c r="Z5" s="706"/>
    </row>
    <row r="6" spans="1:26" s="53" customFormat="1" ht="33.75" customHeight="1" thickBot="1">
      <c r="A6" s="706"/>
      <c r="B6" s="749"/>
      <c r="C6" s="756"/>
      <c r="D6" s="255"/>
      <c r="E6" s="255"/>
      <c r="F6" s="256"/>
      <c r="G6" s="234" t="s">
        <v>89</v>
      </c>
      <c r="H6" s="49"/>
      <c r="I6" s="49"/>
      <c r="J6" s="49"/>
      <c r="K6" s="49"/>
      <c r="L6" s="47"/>
      <c r="M6" s="47"/>
      <c r="N6" s="51"/>
      <c r="O6" s="51"/>
      <c r="P6" s="51"/>
      <c r="Q6" s="51"/>
      <c r="R6" s="51"/>
      <c r="S6" s="51"/>
      <c r="T6" s="49" t="s">
        <v>90</v>
      </c>
      <c r="U6" s="47"/>
      <c r="V6" s="51"/>
      <c r="W6" s="56"/>
      <c r="X6" s="56"/>
      <c r="Y6" s="705" t="s">
        <v>96</v>
      </c>
      <c r="Z6" s="706"/>
    </row>
    <row r="7" spans="1:26" s="53" customFormat="1" ht="33.75" customHeight="1">
      <c r="A7" s="706"/>
      <c r="B7" s="749"/>
      <c r="C7" s="756"/>
      <c r="D7" s="751" t="s">
        <v>97</v>
      </c>
      <c r="E7" s="751" t="s">
        <v>124</v>
      </c>
      <c r="F7" s="753" t="s">
        <v>98</v>
      </c>
      <c r="G7" s="741" t="s">
        <v>91</v>
      </c>
      <c r="H7" s="468"/>
      <c r="I7" s="468"/>
      <c r="J7" s="468"/>
      <c r="K7" s="736" t="s">
        <v>86</v>
      </c>
      <c r="L7" s="251"/>
      <c r="M7" s="58"/>
      <c r="N7" s="58"/>
      <c r="O7" s="736" t="s">
        <v>92</v>
      </c>
      <c r="P7" s="359"/>
      <c r="Q7" s="468"/>
      <c r="R7" s="468"/>
      <c r="S7" s="705" t="s">
        <v>93</v>
      </c>
      <c r="T7" s="711" t="s">
        <v>91</v>
      </c>
      <c r="U7" s="745" t="s">
        <v>86</v>
      </c>
      <c r="V7" s="712" t="s">
        <v>93</v>
      </c>
      <c r="W7" s="60" t="s">
        <v>94</v>
      </c>
      <c r="X7" s="60" t="s">
        <v>95</v>
      </c>
      <c r="Y7" s="706"/>
      <c r="Z7" s="706"/>
    </row>
    <row r="8" spans="1:26" s="53" customFormat="1" ht="33.75" customHeight="1" thickBot="1">
      <c r="A8" s="707"/>
      <c r="B8" s="750"/>
      <c r="C8" s="757"/>
      <c r="D8" s="752"/>
      <c r="E8" s="752"/>
      <c r="F8" s="754"/>
      <c r="G8" s="747"/>
      <c r="H8" s="472" t="s">
        <v>138</v>
      </c>
      <c r="I8" s="472" t="s">
        <v>124</v>
      </c>
      <c r="J8" s="472" t="s">
        <v>98</v>
      </c>
      <c r="K8" s="737"/>
      <c r="L8" s="472" t="s">
        <v>138</v>
      </c>
      <c r="M8" s="472" t="s">
        <v>124</v>
      </c>
      <c r="N8" s="472" t="s">
        <v>98</v>
      </c>
      <c r="O8" s="737"/>
      <c r="P8" s="472" t="s">
        <v>138</v>
      </c>
      <c r="Q8" s="472" t="s">
        <v>124</v>
      </c>
      <c r="R8" s="473" t="s">
        <v>98</v>
      </c>
      <c r="S8" s="707"/>
      <c r="T8" s="713"/>
      <c r="U8" s="746"/>
      <c r="V8" s="738"/>
      <c r="W8" s="469"/>
      <c r="X8" s="469"/>
      <c r="Y8" s="707"/>
      <c r="Z8" s="707"/>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3.8887956678226772</v>
      </c>
      <c r="C10" s="333">
        <v>-13.509190941271811</v>
      </c>
      <c r="D10" s="332">
        <v>-13.081757739455639</v>
      </c>
      <c r="E10" s="332">
        <v>-62.891440501043846</v>
      </c>
      <c r="F10" s="356">
        <v>-1.4365152919369848</v>
      </c>
      <c r="G10" s="333">
        <v>-7.4825550187869112</v>
      </c>
      <c r="H10" s="332">
        <v>-12.960156876726984</v>
      </c>
      <c r="I10" s="332">
        <v>9.9378881987577614</v>
      </c>
      <c r="J10" s="332">
        <v>0.39497813513895608</v>
      </c>
      <c r="K10" s="332">
        <v>-19.089772963965842</v>
      </c>
      <c r="L10" s="332">
        <v>-25.384615384615387</v>
      </c>
      <c r="M10" s="332">
        <v>-12.637362637362642</v>
      </c>
      <c r="N10" s="332">
        <v>-15.097345132743371</v>
      </c>
      <c r="O10" s="332">
        <v>-6.5789473684210549</v>
      </c>
      <c r="P10" s="332">
        <v>19.565217391304344</v>
      </c>
      <c r="Q10" s="332" t="s">
        <v>22</v>
      </c>
      <c r="R10" s="356">
        <v>-46.666666666666664</v>
      </c>
      <c r="S10" s="333">
        <v>-11.417267203617357</v>
      </c>
      <c r="T10" s="333">
        <v>-1.7241379310344911</v>
      </c>
      <c r="U10" s="356">
        <v>-48.421052631578945</v>
      </c>
      <c r="V10" s="333">
        <v>-30.718954248366018</v>
      </c>
      <c r="W10" s="333">
        <v>-1.2187512998627312</v>
      </c>
      <c r="X10" s="333">
        <v>-33.516106922549696</v>
      </c>
      <c r="Y10" s="333">
        <v>24.30181283684469</v>
      </c>
      <c r="Z10" s="467" t="s">
        <v>99</v>
      </c>
    </row>
    <row r="11" spans="1:26" s="219" customFormat="1" ht="33.75" customHeight="1">
      <c r="A11" s="77" t="s">
        <v>100</v>
      </c>
      <c r="B11" s="499">
        <v>2.7410845718708288</v>
      </c>
      <c r="C11" s="496">
        <v>-11.201501877346686</v>
      </c>
      <c r="D11" s="497">
        <v>-14.117647058823536</v>
      </c>
      <c r="E11" s="497">
        <v>-23.68421052631578</v>
      </c>
      <c r="F11" s="498">
        <v>11.000000000000014</v>
      </c>
      <c r="G11" s="496">
        <v>0.18450184501845968</v>
      </c>
      <c r="H11" s="497">
        <v>-1.5151515151515156</v>
      </c>
      <c r="I11" s="497">
        <v>-25</v>
      </c>
      <c r="J11" s="497">
        <v>3.9215686274509949</v>
      </c>
      <c r="K11" s="497">
        <v>-33.946830265848675</v>
      </c>
      <c r="L11" s="497">
        <v>-16.560509554140125</v>
      </c>
      <c r="M11" s="497">
        <v>0</v>
      </c>
      <c r="N11" s="497">
        <v>-43.613707165109041</v>
      </c>
      <c r="O11" s="497">
        <v>-33.333333333333343</v>
      </c>
      <c r="P11" s="497">
        <v>100</v>
      </c>
      <c r="Q11" s="497" t="s">
        <v>22</v>
      </c>
      <c r="R11" s="498" t="s">
        <v>22</v>
      </c>
      <c r="S11" s="496">
        <v>-16.054158607350104</v>
      </c>
      <c r="T11" s="496">
        <v>0</v>
      </c>
      <c r="U11" s="498" t="s">
        <v>22</v>
      </c>
      <c r="V11" s="496">
        <v>-85.714285714285722</v>
      </c>
      <c r="W11" s="496">
        <v>-3.313840155945428</v>
      </c>
      <c r="X11" s="496">
        <v>-17.543859649122808</v>
      </c>
      <c r="Y11" s="499">
        <v>294.27312775330398</v>
      </c>
      <c r="Z11" s="77" t="s">
        <v>100</v>
      </c>
    </row>
    <row r="12" spans="1:26" s="219" customFormat="1" ht="33.75" customHeight="1">
      <c r="A12" s="83" t="s">
        <v>37</v>
      </c>
      <c r="B12" s="334">
        <v>2.1279932110836342</v>
      </c>
      <c r="C12" s="336">
        <v>-17.708333333333343</v>
      </c>
      <c r="D12" s="331">
        <v>-19.433198380566793</v>
      </c>
      <c r="E12" s="331">
        <v>60</v>
      </c>
      <c r="F12" s="357">
        <v>-16.666666666666657</v>
      </c>
      <c r="G12" s="336">
        <v>0.95693779904306098</v>
      </c>
      <c r="H12" s="331">
        <v>3.2608695652173765</v>
      </c>
      <c r="I12" s="331">
        <v>-37.5</v>
      </c>
      <c r="J12" s="331">
        <v>1.8348623853210881</v>
      </c>
      <c r="K12" s="331">
        <v>14.912280701754383</v>
      </c>
      <c r="L12" s="331">
        <v>-8.0645161290322562</v>
      </c>
      <c r="M12" s="331" t="s">
        <v>22</v>
      </c>
      <c r="N12" s="331">
        <v>38.461538461538453</v>
      </c>
      <c r="O12" s="331" t="s">
        <v>22</v>
      </c>
      <c r="P12" s="331" t="s">
        <v>22</v>
      </c>
      <c r="Q12" s="331" t="s">
        <v>22</v>
      </c>
      <c r="R12" s="357" t="s">
        <v>22</v>
      </c>
      <c r="S12" s="336">
        <v>5.8823529411764781</v>
      </c>
      <c r="T12" s="336">
        <v>0</v>
      </c>
      <c r="U12" s="357">
        <v>0</v>
      </c>
      <c r="V12" s="336">
        <v>0</v>
      </c>
      <c r="W12" s="336">
        <v>48.314606741573044</v>
      </c>
      <c r="X12" s="336" t="s">
        <v>22</v>
      </c>
      <c r="Y12" s="335">
        <v>255.55555555555554</v>
      </c>
      <c r="Z12" s="83" t="s">
        <v>37</v>
      </c>
    </row>
    <row r="13" spans="1:26" s="219" customFormat="1" ht="33.75" customHeight="1">
      <c r="A13" s="83" t="s">
        <v>38</v>
      </c>
      <c r="B13" s="334">
        <v>0.98682526845945517</v>
      </c>
      <c r="C13" s="336">
        <v>-32.27383863080685</v>
      </c>
      <c r="D13" s="331">
        <v>-34.472934472934469</v>
      </c>
      <c r="E13" s="331">
        <v>-58.82352941176471</v>
      </c>
      <c r="F13" s="357">
        <v>-2.4390243902439011</v>
      </c>
      <c r="G13" s="336">
        <v>19.84732824427482</v>
      </c>
      <c r="H13" s="331">
        <v>10.769230769230774</v>
      </c>
      <c r="I13" s="331" t="s">
        <v>22</v>
      </c>
      <c r="J13" s="331">
        <v>32.8125</v>
      </c>
      <c r="K13" s="331">
        <v>0</v>
      </c>
      <c r="L13" s="331">
        <v>13.333333333333329</v>
      </c>
      <c r="M13" s="331" t="s">
        <v>22</v>
      </c>
      <c r="N13" s="331">
        <v>-12.121212121212125</v>
      </c>
      <c r="O13" s="331" t="s">
        <v>22</v>
      </c>
      <c r="P13" s="331" t="s">
        <v>22</v>
      </c>
      <c r="Q13" s="331" t="s">
        <v>22</v>
      </c>
      <c r="R13" s="357" t="s">
        <v>22</v>
      </c>
      <c r="S13" s="336">
        <v>14.52513966480447</v>
      </c>
      <c r="T13" s="336">
        <v>0</v>
      </c>
      <c r="U13" s="357" t="s">
        <v>22</v>
      </c>
      <c r="V13" s="336">
        <v>0</v>
      </c>
      <c r="W13" s="336">
        <v>-14.615384615384613</v>
      </c>
      <c r="X13" s="336">
        <v>-80.51948051948051</v>
      </c>
      <c r="Y13" s="335">
        <v>14.634146341463406</v>
      </c>
      <c r="Z13" s="83" t="s">
        <v>38</v>
      </c>
    </row>
    <row r="14" spans="1:26" s="219" customFormat="1" ht="33.75" customHeight="1">
      <c r="A14" s="83" t="s">
        <v>39</v>
      </c>
      <c r="B14" s="334">
        <v>4.8315165582127833</v>
      </c>
      <c r="C14" s="336">
        <v>-37.665782493368702</v>
      </c>
      <c r="D14" s="331">
        <v>-40.406976744186053</v>
      </c>
      <c r="E14" s="331" t="s">
        <v>22</v>
      </c>
      <c r="F14" s="357">
        <v>5.2631578947368354</v>
      </c>
      <c r="G14" s="336">
        <v>-15.099715099715098</v>
      </c>
      <c r="H14" s="331">
        <v>-20.487804878048777</v>
      </c>
      <c r="I14" s="331">
        <v>0</v>
      </c>
      <c r="J14" s="331">
        <v>-7.9710144927536248</v>
      </c>
      <c r="K14" s="331">
        <v>1.7391304347825951</v>
      </c>
      <c r="L14" s="331">
        <v>-5</v>
      </c>
      <c r="M14" s="331" t="s">
        <v>22</v>
      </c>
      <c r="N14" s="331">
        <v>5.3333333333333286</v>
      </c>
      <c r="O14" s="331" t="s">
        <v>22</v>
      </c>
      <c r="P14" s="331" t="s">
        <v>22</v>
      </c>
      <c r="Q14" s="331" t="s">
        <v>22</v>
      </c>
      <c r="R14" s="357" t="s">
        <v>22</v>
      </c>
      <c r="S14" s="336">
        <v>-10.944206008583691</v>
      </c>
      <c r="T14" s="336" t="s">
        <v>22</v>
      </c>
      <c r="U14" s="357" t="s">
        <v>22</v>
      </c>
      <c r="V14" s="336">
        <v>0</v>
      </c>
      <c r="W14" s="336">
        <v>12.362637362637358</v>
      </c>
      <c r="X14" s="336">
        <v>-26.31578947368422</v>
      </c>
      <c r="Y14" s="335">
        <v>26.93726937269372</v>
      </c>
      <c r="Z14" s="83" t="s">
        <v>39</v>
      </c>
    </row>
    <row r="15" spans="1:26" s="219" customFormat="1" ht="33.75" customHeight="1">
      <c r="A15" s="83" t="s">
        <v>40</v>
      </c>
      <c r="B15" s="334">
        <v>0.58170711804341124</v>
      </c>
      <c r="C15" s="336">
        <v>23.936170212765944</v>
      </c>
      <c r="D15" s="331">
        <v>34.437086092715219</v>
      </c>
      <c r="E15" s="331">
        <v>25</v>
      </c>
      <c r="F15" s="357">
        <v>-24.242424242424249</v>
      </c>
      <c r="G15" s="336">
        <v>-10.283687943262407</v>
      </c>
      <c r="H15" s="331">
        <v>-47.894736842105267</v>
      </c>
      <c r="I15" s="331">
        <v>-66.666666666666671</v>
      </c>
      <c r="J15" s="331">
        <v>71.910112359550567</v>
      </c>
      <c r="K15" s="331">
        <v>-31.200000000000003</v>
      </c>
      <c r="L15" s="331">
        <v>-57.446808510638299</v>
      </c>
      <c r="M15" s="331" t="s">
        <v>22</v>
      </c>
      <c r="N15" s="331">
        <v>-17.948717948717956</v>
      </c>
      <c r="O15" s="331" t="s">
        <v>22</v>
      </c>
      <c r="P15" s="331" t="s">
        <v>22</v>
      </c>
      <c r="Q15" s="331" t="s">
        <v>22</v>
      </c>
      <c r="R15" s="357" t="s">
        <v>22</v>
      </c>
      <c r="S15" s="336">
        <v>-16.707616707616708</v>
      </c>
      <c r="T15" s="336" t="s">
        <v>22</v>
      </c>
      <c r="U15" s="357" t="s">
        <v>22</v>
      </c>
      <c r="V15" s="336" t="s">
        <v>22</v>
      </c>
      <c r="W15" s="336">
        <v>28.082191780821915</v>
      </c>
      <c r="X15" s="336">
        <v>141.17647058823528</v>
      </c>
      <c r="Y15" s="335">
        <v>1.9230769230769198</v>
      </c>
      <c r="Z15" s="83" t="s">
        <v>40</v>
      </c>
    </row>
    <row r="16" spans="1:26" s="219" customFormat="1" ht="33.75" customHeight="1">
      <c r="A16" s="83" t="s">
        <v>41</v>
      </c>
      <c r="B16" s="334">
        <v>3.3513747118867343</v>
      </c>
      <c r="C16" s="336">
        <v>-34.357541899441344</v>
      </c>
      <c r="D16" s="331">
        <v>-39.696969696969695</v>
      </c>
      <c r="E16" s="331">
        <v>-33.333333333333343</v>
      </c>
      <c r="F16" s="357">
        <v>45.454545454545467</v>
      </c>
      <c r="G16" s="336">
        <v>7.4626865671641838</v>
      </c>
      <c r="H16" s="331">
        <v>0</v>
      </c>
      <c r="I16" s="331" t="s">
        <v>22</v>
      </c>
      <c r="J16" s="331">
        <v>16.129032258064527</v>
      </c>
      <c r="K16" s="331">
        <v>-46.078431372549019</v>
      </c>
      <c r="L16" s="331">
        <v>-51.351351351351347</v>
      </c>
      <c r="M16" s="331">
        <v>-85.714285714285722</v>
      </c>
      <c r="N16" s="331">
        <v>-37.931034482758619</v>
      </c>
      <c r="O16" s="331" t="s">
        <v>22</v>
      </c>
      <c r="P16" s="331" t="s">
        <v>22</v>
      </c>
      <c r="Q16" s="331" t="s">
        <v>22</v>
      </c>
      <c r="R16" s="357" t="s">
        <v>22</v>
      </c>
      <c r="S16" s="336">
        <v>-24.852071005917168</v>
      </c>
      <c r="T16" s="336" t="s">
        <v>22</v>
      </c>
      <c r="U16" s="357">
        <v>0</v>
      </c>
      <c r="V16" s="336">
        <v>0</v>
      </c>
      <c r="W16" s="336">
        <v>13.605442176870739</v>
      </c>
      <c r="X16" s="336">
        <v>18.181818181818187</v>
      </c>
      <c r="Y16" s="335">
        <v>165.58441558441558</v>
      </c>
      <c r="Z16" s="83" t="s">
        <v>41</v>
      </c>
    </row>
    <row r="17" spans="1:26" s="219" customFormat="1" ht="33.75" customHeight="1">
      <c r="A17" s="83" t="s">
        <v>42</v>
      </c>
      <c r="B17" s="334">
        <v>1.7696692729717682</v>
      </c>
      <c r="C17" s="336">
        <v>-12.331406551059729</v>
      </c>
      <c r="D17" s="331">
        <v>-16.444444444444443</v>
      </c>
      <c r="E17" s="331">
        <v>200</v>
      </c>
      <c r="F17" s="357">
        <v>0</v>
      </c>
      <c r="G17" s="336">
        <v>1.7441860465116292</v>
      </c>
      <c r="H17" s="331">
        <v>-3.9370078740157481</v>
      </c>
      <c r="I17" s="331" t="s">
        <v>22</v>
      </c>
      <c r="J17" s="331">
        <v>11.111111111111114</v>
      </c>
      <c r="K17" s="331">
        <v>5.0847457627118757</v>
      </c>
      <c r="L17" s="331">
        <v>-41.379310344827594</v>
      </c>
      <c r="M17" s="331" t="s">
        <v>22</v>
      </c>
      <c r="N17" s="331">
        <v>46.666666666666657</v>
      </c>
      <c r="O17" s="331" t="s">
        <v>22</v>
      </c>
      <c r="P17" s="331" t="s">
        <v>22</v>
      </c>
      <c r="Q17" s="331" t="s">
        <v>22</v>
      </c>
      <c r="R17" s="357" t="s">
        <v>22</v>
      </c>
      <c r="S17" s="336">
        <v>2.5974025974025921</v>
      </c>
      <c r="T17" s="336" t="s">
        <v>22</v>
      </c>
      <c r="U17" s="357">
        <v>0</v>
      </c>
      <c r="V17" s="336">
        <v>-50</v>
      </c>
      <c r="W17" s="336">
        <v>15.178571428571416</v>
      </c>
      <c r="X17" s="336">
        <v>-64.285714285714278</v>
      </c>
      <c r="Y17" s="335">
        <v>171.26436781609192</v>
      </c>
      <c r="Z17" s="83" t="s">
        <v>42</v>
      </c>
    </row>
    <row r="18" spans="1:26" s="219" customFormat="1" ht="33.75" customHeight="1">
      <c r="A18" s="83" t="s">
        <v>43</v>
      </c>
      <c r="B18" s="334">
        <v>3.2781680491407599</v>
      </c>
      <c r="C18" s="336">
        <v>-4.4755244755244661</v>
      </c>
      <c r="D18" s="331">
        <v>0.54249547920433372</v>
      </c>
      <c r="E18" s="331">
        <v>-75</v>
      </c>
      <c r="F18" s="357">
        <v>-14.08450704225352</v>
      </c>
      <c r="G18" s="336">
        <v>-11.357340720221615</v>
      </c>
      <c r="H18" s="331">
        <v>-18.75</v>
      </c>
      <c r="I18" s="331">
        <v>11.111111111111114</v>
      </c>
      <c r="J18" s="331">
        <v>6.25</v>
      </c>
      <c r="K18" s="331">
        <v>-65.760869565217391</v>
      </c>
      <c r="L18" s="331">
        <v>-59.25925925925926</v>
      </c>
      <c r="M18" s="331" t="s">
        <v>22</v>
      </c>
      <c r="N18" s="331">
        <v>-68.461538461538467</v>
      </c>
      <c r="O18" s="331">
        <v>0</v>
      </c>
      <c r="P18" s="331" t="s">
        <v>22</v>
      </c>
      <c r="Q18" s="331" t="s">
        <v>22</v>
      </c>
      <c r="R18" s="357" t="s">
        <v>22</v>
      </c>
      <c r="S18" s="336">
        <v>-29.616087751371111</v>
      </c>
      <c r="T18" s="336" t="s">
        <v>22</v>
      </c>
      <c r="U18" s="357" t="s">
        <v>22</v>
      </c>
      <c r="V18" s="336" t="s">
        <v>22</v>
      </c>
      <c r="W18" s="336">
        <v>-4.8096192384769552</v>
      </c>
      <c r="X18" s="336">
        <v>29.787234042553195</v>
      </c>
      <c r="Y18" s="335">
        <v>21.05263157894737</v>
      </c>
      <c r="Z18" s="83" t="s">
        <v>43</v>
      </c>
    </row>
    <row r="19" spans="1:26" s="219" customFormat="1" ht="33.75" customHeight="1">
      <c r="A19" s="83" t="s">
        <v>44</v>
      </c>
      <c r="B19" s="334">
        <v>2.9854988765464441</v>
      </c>
      <c r="C19" s="336">
        <v>193.88297872340428</v>
      </c>
      <c r="D19" s="331">
        <v>223.35526315789474</v>
      </c>
      <c r="E19" s="331" t="s">
        <v>211</v>
      </c>
      <c r="F19" s="357">
        <v>25.757575757575751</v>
      </c>
      <c r="G19" s="336">
        <v>-1.0471204188481664</v>
      </c>
      <c r="H19" s="331">
        <v>-13.07692307692308</v>
      </c>
      <c r="I19" s="331">
        <v>66.666666666666686</v>
      </c>
      <c r="J19" s="331">
        <v>22.41379310344827</v>
      </c>
      <c r="K19" s="331">
        <v>7.0921985815602966</v>
      </c>
      <c r="L19" s="331">
        <v>1.5151515151515156</v>
      </c>
      <c r="M19" s="331" t="s">
        <v>22</v>
      </c>
      <c r="N19" s="331">
        <v>15.06849315068493</v>
      </c>
      <c r="O19" s="331" t="s">
        <v>211</v>
      </c>
      <c r="P19" s="331" t="s">
        <v>211</v>
      </c>
      <c r="Q19" s="331" t="s">
        <v>22</v>
      </c>
      <c r="R19" s="357" t="s">
        <v>22</v>
      </c>
      <c r="S19" s="336">
        <v>4.5045045045044958</v>
      </c>
      <c r="T19" s="336" t="s">
        <v>22</v>
      </c>
      <c r="U19" s="357" t="s">
        <v>22</v>
      </c>
      <c r="V19" s="336" t="s">
        <v>22</v>
      </c>
      <c r="W19" s="336">
        <v>-26.366559485530544</v>
      </c>
      <c r="X19" s="336">
        <v>-42.553191489361694</v>
      </c>
      <c r="Y19" s="335">
        <v>36.283185840707944</v>
      </c>
      <c r="Z19" s="83" t="s">
        <v>44</v>
      </c>
    </row>
    <row r="20" spans="1:26" s="219" customFormat="1" ht="33.75" customHeight="1">
      <c r="A20" s="83" t="s">
        <v>45</v>
      </c>
      <c r="B20" s="334">
        <v>24.905019051012857</v>
      </c>
      <c r="C20" s="336">
        <v>-18.88297872340425</v>
      </c>
      <c r="D20" s="331">
        <v>-18.604651162790702</v>
      </c>
      <c r="E20" s="331">
        <v>-82.758620689655174</v>
      </c>
      <c r="F20" s="357">
        <v>19.565217391304344</v>
      </c>
      <c r="G20" s="336">
        <v>-27.717391304347828</v>
      </c>
      <c r="H20" s="331">
        <v>-50.714285714285708</v>
      </c>
      <c r="I20" s="331">
        <v>50</v>
      </c>
      <c r="J20" s="331">
        <v>45.238095238095241</v>
      </c>
      <c r="K20" s="331">
        <v>12.962962962962948</v>
      </c>
      <c r="L20" s="331">
        <v>25</v>
      </c>
      <c r="M20" s="331" t="s">
        <v>22</v>
      </c>
      <c r="N20" s="331">
        <v>4.7619047619047734</v>
      </c>
      <c r="O20" s="331">
        <v>0</v>
      </c>
      <c r="P20" s="331" t="s">
        <v>22</v>
      </c>
      <c r="Q20" s="331" t="s">
        <v>22</v>
      </c>
      <c r="R20" s="357" t="s">
        <v>22</v>
      </c>
      <c r="S20" s="336">
        <v>-18.333333333333329</v>
      </c>
      <c r="T20" s="336" t="s">
        <v>22</v>
      </c>
      <c r="U20" s="357" t="s">
        <v>22</v>
      </c>
      <c r="V20" s="336" t="s">
        <v>22</v>
      </c>
      <c r="W20" s="336">
        <v>-22.905027932960891</v>
      </c>
      <c r="X20" s="336">
        <v>100</v>
      </c>
      <c r="Y20" s="335">
        <v>-33.974358974358978</v>
      </c>
      <c r="Z20" s="83" t="s">
        <v>45</v>
      </c>
    </row>
    <row r="21" spans="1:26" s="219" customFormat="1" ht="33.75" customHeight="1">
      <c r="A21" s="83" t="s">
        <v>46</v>
      </c>
      <c r="B21" s="334">
        <v>3.8008206780963292</v>
      </c>
      <c r="C21" s="336">
        <v>3.7668517049960428</v>
      </c>
      <c r="D21" s="331">
        <v>5.8764439979909611</v>
      </c>
      <c r="E21" s="331">
        <v>0</v>
      </c>
      <c r="F21" s="357">
        <v>-5.3140096618357546</v>
      </c>
      <c r="G21" s="336">
        <v>-25.029103608847493</v>
      </c>
      <c r="H21" s="331">
        <v>-29.522184300341294</v>
      </c>
      <c r="I21" s="331">
        <v>-16.666666666666657</v>
      </c>
      <c r="J21" s="331">
        <v>-15.325670498084293</v>
      </c>
      <c r="K21" s="331">
        <v>-1.0204081632653015</v>
      </c>
      <c r="L21" s="331">
        <v>-6.0483870967741922</v>
      </c>
      <c r="M21" s="331">
        <v>0</v>
      </c>
      <c r="N21" s="331">
        <v>2.7027027027026946</v>
      </c>
      <c r="O21" s="331">
        <v>0</v>
      </c>
      <c r="P21" s="331" t="s">
        <v>22</v>
      </c>
      <c r="Q21" s="331" t="s">
        <v>22</v>
      </c>
      <c r="R21" s="357" t="s">
        <v>22</v>
      </c>
      <c r="S21" s="336">
        <v>-15.262430939226519</v>
      </c>
      <c r="T21" s="336">
        <v>100</v>
      </c>
      <c r="U21" s="357">
        <v>-28.571428571428569</v>
      </c>
      <c r="V21" s="336">
        <v>-12.5</v>
      </c>
      <c r="W21" s="336">
        <v>-7.28429985855729</v>
      </c>
      <c r="X21" s="336">
        <v>-48.94736842105263</v>
      </c>
      <c r="Y21" s="335">
        <v>-9.341825902335458</v>
      </c>
      <c r="Z21" s="83" t="s">
        <v>46</v>
      </c>
    </row>
    <row r="22" spans="1:26" s="219" customFormat="1" ht="33.75" customHeight="1">
      <c r="A22" s="83" t="s">
        <v>47</v>
      </c>
      <c r="B22" s="334">
        <v>2.9681519556557845</v>
      </c>
      <c r="C22" s="336">
        <v>-1.2016021361815774</v>
      </c>
      <c r="D22" s="331">
        <v>7.3720728534258484</v>
      </c>
      <c r="E22" s="331">
        <v>-90</v>
      </c>
      <c r="F22" s="357">
        <v>-8.6274509803921546</v>
      </c>
      <c r="G22" s="336">
        <v>-4.9704142011834307</v>
      </c>
      <c r="H22" s="331">
        <v>-1.7441860465116292</v>
      </c>
      <c r="I22" s="331">
        <v>27.272727272727266</v>
      </c>
      <c r="J22" s="331">
        <v>-11.320754716981128</v>
      </c>
      <c r="K22" s="331">
        <v>-9.9688473520249232</v>
      </c>
      <c r="L22" s="331">
        <v>-15.873015873015873</v>
      </c>
      <c r="M22" s="331" t="s">
        <v>22</v>
      </c>
      <c r="N22" s="331">
        <v>-6.1538461538461604</v>
      </c>
      <c r="O22" s="331" t="s">
        <v>22</v>
      </c>
      <c r="P22" s="331" t="s">
        <v>22</v>
      </c>
      <c r="Q22" s="331" t="s">
        <v>22</v>
      </c>
      <c r="R22" s="357" t="s">
        <v>22</v>
      </c>
      <c r="S22" s="336">
        <v>-5.8319039451114918</v>
      </c>
      <c r="T22" s="336">
        <v>100</v>
      </c>
      <c r="U22" s="357" t="s">
        <v>22</v>
      </c>
      <c r="V22" s="336">
        <v>100</v>
      </c>
      <c r="W22" s="336">
        <v>-6.115417743324727</v>
      </c>
      <c r="X22" s="336">
        <v>1.818181818181813</v>
      </c>
      <c r="Y22" s="335">
        <v>-14.925373134328353</v>
      </c>
      <c r="Z22" s="83" t="s">
        <v>47</v>
      </c>
    </row>
    <row r="23" spans="1:26" s="219" customFormat="1" ht="33.75" customHeight="1">
      <c r="A23" s="83" t="s">
        <v>48</v>
      </c>
      <c r="B23" s="334">
        <v>3.98432789317134</v>
      </c>
      <c r="C23" s="336">
        <v>-45.603674540682412</v>
      </c>
      <c r="D23" s="331">
        <v>-47.296791110001244</v>
      </c>
      <c r="E23" s="331">
        <v>-69.674185463659143</v>
      </c>
      <c r="F23" s="357">
        <v>-14.130434782608688</v>
      </c>
      <c r="G23" s="336">
        <v>-16.956389143031416</v>
      </c>
      <c r="H23" s="331">
        <v>-21.32352941176471</v>
      </c>
      <c r="I23" s="331">
        <v>29.824561403508767</v>
      </c>
      <c r="J23" s="331">
        <v>-12.670713201820945</v>
      </c>
      <c r="K23" s="331">
        <v>-25.744573447753666</v>
      </c>
      <c r="L23" s="331">
        <v>-41.722488038277518</v>
      </c>
      <c r="M23" s="331">
        <v>27.272727272727266</v>
      </c>
      <c r="N23" s="331">
        <v>-9.1915836101882604</v>
      </c>
      <c r="O23" s="331">
        <v>15.789473684210535</v>
      </c>
      <c r="P23" s="331">
        <v>42.857142857142861</v>
      </c>
      <c r="Q23" s="331" t="s">
        <v>22</v>
      </c>
      <c r="R23" s="357">
        <v>-60</v>
      </c>
      <c r="S23" s="336">
        <v>-20.136389467702216</v>
      </c>
      <c r="T23" s="336">
        <v>-33.333333333333343</v>
      </c>
      <c r="U23" s="357">
        <v>-92.307692307692307</v>
      </c>
      <c r="V23" s="336">
        <v>-81.25</v>
      </c>
      <c r="W23" s="336">
        <v>0.16750418760469188</v>
      </c>
      <c r="X23" s="336">
        <v>-5.5084745762711833</v>
      </c>
      <c r="Y23" s="335">
        <v>-17.208271787296908</v>
      </c>
      <c r="Z23" s="83" t="s">
        <v>48</v>
      </c>
    </row>
    <row r="24" spans="1:26" s="219" customFormat="1" ht="33.75" customHeight="1">
      <c r="A24" s="83" t="s">
        <v>49</v>
      </c>
      <c r="B24" s="334">
        <v>2.9926224978617171</v>
      </c>
      <c r="C24" s="336">
        <v>58.304956488838457</v>
      </c>
      <c r="D24" s="331">
        <v>94.96365524402907</v>
      </c>
      <c r="E24" s="331">
        <v>-77.007299270072991</v>
      </c>
      <c r="F24" s="357">
        <v>-17.381489841986451</v>
      </c>
      <c r="G24" s="336">
        <v>-3.4545454545454533</v>
      </c>
      <c r="H24" s="331">
        <v>-7.9792746113989637</v>
      </c>
      <c r="I24" s="331">
        <v>-15.625</v>
      </c>
      <c r="J24" s="331">
        <v>3.828483920367546</v>
      </c>
      <c r="K24" s="331">
        <v>-15.400410677618069</v>
      </c>
      <c r="L24" s="331">
        <v>-6.1349693251533779</v>
      </c>
      <c r="M24" s="331">
        <v>-71.428571428571431</v>
      </c>
      <c r="N24" s="331">
        <v>-18.927444794952692</v>
      </c>
      <c r="O24" s="331">
        <v>25</v>
      </c>
      <c r="P24" s="331">
        <v>0</v>
      </c>
      <c r="Q24" s="331" t="s">
        <v>22</v>
      </c>
      <c r="R24" s="357" t="s">
        <v>22</v>
      </c>
      <c r="S24" s="336">
        <v>-6.1186361513311596</v>
      </c>
      <c r="T24" s="336">
        <v>200</v>
      </c>
      <c r="U24" s="357" t="s">
        <v>22</v>
      </c>
      <c r="V24" s="336">
        <v>200</v>
      </c>
      <c r="W24" s="336">
        <v>-4.6626439934174471</v>
      </c>
      <c r="X24" s="336">
        <v>-41.17647058823529</v>
      </c>
      <c r="Y24" s="335">
        <v>39.731051344743292</v>
      </c>
      <c r="Z24" s="83" t="s">
        <v>49</v>
      </c>
    </row>
    <row r="25" spans="1:26" s="219" customFormat="1" ht="33.75" customHeight="1">
      <c r="A25" s="83" t="s">
        <v>50</v>
      </c>
      <c r="B25" s="334">
        <v>2.1053772962618353</v>
      </c>
      <c r="C25" s="336">
        <v>-44.512195121951216</v>
      </c>
      <c r="D25" s="331">
        <v>-48.079470198675502</v>
      </c>
      <c r="E25" s="331">
        <v>-22.222222222222214</v>
      </c>
      <c r="F25" s="357">
        <v>0</v>
      </c>
      <c r="G25" s="336">
        <v>17.712177121771219</v>
      </c>
      <c r="H25" s="331">
        <v>4.0816326530612344</v>
      </c>
      <c r="I25" s="331">
        <v>-57.142857142857146</v>
      </c>
      <c r="J25" s="331">
        <v>39.316239316239319</v>
      </c>
      <c r="K25" s="331">
        <v>-3.7433155080213965</v>
      </c>
      <c r="L25" s="331">
        <v>10.34482758620689</v>
      </c>
      <c r="M25" s="331" t="s">
        <v>22</v>
      </c>
      <c r="N25" s="331">
        <v>-13.924050632911388</v>
      </c>
      <c r="O25" s="331" t="s">
        <v>22</v>
      </c>
      <c r="P25" s="331" t="s">
        <v>22</v>
      </c>
      <c r="Q25" s="331" t="s">
        <v>22</v>
      </c>
      <c r="R25" s="357" t="s">
        <v>22</v>
      </c>
      <c r="S25" s="336">
        <v>8.9519650655021792</v>
      </c>
      <c r="T25" s="336" t="s">
        <v>22</v>
      </c>
      <c r="U25" s="357" t="s">
        <v>22</v>
      </c>
      <c r="V25" s="336" t="s">
        <v>22</v>
      </c>
      <c r="W25" s="336">
        <v>21.590909090909079</v>
      </c>
      <c r="X25" s="336">
        <v>-38.775510204081634</v>
      </c>
      <c r="Y25" s="335">
        <v>-68.827586206896555</v>
      </c>
      <c r="Z25" s="83" t="s">
        <v>50</v>
      </c>
    </row>
    <row r="26" spans="1:26" s="219" customFormat="1" ht="33.75" customHeight="1">
      <c r="A26" s="83" t="s">
        <v>51</v>
      </c>
      <c r="B26" s="334">
        <v>3.7300756652883393</v>
      </c>
      <c r="C26" s="336">
        <v>97.663551401869142</v>
      </c>
      <c r="D26" s="331">
        <v>11.797752808988761</v>
      </c>
      <c r="E26" s="331" t="s">
        <v>22</v>
      </c>
      <c r="F26" s="357" t="s">
        <v>211</v>
      </c>
      <c r="G26" s="336">
        <v>-19.565217391304344</v>
      </c>
      <c r="H26" s="331">
        <v>-34.285714285714292</v>
      </c>
      <c r="I26" s="331">
        <v>-50</v>
      </c>
      <c r="J26" s="331">
        <v>35</v>
      </c>
      <c r="K26" s="331">
        <v>-35.714285714285708</v>
      </c>
      <c r="L26" s="331">
        <v>-18.181818181818173</v>
      </c>
      <c r="M26" s="331" t="s">
        <v>22</v>
      </c>
      <c r="N26" s="331">
        <v>-47.058823529411761</v>
      </c>
      <c r="O26" s="331" t="s">
        <v>22</v>
      </c>
      <c r="P26" s="331" t="s">
        <v>22</v>
      </c>
      <c r="Q26" s="331" t="s">
        <v>22</v>
      </c>
      <c r="R26" s="357" t="s">
        <v>22</v>
      </c>
      <c r="S26" s="336">
        <v>-23.333333333333329</v>
      </c>
      <c r="T26" s="336" t="s">
        <v>22</v>
      </c>
      <c r="U26" s="357" t="s">
        <v>22</v>
      </c>
      <c r="V26" s="336" t="s">
        <v>22</v>
      </c>
      <c r="W26" s="336">
        <v>-6.5693430656934311</v>
      </c>
      <c r="X26" s="336">
        <v>23.07692307692308</v>
      </c>
      <c r="Y26" s="335">
        <v>-0.96153846153845279</v>
      </c>
      <c r="Z26" s="83" t="s">
        <v>51</v>
      </c>
    </row>
    <row r="27" spans="1:26" s="219" customFormat="1" ht="33.75" customHeight="1">
      <c r="A27" s="83" t="s">
        <v>52</v>
      </c>
      <c r="B27" s="334">
        <v>2.5345479879710382</v>
      </c>
      <c r="C27" s="336">
        <v>6.0714285714285694</v>
      </c>
      <c r="D27" s="331">
        <v>11.965811965811966</v>
      </c>
      <c r="E27" s="331">
        <v>-63.636363636363633</v>
      </c>
      <c r="F27" s="357">
        <v>-11.428571428571431</v>
      </c>
      <c r="G27" s="336">
        <v>-17.441860465116278</v>
      </c>
      <c r="H27" s="331">
        <v>-16.666666666666657</v>
      </c>
      <c r="I27" s="331" t="s">
        <v>22</v>
      </c>
      <c r="J27" s="331">
        <v>-16.129032258064512</v>
      </c>
      <c r="K27" s="331">
        <v>-36.842105263157897</v>
      </c>
      <c r="L27" s="331">
        <v>-50</v>
      </c>
      <c r="M27" s="331" t="s">
        <v>22</v>
      </c>
      <c r="N27" s="331">
        <v>-33.333333333333343</v>
      </c>
      <c r="O27" s="331" t="s">
        <v>22</v>
      </c>
      <c r="P27" s="331" t="s">
        <v>22</v>
      </c>
      <c r="Q27" s="331" t="s">
        <v>22</v>
      </c>
      <c r="R27" s="357" t="s">
        <v>22</v>
      </c>
      <c r="S27" s="336">
        <v>-20.952380952380949</v>
      </c>
      <c r="T27" s="336">
        <v>-66.666666666666671</v>
      </c>
      <c r="U27" s="357" t="s">
        <v>22</v>
      </c>
      <c r="V27" s="336">
        <v>-80</v>
      </c>
      <c r="W27" s="336">
        <v>-32.954545454545453</v>
      </c>
      <c r="X27" s="336">
        <v>-57.894736842105267</v>
      </c>
      <c r="Y27" s="335">
        <v>-31.395348837209298</v>
      </c>
      <c r="Z27" s="83" t="s">
        <v>52</v>
      </c>
    </row>
    <row r="28" spans="1:26" s="219" customFormat="1" ht="33.75" customHeight="1">
      <c r="A28" s="83" t="s">
        <v>53</v>
      </c>
      <c r="B28" s="334">
        <v>3.3572044640756786</v>
      </c>
      <c r="C28" s="336">
        <v>40.804597701149419</v>
      </c>
      <c r="D28" s="331">
        <v>50.704225352112672</v>
      </c>
      <c r="E28" s="331">
        <v>-37.5</v>
      </c>
      <c r="F28" s="357">
        <v>8.3333333333333286</v>
      </c>
      <c r="G28" s="336">
        <v>39.130434782608688</v>
      </c>
      <c r="H28" s="331">
        <v>-7.8947368421052602</v>
      </c>
      <c r="I28" s="331" t="s">
        <v>22</v>
      </c>
      <c r="J28" s="331">
        <v>250</v>
      </c>
      <c r="K28" s="331">
        <v>62.5</v>
      </c>
      <c r="L28" s="331">
        <v>133.33333333333334</v>
      </c>
      <c r="M28" s="331" t="s">
        <v>22</v>
      </c>
      <c r="N28" s="331">
        <v>47.058823529411768</v>
      </c>
      <c r="O28" s="331" t="s">
        <v>22</v>
      </c>
      <c r="P28" s="331" t="s">
        <v>22</v>
      </c>
      <c r="Q28" s="331" t="s">
        <v>22</v>
      </c>
      <c r="R28" s="357" t="s">
        <v>22</v>
      </c>
      <c r="S28" s="336">
        <v>47.142857142857167</v>
      </c>
      <c r="T28" s="336" t="s">
        <v>22</v>
      </c>
      <c r="U28" s="357" t="s">
        <v>22</v>
      </c>
      <c r="V28" s="336" t="s">
        <v>22</v>
      </c>
      <c r="W28" s="336">
        <v>-2.0408163265306172</v>
      </c>
      <c r="X28" s="336">
        <v>-80</v>
      </c>
      <c r="Y28" s="335">
        <v>3.7037037037036953</v>
      </c>
      <c r="Z28" s="83" t="s">
        <v>53</v>
      </c>
    </row>
    <row r="29" spans="1:26" s="219" customFormat="1" ht="33.75" customHeight="1">
      <c r="A29" s="83" t="s">
        <v>54</v>
      </c>
      <c r="B29" s="334">
        <v>1.731025299600546</v>
      </c>
      <c r="C29" s="336">
        <v>-4.6511627906976685</v>
      </c>
      <c r="D29" s="331">
        <v>0.59880239520957446</v>
      </c>
      <c r="E29" s="331">
        <v>-80</v>
      </c>
      <c r="F29" s="357">
        <v>-7.8947368421052602</v>
      </c>
      <c r="G29" s="336">
        <v>-28.571428571428569</v>
      </c>
      <c r="H29" s="331">
        <v>-56.25</v>
      </c>
      <c r="I29" s="331">
        <v>-75</v>
      </c>
      <c r="J29" s="331">
        <v>109.09090909090909</v>
      </c>
      <c r="K29" s="331">
        <v>-11.627906976744185</v>
      </c>
      <c r="L29" s="331">
        <v>41.666666666666686</v>
      </c>
      <c r="M29" s="331" t="s">
        <v>22</v>
      </c>
      <c r="N29" s="331">
        <v>-22.222222222222214</v>
      </c>
      <c r="O29" s="331" t="s">
        <v>22</v>
      </c>
      <c r="P29" s="331" t="s">
        <v>22</v>
      </c>
      <c r="Q29" s="331" t="s">
        <v>22</v>
      </c>
      <c r="R29" s="357" t="s">
        <v>22</v>
      </c>
      <c r="S29" s="336">
        <v>-21.698113207547166</v>
      </c>
      <c r="T29" s="336" t="s">
        <v>22</v>
      </c>
      <c r="U29" s="357" t="s">
        <v>22</v>
      </c>
      <c r="V29" s="336" t="s">
        <v>22</v>
      </c>
      <c r="W29" s="336">
        <v>-11.304347826086953</v>
      </c>
      <c r="X29" s="336">
        <v>-62.5</v>
      </c>
      <c r="Y29" s="335">
        <v>70.689655172413779</v>
      </c>
      <c r="Z29" s="83" t="s">
        <v>54</v>
      </c>
    </row>
    <row r="30" spans="1:26" s="219" customFormat="1" ht="33.75" customHeight="1">
      <c r="A30" s="83" t="s">
        <v>55</v>
      </c>
      <c r="B30" s="334">
        <v>2.6002053544265351</v>
      </c>
      <c r="C30" s="336">
        <v>-27.544910179640709</v>
      </c>
      <c r="D30" s="331">
        <v>-26.487523992322465</v>
      </c>
      <c r="E30" s="331">
        <v>-62.790697674418603</v>
      </c>
      <c r="F30" s="357">
        <v>-18.269230769230774</v>
      </c>
      <c r="G30" s="336">
        <v>-25.728155339805824</v>
      </c>
      <c r="H30" s="331">
        <v>-5.6074766355140184</v>
      </c>
      <c r="I30" s="331">
        <v>-16.666666666666657</v>
      </c>
      <c r="J30" s="331">
        <v>-49.462365591397848</v>
      </c>
      <c r="K30" s="331">
        <v>-52.475247524752476</v>
      </c>
      <c r="L30" s="331">
        <v>-51.612903225806448</v>
      </c>
      <c r="M30" s="331">
        <v>0</v>
      </c>
      <c r="N30" s="331">
        <v>-53.623188405797102</v>
      </c>
      <c r="O30" s="331" t="s">
        <v>22</v>
      </c>
      <c r="P30" s="331" t="s">
        <v>22</v>
      </c>
      <c r="Q30" s="331" t="s">
        <v>22</v>
      </c>
      <c r="R30" s="357" t="s">
        <v>22</v>
      </c>
      <c r="S30" s="336">
        <v>-34.527687296416943</v>
      </c>
      <c r="T30" s="336" t="s">
        <v>22</v>
      </c>
      <c r="U30" s="357">
        <v>-66.666666666666671</v>
      </c>
      <c r="V30" s="336">
        <v>-66.666666666666671</v>
      </c>
      <c r="W30" s="336">
        <v>8.8000000000000114</v>
      </c>
      <c r="X30" s="336">
        <v>-79.310344827586206</v>
      </c>
      <c r="Y30" s="335">
        <v>18.390804597701148</v>
      </c>
      <c r="Z30" s="83" t="s">
        <v>55</v>
      </c>
    </row>
    <row r="31" spans="1:26" s="219" customFormat="1" ht="33.75" customHeight="1">
      <c r="A31" s="83" t="s">
        <v>56</v>
      </c>
      <c r="B31" s="334">
        <v>27.116000595925357</v>
      </c>
      <c r="C31" s="336">
        <v>11.819595645412136</v>
      </c>
      <c r="D31" s="331">
        <v>5.8700209643605774</v>
      </c>
      <c r="E31" s="331">
        <v>200</v>
      </c>
      <c r="F31" s="357">
        <v>19.108280254777071</v>
      </c>
      <c r="G31" s="336">
        <v>-22.485207100591722</v>
      </c>
      <c r="H31" s="331">
        <v>-12.244897959183675</v>
      </c>
      <c r="I31" s="331" t="s">
        <v>22</v>
      </c>
      <c r="J31" s="331">
        <v>-40.845070422535215</v>
      </c>
      <c r="K31" s="331">
        <v>-25.490196078431367</v>
      </c>
      <c r="L31" s="331">
        <v>-8.1081081081080981</v>
      </c>
      <c r="M31" s="331" t="s">
        <v>22</v>
      </c>
      <c r="N31" s="331">
        <v>-35.34482758620689</v>
      </c>
      <c r="O31" s="331" t="s">
        <v>22</v>
      </c>
      <c r="P31" s="331" t="s">
        <v>22</v>
      </c>
      <c r="Q31" s="331" t="s">
        <v>22</v>
      </c>
      <c r="R31" s="357" t="s">
        <v>22</v>
      </c>
      <c r="S31" s="336">
        <v>-23.91304347826086</v>
      </c>
      <c r="T31" s="336" t="s">
        <v>22</v>
      </c>
      <c r="U31" s="357" t="s">
        <v>22</v>
      </c>
      <c r="V31" s="336" t="s">
        <v>22</v>
      </c>
      <c r="W31" s="336">
        <v>-11.974110032362461</v>
      </c>
      <c r="X31" s="336">
        <v>-36.111111111111114</v>
      </c>
      <c r="Y31" s="335" t="s">
        <v>211</v>
      </c>
      <c r="Z31" s="83" t="s">
        <v>56</v>
      </c>
    </row>
    <row r="32" spans="1:26" s="219" customFormat="1" ht="33.75" customHeight="1">
      <c r="A32" s="83" t="s">
        <v>57</v>
      </c>
      <c r="B32" s="334">
        <v>2.1320090084887795</v>
      </c>
      <c r="C32" s="336">
        <v>-9.8191214470284223</v>
      </c>
      <c r="D32" s="331">
        <v>-8.07651434643995</v>
      </c>
      <c r="E32" s="331">
        <v>-48.780487804878049</v>
      </c>
      <c r="F32" s="357">
        <v>-10.055865921787714</v>
      </c>
      <c r="G32" s="336">
        <v>16.292134831460686</v>
      </c>
      <c r="H32" s="331">
        <v>-6.1032863849765278</v>
      </c>
      <c r="I32" s="331">
        <v>-75</v>
      </c>
      <c r="J32" s="331">
        <v>57.037037037037038</v>
      </c>
      <c r="K32" s="331">
        <v>-15.246636771300444</v>
      </c>
      <c r="L32" s="331">
        <v>-21.590909090909093</v>
      </c>
      <c r="M32" s="331">
        <v>-50</v>
      </c>
      <c r="N32" s="331">
        <v>-10.526315789473685</v>
      </c>
      <c r="O32" s="331">
        <v>-50</v>
      </c>
      <c r="P32" s="331">
        <v>-50</v>
      </c>
      <c r="Q32" s="331" t="s">
        <v>22</v>
      </c>
      <c r="R32" s="357" t="s">
        <v>22</v>
      </c>
      <c r="S32" s="336">
        <v>3.9586919104991409</v>
      </c>
      <c r="T32" s="336" t="s">
        <v>22</v>
      </c>
      <c r="U32" s="357">
        <v>33.333333333333314</v>
      </c>
      <c r="V32" s="336">
        <v>133.33333333333334</v>
      </c>
      <c r="W32" s="336">
        <v>11.688311688311686</v>
      </c>
      <c r="X32" s="336">
        <v>-57.575757575757578</v>
      </c>
      <c r="Y32" s="335">
        <v>85.964912280701753</v>
      </c>
      <c r="Z32" s="83" t="s">
        <v>57</v>
      </c>
    </row>
    <row r="33" spans="1:26" s="219" customFormat="1" ht="33.75" customHeight="1">
      <c r="A33" s="83" t="s">
        <v>58</v>
      </c>
      <c r="B33" s="334">
        <v>2.9186092862538544</v>
      </c>
      <c r="C33" s="336">
        <v>-16.765480895915672</v>
      </c>
      <c r="D33" s="331">
        <v>-17.436721574929692</v>
      </c>
      <c r="E33" s="331">
        <v>-67.199999999999989</v>
      </c>
      <c r="F33" s="357">
        <v>2.1327014218009595</v>
      </c>
      <c r="G33" s="336">
        <v>11.695278969957073</v>
      </c>
      <c r="H33" s="331">
        <v>3.0465949820788438</v>
      </c>
      <c r="I33" s="331">
        <v>71.428571428571416</v>
      </c>
      <c r="J33" s="331">
        <v>23.705722070844686</v>
      </c>
      <c r="K33" s="331">
        <v>-23.710073710073715</v>
      </c>
      <c r="L33" s="331">
        <v>3.5087719298245759</v>
      </c>
      <c r="M33" s="331">
        <v>-19.354838709677423</v>
      </c>
      <c r="N33" s="331">
        <v>-35.13513513513513</v>
      </c>
      <c r="O33" s="331">
        <v>0</v>
      </c>
      <c r="P33" s="331">
        <v>0</v>
      </c>
      <c r="Q33" s="331" t="s">
        <v>22</v>
      </c>
      <c r="R33" s="357" t="s">
        <v>22</v>
      </c>
      <c r="S33" s="336">
        <v>-4.8054919908466758</v>
      </c>
      <c r="T33" s="336">
        <v>0</v>
      </c>
      <c r="U33" s="357">
        <v>100</v>
      </c>
      <c r="V33" s="336">
        <v>27.272727272727266</v>
      </c>
      <c r="W33" s="336">
        <v>11.542012927054486</v>
      </c>
      <c r="X33" s="336">
        <v>-36.075949367088612</v>
      </c>
      <c r="Y33" s="335">
        <v>44.985673352435526</v>
      </c>
      <c r="Z33" s="83" t="s">
        <v>58</v>
      </c>
    </row>
    <row r="34" spans="1:26" s="219" customFormat="1" ht="33.75" customHeight="1">
      <c r="A34" s="83" t="s">
        <v>59</v>
      </c>
      <c r="B34" s="334">
        <v>4.288269843763473</v>
      </c>
      <c r="C34" s="336">
        <v>1.9323671497584627</v>
      </c>
      <c r="D34" s="331">
        <v>17.006802721088434</v>
      </c>
      <c r="E34" s="331" t="s">
        <v>22</v>
      </c>
      <c r="F34" s="357">
        <v>-27.777777777777786</v>
      </c>
      <c r="G34" s="336">
        <v>1.3574660633484115</v>
      </c>
      <c r="H34" s="331">
        <v>-13.698630136986296</v>
      </c>
      <c r="I34" s="331">
        <v>0</v>
      </c>
      <c r="J34" s="331">
        <v>31.506849315068479</v>
      </c>
      <c r="K34" s="331">
        <v>32.608695652173907</v>
      </c>
      <c r="L34" s="331">
        <v>200</v>
      </c>
      <c r="M34" s="331">
        <v>100</v>
      </c>
      <c r="N34" s="331">
        <v>0</v>
      </c>
      <c r="O34" s="331" t="s">
        <v>22</v>
      </c>
      <c r="P34" s="331" t="s">
        <v>22</v>
      </c>
      <c r="Q34" s="331" t="s">
        <v>22</v>
      </c>
      <c r="R34" s="357" t="s">
        <v>22</v>
      </c>
      <c r="S34" s="336">
        <v>6.7415730337078656</v>
      </c>
      <c r="T34" s="336" t="s">
        <v>22</v>
      </c>
      <c r="U34" s="357" t="s">
        <v>22</v>
      </c>
      <c r="V34" s="336" t="s">
        <v>22</v>
      </c>
      <c r="W34" s="336">
        <v>-5.1502145922746791</v>
      </c>
      <c r="X34" s="336">
        <v>-38.888888888888886</v>
      </c>
      <c r="Y34" s="335">
        <v>74</v>
      </c>
      <c r="Z34" s="83" t="s">
        <v>59</v>
      </c>
    </row>
    <row r="35" spans="1:26" s="219" customFormat="1" ht="33.75" customHeight="1">
      <c r="A35" s="83" t="s">
        <v>60</v>
      </c>
      <c r="B35" s="334">
        <v>2.6212800170259101</v>
      </c>
      <c r="C35" s="336">
        <v>-26.670287887017935</v>
      </c>
      <c r="D35" s="331">
        <v>-27.976190476190482</v>
      </c>
      <c r="E35" s="331">
        <v>-66.666666666666671</v>
      </c>
      <c r="F35" s="357">
        <v>2.4000000000000057</v>
      </c>
      <c r="G35" s="336">
        <v>22.137404580152676</v>
      </c>
      <c r="H35" s="331">
        <v>18.918918918918919</v>
      </c>
      <c r="I35" s="331">
        <v>100</v>
      </c>
      <c r="J35" s="331">
        <v>20.754716981132077</v>
      </c>
      <c r="K35" s="331">
        <v>76</v>
      </c>
      <c r="L35" s="331">
        <v>100</v>
      </c>
      <c r="M35" s="331" t="s">
        <v>22</v>
      </c>
      <c r="N35" s="331">
        <v>61.111111111111114</v>
      </c>
      <c r="O35" s="331" t="s">
        <v>22</v>
      </c>
      <c r="P35" s="331" t="s">
        <v>22</v>
      </c>
      <c r="Q35" s="331" t="s">
        <v>22</v>
      </c>
      <c r="R35" s="357" t="s">
        <v>22</v>
      </c>
      <c r="S35" s="336">
        <v>30.769230769230774</v>
      </c>
      <c r="T35" s="336" t="s">
        <v>22</v>
      </c>
      <c r="U35" s="357" t="s">
        <v>22</v>
      </c>
      <c r="V35" s="336" t="s">
        <v>22</v>
      </c>
      <c r="W35" s="336">
        <v>11.36363636363636</v>
      </c>
      <c r="X35" s="336">
        <v>12.000000000000014</v>
      </c>
      <c r="Y35" s="335">
        <v>117.49999999999997</v>
      </c>
      <c r="Z35" s="83" t="s">
        <v>60</v>
      </c>
    </row>
    <row r="36" spans="1:26" s="219" customFormat="1" ht="33.75" customHeight="1">
      <c r="A36" s="83" t="s">
        <v>61</v>
      </c>
      <c r="B36" s="334">
        <v>3.1797966830748408</v>
      </c>
      <c r="C36" s="336">
        <v>-10.442260442260448</v>
      </c>
      <c r="D36" s="331">
        <v>-1.8691588785046775</v>
      </c>
      <c r="E36" s="331">
        <v>-83.333333333333343</v>
      </c>
      <c r="F36" s="357">
        <v>-20.535714285714292</v>
      </c>
      <c r="G36" s="336">
        <v>12.811387900355868</v>
      </c>
      <c r="H36" s="331">
        <v>-7.1065989847715798</v>
      </c>
      <c r="I36" s="331">
        <v>0</v>
      </c>
      <c r="J36" s="331">
        <v>64.102564102564088</v>
      </c>
      <c r="K36" s="331">
        <v>-25.547445255474457</v>
      </c>
      <c r="L36" s="331">
        <v>-20.454545454545453</v>
      </c>
      <c r="M36" s="331" t="s">
        <v>22</v>
      </c>
      <c r="N36" s="331">
        <v>-29.032258064516128</v>
      </c>
      <c r="O36" s="331" t="s">
        <v>22</v>
      </c>
      <c r="P36" s="331" t="s">
        <v>22</v>
      </c>
      <c r="Q36" s="331" t="s">
        <v>22</v>
      </c>
      <c r="R36" s="357" t="s">
        <v>22</v>
      </c>
      <c r="S36" s="336">
        <v>0.23923444976077235</v>
      </c>
      <c r="T36" s="336" t="s">
        <v>22</v>
      </c>
      <c r="U36" s="357">
        <v>200</v>
      </c>
      <c r="V36" s="336">
        <v>50</v>
      </c>
      <c r="W36" s="336">
        <v>-14.771048744460856</v>
      </c>
      <c r="X36" s="336">
        <v>-62.5</v>
      </c>
      <c r="Y36" s="335">
        <v>48.684210526315809</v>
      </c>
      <c r="Z36" s="83" t="s">
        <v>61</v>
      </c>
    </row>
    <row r="37" spans="1:26" s="219" customFormat="1" ht="33.75" customHeight="1">
      <c r="A37" s="83" t="s">
        <v>62</v>
      </c>
      <c r="B37" s="334">
        <v>3.9476093996253354</v>
      </c>
      <c r="C37" s="336">
        <v>-23.333333333333329</v>
      </c>
      <c r="D37" s="331">
        <v>-27.639296187683286</v>
      </c>
      <c r="E37" s="331">
        <v>-95.679012345679013</v>
      </c>
      <c r="F37" s="357">
        <v>16.440677966101688</v>
      </c>
      <c r="G37" s="336">
        <v>-6.8886861313868621</v>
      </c>
      <c r="H37" s="331">
        <v>-6.3103192279138796</v>
      </c>
      <c r="I37" s="331">
        <v>82.35294117647058</v>
      </c>
      <c r="J37" s="331">
        <v>-11.590628853267575</v>
      </c>
      <c r="K37" s="331">
        <v>-24.492753623188406</v>
      </c>
      <c r="L37" s="331">
        <v>-38.11074918566775</v>
      </c>
      <c r="M37" s="331">
        <v>-91.666666666666671</v>
      </c>
      <c r="N37" s="331">
        <v>-8.3565459610027801</v>
      </c>
      <c r="O37" s="331">
        <v>100</v>
      </c>
      <c r="P37" s="331">
        <v>60</v>
      </c>
      <c r="Q37" s="331" t="s">
        <v>22</v>
      </c>
      <c r="R37" s="357">
        <v>300</v>
      </c>
      <c r="S37" s="336">
        <v>-10.872576177285325</v>
      </c>
      <c r="T37" s="336">
        <v>-62.5</v>
      </c>
      <c r="U37" s="357">
        <v>0</v>
      </c>
      <c r="V37" s="336">
        <v>-25</v>
      </c>
      <c r="W37" s="336">
        <v>9.3056045118082409</v>
      </c>
      <c r="X37" s="336">
        <v>-10.593220338983059</v>
      </c>
      <c r="Y37" s="335">
        <v>82.502651113467664</v>
      </c>
      <c r="Z37" s="83" t="s">
        <v>62</v>
      </c>
    </row>
    <row r="38" spans="1:26" s="219" customFormat="1" ht="33.75" customHeight="1">
      <c r="A38" s="83" t="s">
        <v>63</v>
      </c>
      <c r="B38" s="334">
        <v>3.046844234550079</v>
      </c>
      <c r="C38" s="336">
        <v>-14.180078294910842</v>
      </c>
      <c r="D38" s="331">
        <v>-9.3768545994065278</v>
      </c>
      <c r="E38" s="331">
        <v>-80.357142857142861</v>
      </c>
      <c r="F38" s="357">
        <v>-15.537848605577693</v>
      </c>
      <c r="G38" s="336">
        <v>-22.446406052963425</v>
      </c>
      <c r="H38" s="331">
        <v>-31.622176591375776</v>
      </c>
      <c r="I38" s="331">
        <v>-43.333333333333336</v>
      </c>
      <c r="J38" s="331">
        <v>-3.9855072463768124</v>
      </c>
      <c r="K38" s="331">
        <v>-10.788381742738579</v>
      </c>
      <c r="L38" s="331">
        <v>-31.460674157303373</v>
      </c>
      <c r="M38" s="331">
        <v>-63.636363636363633</v>
      </c>
      <c r="N38" s="331">
        <v>3.7542662116040901</v>
      </c>
      <c r="O38" s="331">
        <v>-68.421052631578945</v>
      </c>
      <c r="P38" s="331">
        <v>-75</v>
      </c>
      <c r="Q38" s="331" t="s">
        <v>22</v>
      </c>
      <c r="R38" s="357">
        <v>-66.666666666666671</v>
      </c>
      <c r="S38" s="336">
        <v>-18.778979907264286</v>
      </c>
      <c r="T38" s="336" t="s">
        <v>22</v>
      </c>
      <c r="U38" s="357">
        <v>-33.333333333333343</v>
      </c>
      <c r="V38" s="336">
        <v>33.333333333333314</v>
      </c>
      <c r="W38" s="336">
        <v>5.4979253112033177</v>
      </c>
      <c r="X38" s="336">
        <v>-43.169398907103826</v>
      </c>
      <c r="Y38" s="335">
        <v>14.170040485829944</v>
      </c>
      <c r="Z38" s="83" t="s">
        <v>63</v>
      </c>
    </row>
    <row r="39" spans="1:26" s="219" customFormat="1" ht="33.75" customHeight="1">
      <c r="A39" s="83" t="s">
        <v>64</v>
      </c>
      <c r="B39" s="334">
        <v>2.1675048947180642</v>
      </c>
      <c r="C39" s="336">
        <v>24.698795180722882</v>
      </c>
      <c r="D39" s="331">
        <v>35.695538057742795</v>
      </c>
      <c r="E39" s="331" t="s">
        <v>22</v>
      </c>
      <c r="F39" s="357">
        <v>-10.34482758620689</v>
      </c>
      <c r="G39" s="336">
        <v>0</v>
      </c>
      <c r="H39" s="331">
        <v>-5.8823529411764781</v>
      </c>
      <c r="I39" s="331" t="s">
        <v>22</v>
      </c>
      <c r="J39" s="331">
        <v>15.625</v>
      </c>
      <c r="K39" s="331">
        <v>-17.741935483870961</v>
      </c>
      <c r="L39" s="331">
        <v>-51.612903225806448</v>
      </c>
      <c r="M39" s="331" t="s">
        <v>22</v>
      </c>
      <c r="N39" s="331">
        <v>24.137931034482762</v>
      </c>
      <c r="O39" s="331" t="s">
        <v>22</v>
      </c>
      <c r="P39" s="331" t="s">
        <v>22</v>
      </c>
      <c r="Q39" s="331" t="s">
        <v>22</v>
      </c>
      <c r="R39" s="357" t="s">
        <v>22</v>
      </c>
      <c r="S39" s="336">
        <v>-7.4829931972789154</v>
      </c>
      <c r="T39" s="336" t="s">
        <v>22</v>
      </c>
      <c r="U39" s="357" t="s">
        <v>22</v>
      </c>
      <c r="V39" s="336" t="s">
        <v>22</v>
      </c>
      <c r="W39" s="336">
        <v>-24.848484848484858</v>
      </c>
      <c r="X39" s="336">
        <v>-35.13513513513513</v>
      </c>
      <c r="Y39" s="335">
        <v>107.47663551401868</v>
      </c>
      <c r="Z39" s="83" t="s">
        <v>64</v>
      </c>
    </row>
    <row r="40" spans="1:26" s="219" customFormat="1" ht="33.75" customHeight="1">
      <c r="A40" s="83" t="s">
        <v>65</v>
      </c>
      <c r="B40" s="334">
        <v>1.5645076734886771</v>
      </c>
      <c r="C40" s="336">
        <v>78.629032258064512</v>
      </c>
      <c r="D40" s="331">
        <v>93.229166666666686</v>
      </c>
      <c r="E40" s="331">
        <v>-50</v>
      </c>
      <c r="F40" s="357">
        <v>38</v>
      </c>
      <c r="G40" s="336">
        <v>-5.2083333333333428</v>
      </c>
      <c r="H40" s="331">
        <v>-23.943661971830991</v>
      </c>
      <c r="I40" s="331" t="s">
        <v>22</v>
      </c>
      <c r="J40" s="331">
        <v>54.166666666666686</v>
      </c>
      <c r="K40" s="331">
        <v>-28.787878787878782</v>
      </c>
      <c r="L40" s="331">
        <v>-20</v>
      </c>
      <c r="M40" s="331">
        <v>0</v>
      </c>
      <c r="N40" s="331">
        <v>-37.837837837837839</v>
      </c>
      <c r="O40" s="331" t="s">
        <v>22</v>
      </c>
      <c r="P40" s="331" t="s">
        <v>22</v>
      </c>
      <c r="Q40" s="331" t="s">
        <v>22</v>
      </c>
      <c r="R40" s="357" t="s">
        <v>22</v>
      </c>
      <c r="S40" s="336">
        <v>-14.81481481481481</v>
      </c>
      <c r="T40" s="336">
        <v>-50</v>
      </c>
      <c r="U40" s="357" t="s">
        <v>22</v>
      </c>
      <c r="V40" s="336">
        <v>-50</v>
      </c>
      <c r="W40" s="336">
        <v>35.15625</v>
      </c>
      <c r="X40" s="336">
        <v>70</v>
      </c>
      <c r="Y40" s="335">
        <v>-57.936507936507937</v>
      </c>
      <c r="Z40" s="83" t="s">
        <v>65</v>
      </c>
    </row>
    <row r="41" spans="1:26" s="219" customFormat="1" ht="33.75" customHeight="1">
      <c r="A41" s="83" t="s">
        <v>66</v>
      </c>
      <c r="B41" s="334">
        <v>0.92215202771551219</v>
      </c>
      <c r="C41" s="336">
        <v>-13.294797687861276</v>
      </c>
      <c r="D41" s="331">
        <v>-6.4285714285714306</v>
      </c>
      <c r="E41" s="331">
        <v>50</v>
      </c>
      <c r="F41" s="357">
        <v>-48.387096774193552</v>
      </c>
      <c r="G41" s="336">
        <v>6.0240963855421796</v>
      </c>
      <c r="H41" s="331">
        <v>-12.727272727272734</v>
      </c>
      <c r="I41" s="331" t="s">
        <v>211</v>
      </c>
      <c r="J41" s="331">
        <v>25.925925925925924</v>
      </c>
      <c r="K41" s="331">
        <v>-29.629629629629633</v>
      </c>
      <c r="L41" s="331">
        <v>-33.333333333333343</v>
      </c>
      <c r="M41" s="331" t="s">
        <v>22</v>
      </c>
      <c r="N41" s="331">
        <v>-33.333333333333343</v>
      </c>
      <c r="O41" s="331" t="s">
        <v>22</v>
      </c>
      <c r="P41" s="331" t="s">
        <v>22</v>
      </c>
      <c r="Q41" s="331" t="s">
        <v>22</v>
      </c>
      <c r="R41" s="357" t="s">
        <v>22</v>
      </c>
      <c r="S41" s="336">
        <v>-2.7272727272727195</v>
      </c>
      <c r="T41" s="336" t="s">
        <v>22</v>
      </c>
      <c r="U41" s="357" t="s">
        <v>22</v>
      </c>
      <c r="V41" s="336" t="s">
        <v>22</v>
      </c>
      <c r="W41" s="336">
        <v>-1.1764705882352899</v>
      </c>
      <c r="X41" s="336">
        <v>-90.909090909090907</v>
      </c>
      <c r="Y41" s="335">
        <v>-32.142857142857139</v>
      </c>
      <c r="Z41" s="83" t="s">
        <v>66</v>
      </c>
    </row>
    <row r="42" spans="1:26" s="219" customFormat="1" ht="33.75" customHeight="1">
      <c r="A42" s="83" t="s">
        <v>67</v>
      </c>
      <c r="B42" s="334">
        <v>3.438354193641203</v>
      </c>
      <c r="C42" s="336">
        <v>-6.5868263473053901</v>
      </c>
      <c r="D42" s="331">
        <v>-6.1538461538461604</v>
      </c>
      <c r="E42" s="331">
        <v>400</v>
      </c>
      <c r="F42" s="357">
        <v>-19.444444444444443</v>
      </c>
      <c r="G42" s="336">
        <v>66.666666666666686</v>
      </c>
      <c r="H42" s="331">
        <v>50</v>
      </c>
      <c r="I42" s="331">
        <v>240</v>
      </c>
      <c r="J42" s="331">
        <v>40</v>
      </c>
      <c r="K42" s="331">
        <v>33.333333333333314</v>
      </c>
      <c r="L42" s="331">
        <v>-8.3333333333333428</v>
      </c>
      <c r="M42" s="331" t="s">
        <v>22</v>
      </c>
      <c r="N42" s="331">
        <v>66.666666666666686</v>
      </c>
      <c r="O42" s="331" t="s">
        <v>22</v>
      </c>
      <c r="P42" s="331" t="s">
        <v>22</v>
      </c>
      <c r="Q42" s="331" t="s">
        <v>22</v>
      </c>
      <c r="R42" s="357" t="s">
        <v>22</v>
      </c>
      <c r="S42" s="336">
        <v>54.666666666666657</v>
      </c>
      <c r="T42" s="336" t="s">
        <v>22</v>
      </c>
      <c r="U42" s="357" t="s">
        <v>22</v>
      </c>
      <c r="V42" s="336">
        <v>0</v>
      </c>
      <c r="W42" s="336">
        <v>-49.019607843137258</v>
      </c>
      <c r="X42" s="336">
        <v>-28.571428571428569</v>
      </c>
      <c r="Y42" s="335">
        <v>2.3809523809523796</v>
      </c>
      <c r="Z42" s="83" t="s">
        <v>67</v>
      </c>
    </row>
    <row r="43" spans="1:26" s="219" customFormat="1" ht="33.75" customHeight="1">
      <c r="A43" s="83" t="s">
        <v>68</v>
      </c>
      <c r="B43" s="334">
        <v>1.3243724886938537</v>
      </c>
      <c r="C43" s="336">
        <v>30</v>
      </c>
      <c r="D43" s="331">
        <v>26.05263157894737</v>
      </c>
      <c r="E43" s="331">
        <v>-77.777777777777771</v>
      </c>
      <c r="F43" s="357">
        <v>70.491803278688508</v>
      </c>
      <c r="G43" s="336">
        <v>-42.916666666666671</v>
      </c>
      <c r="H43" s="331">
        <v>-16.746411483253581</v>
      </c>
      <c r="I43" s="331">
        <v>0</v>
      </c>
      <c r="J43" s="331">
        <v>-63.568773234200741</v>
      </c>
      <c r="K43" s="331">
        <v>-24.766355140186917</v>
      </c>
      <c r="L43" s="331">
        <v>-18.421052631578945</v>
      </c>
      <c r="M43" s="331">
        <v>100</v>
      </c>
      <c r="N43" s="331">
        <v>-26.857142857142861</v>
      </c>
      <c r="O43" s="331" t="s">
        <v>22</v>
      </c>
      <c r="P43" s="331" t="s">
        <v>22</v>
      </c>
      <c r="Q43" s="331" t="s">
        <v>22</v>
      </c>
      <c r="R43" s="357" t="s">
        <v>22</v>
      </c>
      <c r="S43" s="336">
        <v>-37.410071942446045</v>
      </c>
      <c r="T43" s="336" t="s">
        <v>22</v>
      </c>
      <c r="U43" s="357">
        <v>100</v>
      </c>
      <c r="V43" s="336">
        <v>100</v>
      </c>
      <c r="W43" s="336">
        <v>-30.079155672823219</v>
      </c>
      <c r="X43" s="336">
        <v>-65.957446808510639</v>
      </c>
      <c r="Y43" s="335">
        <v>-37.254901960784316</v>
      </c>
      <c r="Z43" s="83" t="s">
        <v>68</v>
      </c>
    </row>
    <row r="44" spans="1:26" s="219" customFormat="1" ht="33.75" customHeight="1">
      <c r="A44" s="83" t="s">
        <v>69</v>
      </c>
      <c r="B44" s="334">
        <v>3.571508221478112</v>
      </c>
      <c r="C44" s="336">
        <v>-16.743471582181257</v>
      </c>
      <c r="D44" s="331">
        <v>-13.238289205702642</v>
      </c>
      <c r="E44" s="331">
        <v>-91.428571428571431</v>
      </c>
      <c r="F44" s="357">
        <v>-9.5999999999999943</v>
      </c>
      <c r="G44" s="336">
        <v>-0.64516129032257652</v>
      </c>
      <c r="H44" s="331">
        <v>-6.7357512953367831</v>
      </c>
      <c r="I44" s="331">
        <v>-40</v>
      </c>
      <c r="J44" s="331">
        <v>11.607142857142861</v>
      </c>
      <c r="K44" s="331">
        <v>18.94736842105263</v>
      </c>
      <c r="L44" s="331">
        <v>-21.428571428571431</v>
      </c>
      <c r="M44" s="331" t="s">
        <v>22</v>
      </c>
      <c r="N44" s="331">
        <v>50.943396226415103</v>
      </c>
      <c r="O44" s="331" t="s">
        <v>22</v>
      </c>
      <c r="P44" s="331" t="s">
        <v>22</v>
      </c>
      <c r="Q44" s="331" t="s">
        <v>22</v>
      </c>
      <c r="R44" s="357" t="s">
        <v>22</v>
      </c>
      <c r="S44" s="336">
        <v>3.1862745098039369</v>
      </c>
      <c r="T44" s="336" t="s">
        <v>22</v>
      </c>
      <c r="U44" s="357">
        <v>0</v>
      </c>
      <c r="V44" s="336">
        <v>-75</v>
      </c>
      <c r="W44" s="336">
        <v>-6.6298342541436455</v>
      </c>
      <c r="X44" s="336">
        <v>-79.646017699115049</v>
      </c>
      <c r="Y44" s="335">
        <v>-17.989417989417987</v>
      </c>
      <c r="Z44" s="83" t="s">
        <v>69</v>
      </c>
    </row>
    <row r="45" spans="1:26" s="219" customFormat="1" ht="33.75" customHeight="1">
      <c r="A45" s="83" t="s">
        <v>70</v>
      </c>
      <c r="B45" s="334">
        <v>2.9515669515669458</v>
      </c>
      <c r="C45" s="336">
        <v>29.429429429429433</v>
      </c>
      <c r="D45" s="331">
        <v>32.592592592592609</v>
      </c>
      <c r="E45" s="331">
        <v>-77.777777777777771</v>
      </c>
      <c r="F45" s="357">
        <v>53.333333333333343</v>
      </c>
      <c r="G45" s="336">
        <v>-26.701570680628279</v>
      </c>
      <c r="H45" s="331">
        <v>4.1095890410958873</v>
      </c>
      <c r="I45" s="331" t="s">
        <v>22</v>
      </c>
      <c r="J45" s="331">
        <v>-44.827586206896555</v>
      </c>
      <c r="K45" s="331">
        <v>-51.428571428571431</v>
      </c>
      <c r="L45" s="331">
        <v>-84.848484848484844</v>
      </c>
      <c r="M45" s="331">
        <v>0</v>
      </c>
      <c r="N45" s="331">
        <v>-21.917808219178085</v>
      </c>
      <c r="O45" s="331" t="s">
        <v>22</v>
      </c>
      <c r="P45" s="331" t="s">
        <v>22</v>
      </c>
      <c r="Q45" s="331" t="s">
        <v>22</v>
      </c>
      <c r="R45" s="357" t="s">
        <v>22</v>
      </c>
      <c r="S45" s="336">
        <v>-37.160120845921455</v>
      </c>
      <c r="T45" s="336" t="s">
        <v>22</v>
      </c>
      <c r="U45" s="357" t="s">
        <v>22</v>
      </c>
      <c r="V45" s="336" t="s">
        <v>22</v>
      </c>
      <c r="W45" s="336">
        <v>-2.3809523809523796</v>
      </c>
      <c r="X45" s="336">
        <v>-71.428571428571431</v>
      </c>
      <c r="Y45" s="335">
        <v>124.70588235294119</v>
      </c>
      <c r="Z45" s="83" t="s">
        <v>70</v>
      </c>
    </row>
    <row r="46" spans="1:26" s="219" customFormat="1" ht="33.75" customHeight="1">
      <c r="A46" s="83" t="s">
        <v>71</v>
      </c>
      <c r="B46" s="334">
        <v>2.4262029923170161</v>
      </c>
      <c r="C46" s="336">
        <v>3.2894736842105345</v>
      </c>
      <c r="D46" s="331">
        <v>5.2000000000000028</v>
      </c>
      <c r="E46" s="331" t="s">
        <v>22</v>
      </c>
      <c r="F46" s="357">
        <v>10.869565217391312</v>
      </c>
      <c r="G46" s="336">
        <v>-0.74074074074074758</v>
      </c>
      <c r="H46" s="331">
        <v>4.3010752688172005</v>
      </c>
      <c r="I46" s="331" t="s">
        <v>22</v>
      </c>
      <c r="J46" s="331">
        <v>-19.047619047619051</v>
      </c>
      <c r="K46" s="331">
        <v>-15.94202898550725</v>
      </c>
      <c r="L46" s="331">
        <v>-40</v>
      </c>
      <c r="M46" s="331" t="s">
        <v>22</v>
      </c>
      <c r="N46" s="331">
        <v>10.34482758620689</v>
      </c>
      <c r="O46" s="331" t="s">
        <v>22</v>
      </c>
      <c r="P46" s="331" t="s">
        <v>22</v>
      </c>
      <c r="Q46" s="331" t="s">
        <v>22</v>
      </c>
      <c r="R46" s="357" t="s">
        <v>22</v>
      </c>
      <c r="S46" s="336">
        <v>-5.8823529411764781</v>
      </c>
      <c r="T46" s="336" t="s">
        <v>22</v>
      </c>
      <c r="U46" s="357" t="s">
        <v>22</v>
      </c>
      <c r="V46" s="336">
        <v>0</v>
      </c>
      <c r="W46" s="336">
        <v>38.888888888888886</v>
      </c>
      <c r="X46" s="336">
        <v>-77.27272727272728</v>
      </c>
      <c r="Y46" s="335">
        <v>-72.839506172839506</v>
      </c>
      <c r="Z46" s="83" t="s">
        <v>71</v>
      </c>
    </row>
    <row r="47" spans="1:26" s="219" customFormat="1" ht="33.75" customHeight="1">
      <c r="A47" s="83" t="s">
        <v>72</v>
      </c>
      <c r="B47" s="334">
        <v>1.8669711206754869</v>
      </c>
      <c r="C47" s="336">
        <v>-61.925925925925924</v>
      </c>
      <c r="D47" s="331">
        <v>-72.988505747126439</v>
      </c>
      <c r="E47" s="331" t="s">
        <v>22</v>
      </c>
      <c r="F47" s="357">
        <v>-21.621621621621628</v>
      </c>
      <c r="G47" s="336">
        <v>-5.3719008264462786</v>
      </c>
      <c r="H47" s="331">
        <v>-15.517241379310349</v>
      </c>
      <c r="I47" s="331">
        <v>0</v>
      </c>
      <c r="J47" s="331">
        <v>4</v>
      </c>
      <c r="K47" s="331">
        <v>-45.535714285714292</v>
      </c>
      <c r="L47" s="331">
        <v>-39.393939393939391</v>
      </c>
      <c r="M47" s="331" t="s">
        <v>22</v>
      </c>
      <c r="N47" s="331">
        <v>-50.632911392405063</v>
      </c>
      <c r="O47" s="331" t="s">
        <v>22</v>
      </c>
      <c r="P47" s="331" t="s">
        <v>22</v>
      </c>
      <c r="Q47" s="331" t="s">
        <v>22</v>
      </c>
      <c r="R47" s="357" t="s">
        <v>22</v>
      </c>
      <c r="S47" s="336">
        <v>-18.079096045197744</v>
      </c>
      <c r="T47" s="336">
        <v>0</v>
      </c>
      <c r="U47" s="357" t="s">
        <v>22</v>
      </c>
      <c r="V47" s="336">
        <v>-50</v>
      </c>
      <c r="W47" s="336">
        <v>-16.08040201005025</v>
      </c>
      <c r="X47" s="336">
        <v>0</v>
      </c>
      <c r="Y47" s="335">
        <v>-27.826086956521735</v>
      </c>
      <c r="Z47" s="83" t="s">
        <v>72</v>
      </c>
    </row>
    <row r="48" spans="1:26" s="219" customFormat="1" ht="33.75" customHeight="1">
      <c r="A48" s="83" t="s">
        <v>73</v>
      </c>
      <c r="B48" s="334">
        <v>4.0371534534085214</v>
      </c>
      <c r="C48" s="336">
        <v>11.666666666666671</v>
      </c>
      <c r="D48" s="331">
        <v>12.301587301587304</v>
      </c>
      <c r="E48" s="331">
        <v>20</v>
      </c>
      <c r="F48" s="357">
        <v>5.2631578947368354</v>
      </c>
      <c r="G48" s="336">
        <v>-3.4653465346534631</v>
      </c>
      <c r="H48" s="331">
        <v>4.2105263157894655</v>
      </c>
      <c r="I48" s="331">
        <v>-66.666666666666671</v>
      </c>
      <c r="J48" s="331">
        <v>-6.9306930693069262</v>
      </c>
      <c r="K48" s="331">
        <v>-49.732620320855617</v>
      </c>
      <c r="L48" s="331">
        <v>-47.916666666666664</v>
      </c>
      <c r="M48" s="331">
        <v>0</v>
      </c>
      <c r="N48" s="331">
        <v>-51.0948905109489</v>
      </c>
      <c r="O48" s="331" t="s">
        <v>22</v>
      </c>
      <c r="P48" s="331" t="s">
        <v>22</v>
      </c>
      <c r="Q48" s="331" t="s">
        <v>22</v>
      </c>
      <c r="R48" s="357" t="s">
        <v>22</v>
      </c>
      <c r="S48" s="336">
        <v>-25.706940874035993</v>
      </c>
      <c r="T48" s="336">
        <v>50</v>
      </c>
      <c r="U48" s="357">
        <v>-50</v>
      </c>
      <c r="V48" s="336">
        <v>0</v>
      </c>
      <c r="W48" s="336">
        <v>-26.767676767676761</v>
      </c>
      <c r="X48" s="336">
        <v>-30.769230769230774</v>
      </c>
      <c r="Y48" s="335">
        <v>56.989247311827938</v>
      </c>
      <c r="Z48" s="83" t="s">
        <v>73</v>
      </c>
    </row>
    <row r="49" spans="1:26" s="219" customFormat="1" ht="33.75" customHeight="1">
      <c r="A49" s="83" t="s">
        <v>74</v>
      </c>
      <c r="B49" s="334">
        <v>1.0772385049744599</v>
      </c>
      <c r="C49" s="336">
        <v>90.277777777777771</v>
      </c>
      <c r="D49" s="331">
        <v>97.959183673469397</v>
      </c>
      <c r="E49" s="331">
        <v>-66.666666666666671</v>
      </c>
      <c r="F49" s="357">
        <v>227.27272727272731</v>
      </c>
      <c r="G49" s="336">
        <v>14.052287581699346</v>
      </c>
      <c r="H49" s="331">
        <v>15.441176470588232</v>
      </c>
      <c r="I49" s="331">
        <v>-37.5</v>
      </c>
      <c r="J49" s="331">
        <v>18.181818181818187</v>
      </c>
      <c r="K49" s="331">
        <v>-7.0967741935483843</v>
      </c>
      <c r="L49" s="331">
        <v>-24.615384615384613</v>
      </c>
      <c r="M49" s="331">
        <v>-70.833333333333329</v>
      </c>
      <c r="N49" s="331">
        <v>33.333333333333314</v>
      </c>
      <c r="O49" s="331" t="s">
        <v>22</v>
      </c>
      <c r="P49" s="331" t="s">
        <v>22</v>
      </c>
      <c r="Q49" s="331" t="s">
        <v>22</v>
      </c>
      <c r="R49" s="357" t="s">
        <v>22</v>
      </c>
      <c r="S49" s="336">
        <v>6.9414316702820003</v>
      </c>
      <c r="T49" s="336" t="s">
        <v>22</v>
      </c>
      <c r="U49" s="357">
        <v>0</v>
      </c>
      <c r="V49" s="336">
        <v>100</v>
      </c>
      <c r="W49" s="336">
        <v>-10.843373493975903</v>
      </c>
      <c r="X49" s="336">
        <v>-66.666666666666671</v>
      </c>
      <c r="Y49" s="335">
        <v>-1.3888888888888857</v>
      </c>
      <c r="Z49" s="83" t="s">
        <v>74</v>
      </c>
    </row>
    <row r="50" spans="1:26" s="219" customFormat="1" ht="33.75" customHeight="1">
      <c r="A50" s="83" t="s">
        <v>75</v>
      </c>
      <c r="B50" s="334">
        <v>3.9630076471046891</v>
      </c>
      <c r="C50" s="336">
        <v>-20.605280103026402</v>
      </c>
      <c r="D50" s="331">
        <v>-16.196615632554384</v>
      </c>
      <c r="E50" s="331">
        <v>-75.471698113207552</v>
      </c>
      <c r="F50" s="357">
        <v>-30.501930501930502</v>
      </c>
      <c r="G50" s="336">
        <v>18.260869565217391</v>
      </c>
      <c r="H50" s="331">
        <v>18.010752688172047</v>
      </c>
      <c r="I50" s="331">
        <v>150</v>
      </c>
      <c r="J50" s="331">
        <v>17.412935323383081</v>
      </c>
      <c r="K50" s="331">
        <v>80.597014925373145</v>
      </c>
      <c r="L50" s="331">
        <v>117.14285714285714</v>
      </c>
      <c r="M50" s="331">
        <v>-50</v>
      </c>
      <c r="N50" s="331">
        <v>70.103092783505161</v>
      </c>
      <c r="O50" s="331">
        <v>-50</v>
      </c>
      <c r="P50" s="331">
        <v>0</v>
      </c>
      <c r="Q50" s="331" t="s">
        <v>22</v>
      </c>
      <c r="R50" s="357" t="s">
        <v>22</v>
      </c>
      <c r="S50" s="336">
        <v>29.817158931082986</v>
      </c>
      <c r="T50" s="336">
        <v>-80</v>
      </c>
      <c r="U50" s="357">
        <v>-25</v>
      </c>
      <c r="V50" s="336">
        <v>-55.555555555555557</v>
      </c>
      <c r="W50" s="336">
        <v>6.0164083865086582</v>
      </c>
      <c r="X50" s="336">
        <v>-40.650406504065039</v>
      </c>
      <c r="Y50" s="335">
        <v>-27.692307692307693</v>
      </c>
      <c r="Z50" s="83" t="s">
        <v>75</v>
      </c>
    </row>
    <row r="51" spans="1:26" s="219" customFormat="1" ht="33.75" customHeight="1">
      <c r="A51" s="83" t="s">
        <v>76</v>
      </c>
      <c r="B51" s="334">
        <v>4.4684078617596583</v>
      </c>
      <c r="C51" s="336">
        <v>-29.619565217391312</v>
      </c>
      <c r="D51" s="331">
        <v>-27.472527472527474</v>
      </c>
      <c r="E51" s="331">
        <v>18.181818181818187</v>
      </c>
      <c r="F51" s="357">
        <v>-42.857142857142861</v>
      </c>
      <c r="G51" s="336">
        <v>16.279069767441868</v>
      </c>
      <c r="H51" s="331">
        <v>19.565217391304344</v>
      </c>
      <c r="I51" s="331" t="s">
        <v>22</v>
      </c>
      <c r="J51" s="331">
        <v>0</v>
      </c>
      <c r="K51" s="331">
        <v>20</v>
      </c>
      <c r="L51" s="331">
        <v>160</v>
      </c>
      <c r="M51" s="331">
        <v>150</v>
      </c>
      <c r="N51" s="331">
        <v>-33.333333333333343</v>
      </c>
      <c r="O51" s="331" t="s">
        <v>22</v>
      </c>
      <c r="P51" s="331" t="s">
        <v>22</v>
      </c>
      <c r="Q51" s="331" t="s">
        <v>22</v>
      </c>
      <c r="R51" s="357" t="s">
        <v>22</v>
      </c>
      <c r="S51" s="336">
        <v>17.117117117117118</v>
      </c>
      <c r="T51" s="336">
        <v>0</v>
      </c>
      <c r="U51" s="357" t="s">
        <v>22</v>
      </c>
      <c r="V51" s="336">
        <v>0</v>
      </c>
      <c r="W51" s="336">
        <v>-18.333333333333329</v>
      </c>
      <c r="X51" s="336">
        <v>-16.666666666666657</v>
      </c>
      <c r="Y51" s="335">
        <v>-8.7719298245614112</v>
      </c>
      <c r="Z51" s="83" t="s">
        <v>76</v>
      </c>
    </row>
    <row r="52" spans="1:26" s="219" customFormat="1" ht="33.75" customHeight="1">
      <c r="A52" s="83" t="s">
        <v>77</v>
      </c>
      <c r="B52" s="334">
        <v>3.1065940392365263</v>
      </c>
      <c r="C52" s="336">
        <v>-15.834767641996564</v>
      </c>
      <c r="D52" s="331">
        <v>-14.285714285714292</v>
      </c>
      <c r="E52" s="331">
        <v>-69.230769230769226</v>
      </c>
      <c r="F52" s="357">
        <v>-7.5949367088607573</v>
      </c>
      <c r="G52" s="336">
        <v>-28.248587570621467</v>
      </c>
      <c r="H52" s="331">
        <v>-45.669291338582674</v>
      </c>
      <c r="I52" s="331" t="s">
        <v>22</v>
      </c>
      <c r="J52" s="331">
        <v>13.999999999999986</v>
      </c>
      <c r="K52" s="331">
        <v>-9.0909090909090935</v>
      </c>
      <c r="L52" s="331">
        <v>-6.0606060606060623</v>
      </c>
      <c r="M52" s="331" t="s">
        <v>22</v>
      </c>
      <c r="N52" s="331">
        <v>-15.151515151515156</v>
      </c>
      <c r="O52" s="331" t="s">
        <v>22</v>
      </c>
      <c r="P52" s="331" t="s">
        <v>22</v>
      </c>
      <c r="Q52" s="331" t="s">
        <v>22</v>
      </c>
      <c r="R52" s="357" t="s">
        <v>22</v>
      </c>
      <c r="S52" s="336">
        <v>-23.045267489711932</v>
      </c>
      <c r="T52" s="336" t="s">
        <v>22</v>
      </c>
      <c r="U52" s="357" t="s">
        <v>22</v>
      </c>
      <c r="V52" s="336" t="s">
        <v>22</v>
      </c>
      <c r="W52" s="336">
        <v>-15.217391304347828</v>
      </c>
      <c r="X52" s="336">
        <v>-25</v>
      </c>
      <c r="Y52" s="335">
        <v>-70.175438596491233</v>
      </c>
      <c r="Z52" s="83" t="s">
        <v>77</v>
      </c>
    </row>
    <row r="53" spans="1:26" s="219" customFormat="1" ht="33.75" customHeight="1">
      <c r="A53" s="83" t="s">
        <v>78</v>
      </c>
      <c r="B53" s="334">
        <v>3.1252098192842652</v>
      </c>
      <c r="C53" s="336">
        <v>-7.9664570230607978</v>
      </c>
      <c r="D53" s="331">
        <v>-10.659898477157356</v>
      </c>
      <c r="E53" s="331">
        <v>-83.333333333333343</v>
      </c>
      <c r="F53" s="357">
        <v>11.688311688311686</v>
      </c>
      <c r="G53" s="336">
        <v>18.439716312056746</v>
      </c>
      <c r="H53" s="331">
        <v>-28.260869565217391</v>
      </c>
      <c r="I53" s="331">
        <v>100</v>
      </c>
      <c r="J53" s="331">
        <v>106.25</v>
      </c>
      <c r="K53" s="331">
        <v>-20</v>
      </c>
      <c r="L53" s="331">
        <v>-27.272727272727266</v>
      </c>
      <c r="M53" s="331" t="s">
        <v>22</v>
      </c>
      <c r="N53" s="331">
        <v>-15.625</v>
      </c>
      <c r="O53" s="331" t="s">
        <v>22</v>
      </c>
      <c r="P53" s="331" t="s">
        <v>22</v>
      </c>
      <c r="Q53" s="331" t="s">
        <v>22</v>
      </c>
      <c r="R53" s="357" t="s">
        <v>22</v>
      </c>
      <c r="S53" s="336">
        <v>2.816901408450704</v>
      </c>
      <c r="T53" s="336" t="s">
        <v>22</v>
      </c>
      <c r="U53" s="357">
        <v>0</v>
      </c>
      <c r="V53" s="336">
        <v>200</v>
      </c>
      <c r="W53" s="336">
        <v>-27.840909090909093</v>
      </c>
      <c r="X53" s="336">
        <v>-77.777777777777771</v>
      </c>
      <c r="Y53" s="335">
        <v>6.1855670103092848</v>
      </c>
      <c r="Z53" s="83" t="s">
        <v>78</v>
      </c>
    </row>
    <row r="54" spans="1:26" s="219" customFormat="1" ht="33.75" customHeight="1">
      <c r="A54" s="83" t="s">
        <v>79</v>
      </c>
      <c r="B54" s="334">
        <v>2.4167179566087214</v>
      </c>
      <c r="C54" s="336">
        <v>-26.168224299065429</v>
      </c>
      <c r="D54" s="331">
        <v>-27.099236641221367</v>
      </c>
      <c r="E54" s="331">
        <v>-82.35294117647058</v>
      </c>
      <c r="F54" s="357">
        <v>2.3809523809523796</v>
      </c>
      <c r="G54" s="336">
        <v>-7.058823529411768</v>
      </c>
      <c r="H54" s="331">
        <v>-29.411764705882348</v>
      </c>
      <c r="I54" s="331" t="s">
        <v>22</v>
      </c>
      <c r="J54" s="331">
        <v>70.588235294117652</v>
      </c>
      <c r="K54" s="331">
        <v>62.5</v>
      </c>
      <c r="L54" s="331">
        <v>5.8823529411764781</v>
      </c>
      <c r="M54" s="331">
        <v>0</v>
      </c>
      <c r="N54" s="331">
        <v>146.15384615384616</v>
      </c>
      <c r="O54" s="331" t="s">
        <v>22</v>
      </c>
      <c r="P54" s="331" t="s">
        <v>22</v>
      </c>
      <c r="Q54" s="331" t="s">
        <v>22</v>
      </c>
      <c r="R54" s="357" t="s">
        <v>22</v>
      </c>
      <c r="S54" s="336">
        <v>12.820512820512818</v>
      </c>
      <c r="T54" s="336">
        <v>0</v>
      </c>
      <c r="U54" s="357">
        <v>0</v>
      </c>
      <c r="V54" s="336">
        <v>0</v>
      </c>
      <c r="W54" s="336">
        <v>-8.2278481012658204</v>
      </c>
      <c r="X54" s="336">
        <v>23.07692307692308</v>
      </c>
      <c r="Y54" s="335">
        <v>57.142857142857139</v>
      </c>
      <c r="Z54" s="83" t="s">
        <v>79</v>
      </c>
    </row>
    <row r="55" spans="1:26" s="219" customFormat="1" ht="33.75" customHeight="1">
      <c r="A55" s="83" t="s">
        <v>80</v>
      </c>
      <c r="B55" s="334">
        <v>1.9995407753243342</v>
      </c>
      <c r="C55" s="336">
        <v>-30.795454545454547</v>
      </c>
      <c r="D55" s="331">
        <v>-36.57351154313487</v>
      </c>
      <c r="E55" s="331">
        <v>33.333333333333314</v>
      </c>
      <c r="F55" s="357">
        <v>56.25</v>
      </c>
      <c r="G55" s="336">
        <v>-13.5</v>
      </c>
      <c r="H55" s="331">
        <v>-41.584158415841586</v>
      </c>
      <c r="I55" s="331">
        <v>0</v>
      </c>
      <c r="J55" s="331">
        <v>15.306122448979593</v>
      </c>
      <c r="K55" s="331">
        <v>21.126760563380273</v>
      </c>
      <c r="L55" s="331">
        <v>76.923076923076906</v>
      </c>
      <c r="M55" s="331" t="s">
        <v>22</v>
      </c>
      <c r="N55" s="331">
        <v>-11.111111111111114</v>
      </c>
      <c r="O55" s="331" t="s">
        <v>22</v>
      </c>
      <c r="P55" s="331" t="s">
        <v>22</v>
      </c>
      <c r="Q55" s="331" t="s">
        <v>22</v>
      </c>
      <c r="R55" s="357" t="s">
        <v>22</v>
      </c>
      <c r="S55" s="336">
        <v>-4.779411764705884</v>
      </c>
      <c r="T55" s="336" t="s">
        <v>22</v>
      </c>
      <c r="U55" s="357" t="s">
        <v>22</v>
      </c>
      <c r="V55" s="336" t="s">
        <v>22</v>
      </c>
      <c r="W55" s="336">
        <v>6.3953488372092977</v>
      </c>
      <c r="X55" s="336">
        <v>-72.727272727272734</v>
      </c>
      <c r="Y55" s="335">
        <v>220.28985507246375</v>
      </c>
      <c r="Z55" s="83" t="s">
        <v>80</v>
      </c>
    </row>
    <row r="56" spans="1:26" s="219" customFormat="1" ht="33.75" customHeight="1">
      <c r="A56" s="83" t="s">
        <v>81</v>
      </c>
      <c r="B56" s="334">
        <v>6.7295927285439632</v>
      </c>
      <c r="C56" s="336">
        <v>8.9051094890510996</v>
      </c>
      <c r="D56" s="331">
        <v>10.758377425044088</v>
      </c>
      <c r="E56" s="331">
        <v>27.272727272727266</v>
      </c>
      <c r="F56" s="357">
        <v>-2.8037383177570092</v>
      </c>
      <c r="G56" s="336">
        <v>-13.333333333333329</v>
      </c>
      <c r="H56" s="331">
        <v>-26.153846153846146</v>
      </c>
      <c r="I56" s="331" t="s">
        <v>22</v>
      </c>
      <c r="J56" s="331">
        <v>0</v>
      </c>
      <c r="K56" s="331">
        <v>-24</v>
      </c>
      <c r="L56" s="331">
        <v>-56.666666666666664</v>
      </c>
      <c r="M56" s="331" t="s">
        <v>22</v>
      </c>
      <c r="N56" s="331">
        <v>20</v>
      </c>
      <c r="O56" s="331" t="s">
        <v>22</v>
      </c>
      <c r="P56" s="331" t="s">
        <v>22</v>
      </c>
      <c r="Q56" s="331" t="s">
        <v>22</v>
      </c>
      <c r="R56" s="357" t="s">
        <v>22</v>
      </c>
      <c r="S56" s="336">
        <v>-17.730496453900713</v>
      </c>
      <c r="T56" s="336" t="s">
        <v>22</v>
      </c>
      <c r="U56" s="357" t="s">
        <v>22</v>
      </c>
      <c r="V56" s="336" t="s">
        <v>22</v>
      </c>
      <c r="W56" s="336">
        <v>-10.843373493975903</v>
      </c>
      <c r="X56" s="336">
        <v>7.6923076923076934</v>
      </c>
      <c r="Y56" s="335">
        <v>59.217877094972067</v>
      </c>
      <c r="Z56" s="83" t="s">
        <v>81</v>
      </c>
    </row>
    <row r="57" spans="1:26" s="219" customFormat="1" ht="33.75" customHeight="1" thickBot="1">
      <c r="A57" s="88" t="s">
        <v>82</v>
      </c>
      <c r="B57" s="330">
        <v>4.8352184624587835</v>
      </c>
      <c r="C57" s="339">
        <v>-38.01742919389978</v>
      </c>
      <c r="D57" s="338">
        <v>-39.210850801479658</v>
      </c>
      <c r="E57" s="338">
        <v>-54.545454545454547</v>
      </c>
      <c r="F57" s="358">
        <v>-22.35294117647058</v>
      </c>
      <c r="G57" s="339">
        <v>-44.117647058823529</v>
      </c>
      <c r="H57" s="338">
        <v>-54.901960784313722</v>
      </c>
      <c r="I57" s="338" t="s">
        <v>22</v>
      </c>
      <c r="J57" s="338">
        <v>30.434782608695656</v>
      </c>
      <c r="K57" s="338">
        <v>-60.444444444444443</v>
      </c>
      <c r="L57" s="338">
        <v>-61.95652173913043</v>
      </c>
      <c r="M57" s="338" t="s">
        <v>22</v>
      </c>
      <c r="N57" s="338">
        <v>-60.150375939849624</v>
      </c>
      <c r="O57" s="338" t="s">
        <v>22</v>
      </c>
      <c r="P57" s="338" t="s">
        <v>22</v>
      </c>
      <c r="Q57" s="338" t="s">
        <v>22</v>
      </c>
      <c r="R57" s="358" t="s">
        <v>22</v>
      </c>
      <c r="S57" s="339">
        <v>-54.293628808864263</v>
      </c>
      <c r="T57" s="339">
        <v>100</v>
      </c>
      <c r="U57" s="358" t="s">
        <v>22</v>
      </c>
      <c r="V57" s="339">
        <v>-20</v>
      </c>
      <c r="W57" s="339">
        <v>13.157894736842096</v>
      </c>
      <c r="X57" s="339">
        <v>-58.620689655172413</v>
      </c>
      <c r="Y57" s="337">
        <v>-35.34482758620689</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203</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208</v>
      </c>
    </row>
    <row r="4" spans="1:35" s="53" customFormat="1" ht="30" customHeight="1" thickBot="1">
      <c r="A4" s="705" t="s">
        <v>207</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705" t="s">
        <v>207</v>
      </c>
    </row>
    <row r="5" spans="1:35" s="53" customFormat="1" ht="30" customHeight="1" thickBot="1">
      <c r="A5" s="706"/>
      <c r="B5" s="708" t="s">
        <v>85</v>
      </c>
      <c r="C5" s="725" t="s">
        <v>86</v>
      </c>
      <c r="D5" s="726"/>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706"/>
    </row>
    <row r="6" spans="1:35" s="53" customFormat="1" ht="30" customHeight="1" thickBot="1">
      <c r="A6" s="706"/>
      <c r="B6" s="709"/>
      <c r="C6" s="727"/>
      <c r="D6" s="728"/>
      <c r="E6" s="227"/>
      <c r="F6" s="227"/>
      <c r="G6" s="227"/>
      <c r="H6" s="227"/>
      <c r="I6" s="227"/>
      <c r="J6" s="279"/>
      <c r="K6" s="257" t="s">
        <v>89</v>
      </c>
      <c r="L6" s="258"/>
      <c r="M6" s="258"/>
      <c r="N6" s="258"/>
      <c r="O6" s="258"/>
      <c r="P6" s="258"/>
      <c r="Q6" s="258"/>
      <c r="R6" s="258"/>
      <c r="S6" s="258"/>
      <c r="T6" s="258"/>
      <c r="U6" s="360"/>
      <c r="V6" s="360"/>
      <c r="W6" s="360"/>
      <c r="X6" s="360"/>
      <c r="Y6" s="360"/>
      <c r="Z6" s="360"/>
      <c r="AA6" s="761" t="s">
        <v>90</v>
      </c>
      <c r="AB6" s="762"/>
      <c r="AC6" s="267"/>
      <c r="AD6" s="268"/>
      <c r="AE6" s="267"/>
      <c r="AF6" s="268"/>
      <c r="AG6" s="269"/>
      <c r="AH6" s="270"/>
      <c r="AI6" s="706"/>
    </row>
    <row r="7" spans="1:35" s="53" customFormat="1" ht="30" customHeight="1">
      <c r="A7" s="706"/>
      <c r="B7" s="709"/>
      <c r="C7" s="727"/>
      <c r="D7" s="728"/>
      <c r="E7" s="721" t="s">
        <v>97</v>
      </c>
      <c r="F7" s="721"/>
      <c r="G7" s="721" t="s">
        <v>124</v>
      </c>
      <c r="H7" s="721"/>
      <c r="I7" s="721" t="s">
        <v>98</v>
      </c>
      <c r="J7" s="723"/>
      <c r="K7" s="763" t="s">
        <v>86</v>
      </c>
      <c r="L7" s="768"/>
      <c r="M7" s="266"/>
      <c r="N7" s="266"/>
      <c r="O7" s="266"/>
      <c r="P7" s="266"/>
      <c r="Q7" s="266"/>
      <c r="R7" s="265"/>
      <c r="S7" s="767" t="s">
        <v>92</v>
      </c>
      <c r="T7" s="768"/>
      <c r="U7" s="476"/>
      <c r="V7" s="476"/>
      <c r="W7" s="476"/>
      <c r="X7" s="476"/>
      <c r="Y7" s="476"/>
      <c r="Z7" s="476"/>
      <c r="AA7" s="763" t="s">
        <v>86</v>
      </c>
      <c r="AB7" s="764"/>
      <c r="AC7" s="267" t="s">
        <v>94</v>
      </c>
      <c r="AD7" s="268"/>
      <c r="AE7" s="267" t="s">
        <v>95</v>
      </c>
      <c r="AF7" s="268"/>
      <c r="AG7" s="269" t="s">
        <v>96</v>
      </c>
      <c r="AH7" s="270"/>
      <c r="AI7" s="706"/>
    </row>
    <row r="8" spans="1:35" s="53" customFormat="1" ht="30" customHeight="1" thickBot="1">
      <c r="A8" s="707"/>
      <c r="B8" s="710"/>
      <c r="C8" s="729"/>
      <c r="D8" s="730"/>
      <c r="E8" s="722"/>
      <c r="F8" s="722"/>
      <c r="G8" s="722"/>
      <c r="H8" s="722"/>
      <c r="I8" s="722"/>
      <c r="J8" s="724"/>
      <c r="K8" s="765"/>
      <c r="L8" s="770"/>
      <c r="M8" s="759" t="s">
        <v>97</v>
      </c>
      <c r="N8" s="760"/>
      <c r="O8" s="758" t="s">
        <v>124</v>
      </c>
      <c r="P8" s="758"/>
      <c r="Q8" s="758" t="s">
        <v>98</v>
      </c>
      <c r="R8" s="758"/>
      <c r="S8" s="769"/>
      <c r="T8" s="770"/>
      <c r="U8" s="759" t="s">
        <v>97</v>
      </c>
      <c r="V8" s="760"/>
      <c r="W8" s="758" t="s">
        <v>124</v>
      </c>
      <c r="X8" s="758"/>
      <c r="Y8" s="758" t="s">
        <v>98</v>
      </c>
      <c r="Z8" s="758"/>
      <c r="AA8" s="765"/>
      <c r="AB8" s="766"/>
      <c r="AC8" s="474"/>
      <c r="AD8" s="475"/>
      <c r="AE8" s="474"/>
      <c r="AF8" s="475"/>
      <c r="AG8" s="271"/>
      <c r="AH8" s="272"/>
      <c r="AI8" s="707"/>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19145478.5</v>
      </c>
      <c r="C10" s="302">
        <v>7437.607</v>
      </c>
      <c r="D10" s="503">
        <v>3.884785120413679</v>
      </c>
      <c r="E10" s="304">
        <v>6191.1949999999997</v>
      </c>
      <c r="F10" s="503">
        <v>3.2337635228077479</v>
      </c>
      <c r="G10" s="304">
        <v>78.352000000000004</v>
      </c>
      <c r="H10" s="503">
        <v>4.0924545187000685E-2</v>
      </c>
      <c r="I10" s="304">
        <v>1168.06</v>
      </c>
      <c r="J10" s="504">
        <v>0.61009705241893009</v>
      </c>
      <c r="K10" s="303">
        <v>2695.8449999999998</v>
      </c>
      <c r="L10" s="340">
        <v>1.4428947395032319</v>
      </c>
      <c r="M10" s="310">
        <v>585.94399999999996</v>
      </c>
      <c r="N10" s="340">
        <v>0.31361428985846057</v>
      </c>
      <c r="O10" s="312">
        <v>35.597000000000001</v>
      </c>
      <c r="P10" s="340">
        <v>1.9052550885565209E-2</v>
      </c>
      <c r="Q10" s="312">
        <v>2074.3040000000001</v>
      </c>
      <c r="R10" s="340">
        <v>1.1102278987592062</v>
      </c>
      <c r="S10" s="314">
        <v>262.161</v>
      </c>
      <c r="T10" s="340">
        <v>0.14031620059866454</v>
      </c>
      <c r="U10" s="314">
        <v>224.16200000000001</v>
      </c>
      <c r="V10" s="340">
        <v>0.11997802937354465</v>
      </c>
      <c r="W10" s="314">
        <v>0</v>
      </c>
      <c r="X10" s="340">
        <v>0</v>
      </c>
      <c r="Y10" s="314">
        <v>37.999000000000002</v>
      </c>
      <c r="Z10" s="340">
        <v>2.0338171225119883E-2</v>
      </c>
      <c r="AA10" s="302">
        <v>-61.901000000000003</v>
      </c>
      <c r="AB10" s="340">
        <v>-3.3131217584835018E-2</v>
      </c>
      <c r="AC10" s="302">
        <v>33034.031000000003</v>
      </c>
      <c r="AD10" s="506">
        <v>17.25422062446755</v>
      </c>
      <c r="AE10" s="507">
        <v>2866.009</v>
      </c>
      <c r="AF10" s="503">
        <v>1.4969638915005441</v>
      </c>
      <c r="AG10" s="302">
        <v>21101.258999999998</v>
      </c>
      <c r="AH10" s="503">
        <v>11.021536494896171</v>
      </c>
      <c r="AI10" s="107" t="s">
        <v>99</v>
      </c>
    </row>
    <row r="11" spans="1:35" ht="30" customHeight="1">
      <c r="A11" s="108" t="s">
        <v>100</v>
      </c>
      <c r="B11" s="500">
        <v>762242.65899999999</v>
      </c>
      <c r="C11" s="502">
        <v>241.13200000000001</v>
      </c>
      <c r="D11" s="341">
        <v>3.1634545397438849</v>
      </c>
      <c r="E11" s="307">
        <v>204.10599999999999</v>
      </c>
      <c r="F11" s="341">
        <v>2.6777037153466372</v>
      </c>
      <c r="G11" s="307">
        <v>2.4380000000000002</v>
      </c>
      <c r="H11" s="341">
        <v>3.1984565167193037E-2</v>
      </c>
      <c r="I11" s="315">
        <v>34.588000000000001</v>
      </c>
      <c r="J11" s="347">
        <v>0.45376625923005448</v>
      </c>
      <c r="K11" s="502">
        <v>255.571</v>
      </c>
      <c r="L11" s="341">
        <v>3.5180431198366655</v>
      </c>
      <c r="M11" s="311">
        <v>147.626</v>
      </c>
      <c r="N11" s="341">
        <v>2.032134450344552</v>
      </c>
      <c r="O11" s="505">
        <v>1.5269999999999999</v>
      </c>
      <c r="P11" s="341">
        <v>2.1019802105835903E-2</v>
      </c>
      <c r="Q11" s="505">
        <v>106.41800000000001</v>
      </c>
      <c r="R11" s="341">
        <v>1.4648888673862774</v>
      </c>
      <c r="S11" s="315">
        <v>30.312999999999999</v>
      </c>
      <c r="T11" s="341">
        <v>0.41727129091958332</v>
      </c>
      <c r="U11" s="315">
        <v>30.312999999999999</v>
      </c>
      <c r="V11" s="341">
        <v>0.41727129091958332</v>
      </c>
      <c r="W11" s="315">
        <v>0</v>
      </c>
      <c r="X11" s="341">
        <v>0</v>
      </c>
      <c r="Y11" s="315">
        <v>0</v>
      </c>
      <c r="Z11" s="341">
        <v>0</v>
      </c>
      <c r="AA11" s="502">
        <v>0</v>
      </c>
      <c r="AB11" s="341">
        <v>0</v>
      </c>
      <c r="AC11" s="316">
        <v>1354.018</v>
      </c>
      <c r="AD11" s="344">
        <v>17.763608268479238</v>
      </c>
      <c r="AE11" s="502">
        <v>50.438000000000002</v>
      </c>
      <c r="AF11" s="341">
        <v>0.66170529036213399</v>
      </c>
      <c r="AG11" s="502">
        <v>1377.6310000000001</v>
      </c>
      <c r="AH11" s="341">
        <v>18.073391507729824</v>
      </c>
      <c r="AI11" s="108" t="s">
        <v>100</v>
      </c>
    </row>
    <row r="12" spans="1:35" ht="30" customHeight="1">
      <c r="A12" s="109" t="s">
        <v>37</v>
      </c>
      <c r="B12" s="501">
        <v>145049.28700000001</v>
      </c>
      <c r="C12" s="298">
        <v>25.012</v>
      </c>
      <c r="D12" s="342">
        <v>1.7243793828507408</v>
      </c>
      <c r="E12" s="308">
        <v>19.571999999999999</v>
      </c>
      <c r="F12" s="342">
        <v>1.349334450709847</v>
      </c>
      <c r="G12" s="308">
        <v>0.29099999999999998</v>
      </c>
      <c r="H12" s="342">
        <v>2.0062146186213239E-2</v>
      </c>
      <c r="I12" s="305">
        <v>5.149</v>
      </c>
      <c r="J12" s="348">
        <v>0.35498278595468036</v>
      </c>
      <c r="K12" s="298">
        <v>53.668999999999997</v>
      </c>
      <c r="L12" s="342">
        <v>3.7530429882196943</v>
      </c>
      <c r="M12" s="311">
        <v>18.009</v>
      </c>
      <c r="N12" s="342">
        <v>1.2593592422972011</v>
      </c>
      <c r="O12" s="313">
        <v>0.223</v>
      </c>
      <c r="P12" s="342">
        <v>1.5594264591719463E-2</v>
      </c>
      <c r="Q12" s="313">
        <v>35.436999999999998</v>
      </c>
      <c r="R12" s="342">
        <v>2.4780894813307741</v>
      </c>
      <c r="S12" s="305">
        <v>0</v>
      </c>
      <c r="T12" s="342">
        <v>0</v>
      </c>
      <c r="U12" s="305">
        <v>0</v>
      </c>
      <c r="V12" s="342">
        <v>0</v>
      </c>
      <c r="W12" s="305">
        <v>0</v>
      </c>
      <c r="X12" s="342">
        <v>0</v>
      </c>
      <c r="Y12" s="305">
        <v>0</v>
      </c>
      <c r="Z12" s="342">
        <v>0</v>
      </c>
      <c r="AA12" s="298">
        <v>-4.8000000000000001E-2</v>
      </c>
      <c r="AB12" s="342">
        <v>-3.3566130062893914E-3</v>
      </c>
      <c r="AC12" s="317">
        <v>184.821</v>
      </c>
      <c r="AD12" s="345">
        <v>12.741944743237516</v>
      </c>
      <c r="AE12" s="298">
        <v>0</v>
      </c>
      <c r="AF12" s="342">
        <v>0</v>
      </c>
      <c r="AG12" s="298">
        <v>283.35300000000001</v>
      </c>
      <c r="AH12" s="342">
        <v>19.534946076639454</v>
      </c>
      <c r="AI12" s="109" t="s">
        <v>101</v>
      </c>
    </row>
    <row r="13" spans="1:35" ht="30" customHeight="1">
      <c r="A13" s="109" t="s">
        <v>38</v>
      </c>
      <c r="B13" s="501">
        <v>128673.86500000001</v>
      </c>
      <c r="C13" s="298">
        <v>26.021999999999998</v>
      </c>
      <c r="D13" s="342">
        <v>2.0223220931461099</v>
      </c>
      <c r="E13" s="308">
        <v>19.654</v>
      </c>
      <c r="F13" s="342">
        <v>1.5274275005262334</v>
      </c>
      <c r="G13" s="308">
        <v>1.5069999999999999</v>
      </c>
      <c r="H13" s="342">
        <v>0.11711780010649403</v>
      </c>
      <c r="I13" s="305">
        <v>4.8609999999999998</v>
      </c>
      <c r="J13" s="348">
        <v>0.37777679251338253</v>
      </c>
      <c r="K13" s="298">
        <v>9.0120000000000005</v>
      </c>
      <c r="L13" s="342">
        <v>0.70873060395557408</v>
      </c>
      <c r="M13" s="311">
        <v>3.16</v>
      </c>
      <c r="N13" s="342">
        <v>0.24851184071234064</v>
      </c>
      <c r="O13" s="313">
        <v>0.42899999999999999</v>
      </c>
      <c r="P13" s="342">
        <v>3.3737841666327255E-2</v>
      </c>
      <c r="Q13" s="313">
        <v>5.423</v>
      </c>
      <c r="R13" s="342">
        <v>0.42648092157690615</v>
      </c>
      <c r="S13" s="305">
        <v>0</v>
      </c>
      <c r="T13" s="342">
        <v>0</v>
      </c>
      <c r="U13" s="305">
        <v>0</v>
      </c>
      <c r="V13" s="342">
        <v>0</v>
      </c>
      <c r="W13" s="305">
        <v>0</v>
      </c>
      <c r="X13" s="342">
        <v>0</v>
      </c>
      <c r="Y13" s="305">
        <v>0</v>
      </c>
      <c r="Z13" s="342">
        <v>0</v>
      </c>
      <c r="AA13" s="298">
        <v>0</v>
      </c>
      <c r="AB13" s="342">
        <v>0</v>
      </c>
      <c r="AC13" s="317">
        <v>179.87700000000001</v>
      </c>
      <c r="AD13" s="345">
        <v>13.979295640183032</v>
      </c>
      <c r="AE13" s="298">
        <v>39.588999999999999</v>
      </c>
      <c r="AF13" s="342">
        <v>3.0766931575421315</v>
      </c>
      <c r="AG13" s="298">
        <v>90.784999999999997</v>
      </c>
      <c r="AH13" s="342">
        <v>7.0554342950683884</v>
      </c>
      <c r="AI13" s="109" t="s">
        <v>38</v>
      </c>
    </row>
    <row r="14" spans="1:35" ht="30" customHeight="1">
      <c r="A14" s="109" t="s">
        <v>39</v>
      </c>
      <c r="B14" s="501">
        <v>302479.97399999999</v>
      </c>
      <c r="C14" s="298">
        <v>83.76</v>
      </c>
      <c r="D14" s="342">
        <v>2.7691089394235404</v>
      </c>
      <c r="E14" s="308">
        <v>70.465999999999994</v>
      </c>
      <c r="F14" s="342">
        <v>2.3296087694056729</v>
      </c>
      <c r="G14" s="308">
        <v>0</v>
      </c>
      <c r="H14" s="342">
        <v>0</v>
      </c>
      <c r="I14" s="305">
        <v>13.294</v>
      </c>
      <c r="J14" s="348">
        <v>0.43950017001786706</v>
      </c>
      <c r="K14" s="298">
        <v>33.204000000000001</v>
      </c>
      <c r="L14" s="342">
        <v>1.1232327845629133</v>
      </c>
      <c r="M14" s="311">
        <v>6.2009999999999996</v>
      </c>
      <c r="N14" s="342">
        <v>0.20976889823739983</v>
      </c>
      <c r="O14" s="313">
        <v>0</v>
      </c>
      <c r="P14" s="342">
        <v>0</v>
      </c>
      <c r="Q14" s="313">
        <v>27.003</v>
      </c>
      <c r="R14" s="342">
        <v>0.91346388632551345</v>
      </c>
      <c r="S14" s="305">
        <v>0</v>
      </c>
      <c r="T14" s="342">
        <v>0</v>
      </c>
      <c r="U14" s="305">
        <v>0</v>
      </c>
      <c r="V14" s="342">
        <v>0</v>
      </c>
      <c r="W14" s="305">
        <v>0</v>
      </c>
      <c r="X14" s="342">
        <v>0</v>
      </c>
      <c r="Y14" s="305">
        <v>0</v>
      </c>
      <c r="Z14" s="342">
        <v>0</v>
      </c>
      <c r="AA14" s="298">
        <v>0</v>
      </c>
      <c r="AB14" s="342">
        <v>0</v>
      </c>
      <c r="AC14" s="317">
        <v>511.04599999999999</v>
      </c>
      <c r="AD14" s="345">
        <v>16.895201134869183</v>
      </c>
      <c r="AE14" s="298">
        <v>18.013000000000002</v>
      </c>
      <c r="AF14" s="342">
        <v>0.59551049815945845</v>
      </c>
      <c r="AG14" s="298">
        <v>458.48</v>
      </c>
      <c r="AH14" s="342">
        <v>15.157367079117776</v>
      </c>
      <c r="AI14" s="109" t="s">
        <v>39</v>
      </c>
    </row>
    <row r="15" spans="1:35" ht="30" customHeight="1">
      <c r="A15" s="109" t="s">
        <v>40</v>
      </c>
      <c r="B15" s="501">
        <v>117378.57</v>
      </c>
      <c r="C15" s="298">
        <v>36.237000000000002</v>
      </c>
      <c r="D15" s="342">
        <v>3.0871904471148355</v>
      </c>
      <c r="E15" s="308">
        <v>27.388000000000002</v>
      </c>
      <c r="F15" s="342">
        <v>2.33330496358918</v>
      </c>
      <c r="G15" s="308">
        <v>0.71199999999999997</v>
      </c>
      <c r="H15" s="342">
        <v>6.0658431943752589E-2</v>
      </c>
      <c r="I15" s="305">
        <v>8.1370000000000005</v>
      </c>
      <c r="J15" s="348">
        <v>0.6932270515819029</v>
      </c>
      <c r="K15" s="298">
        <v>37.918999999999997</v>
      </c>
      <c r="L15" s="342">
        <v>3.2611227018852667</v>
      </c>
      <c r="M15" s="311">
        <v>2.5489999999999999</v>
      </c>
      <c r="N15" s="342">
        <v>0.21921996273914249</v>
      </c>
      <c r="O15" s="313">
        <v>1.3360000000000001</v>
      </c>
      <c r="P15" s="342">
        <v>0.11489912523322651</v>
      </c>
      <c r="Q15" s="313">
        <v>34.033999999999999</v>
      </c>
      <c r="R15" s="342">
        <v>2.9270036139128974</v>
      </c>
      <c r="S15" s="305">
        <v>0</v>
      </c>
      <c r="T15" s="342">
        <v>0</v>
      </c>
      <c r="U15" s="305">
        <v>0</v>
      </c>
      <c r="V15" s="342">
        <v>0</v>
      </c>
      <c r="W15" s="305">
        <v>0</v>
      </c>
      <c r="X15" s="342">
        <v>0</v>
      </c>
      <c r="Y15" s="305">
        <v>0</v>
      </c>
      <c r="Z15" s="342">
        <v>0</v>
      </c>
      <c r="AA15" s="298">
        <v>0</v>
      </c>
      <c r="AB15" s="342">
        <v>0</v>
      </c>
      <c r="AC15" s="317">
        <v>191.434</v>
      </c>
      <c r="AD15" s="345">
        <v>16.309109916742042</v>
      </c>
      <c r="AE15" s="298">
        <v>74.521000000000001</v>
      </c>
      <c r="AF15" s="342">
        <v>6.348773886067959</v>
      </c>
      <c r="AG15" s="298">
        <v>155.37299999999999</v>
      </c>
      <c r="AH15" s="342">
        <v>13.236913688759369</v>
      </c>
      <c r="AI15" s="109" t="s">
        <v>40</v>
      </c>
    </row>
    <row r="16" spans="1:35" ht="30" customHeight="1">
      <c r="A16" s="109" t="s">
        <v>41</v>
      </c>
      <c r="B16" s="501">
        <v>119128.98299999999</v>
      </c>
      <c r="C16" s="298">
        <v>25.117999999999999</v>
      </c>
      <c r="D16" s="342">
        <v>2.1084709503479937</v>
      </c>
      <c r="E16" s="308">
        <v>21.123999999999999</v>
      </c>
      <c r="F16" s="342">
        <v>1.7732040908970068</v>
      </c>
      <c r="G16" s="308">
        <v>0.17</v>
      </c>
      <c r="H16" s="342">
        <v>1.4270246897012459E-2</v>
      </c>
      <c r="I16" s="305">
        <v>3.8239999999999998</v>
      </c>
      <c r="J16" s="348">
        <v>0.32099661255397438</v>
      </c>
      <c r="K16" s="298">
        <v>20.972000000000001</v>
      </c>
      <c r="L16" s="342">
        <v>1.7772958321878836</v>
      </c>
      <c r="M16" s="311">
        <v>3.8159999999999998</v>
      </c>
      <c r="N16" s="342">
        <v>0.32339123095694078</v>
      </c>
      <c r="O16" s="313">
        <v>0.115</v>
      </c>
      <c r="P16" s="342">
        <v>9.7458049161551867E-3</v>
      </c>
      <c r="Q16" s="313">
        <v>17.041</v>
      </c>
      <c r="R16" s="342">
        <v>1.4441587963147873</v>
      </c>
      <c r="S16" s="305">
        <v>0</v>
      </c>
      <c r="T16" s="342">
        <v>0</v>
      </c>
      <c r="U16" s="305">
        <v>0</v>
      </c>
      <c r="V16" s="342">
        <v>0</v>
      </c>
      <c r="W16" s="305">
        <v>0</v>
      </c>
      <c r="X16" s="342">
        <v>0</v>
      </c>
      <c r="Y16" s="305">
        <v>0</v>
      </c>
      <c r="Z16" s="342">
        <v>0</v>
      </c>
      <c r="AA16" s="298">
        <v>-0.27</v>
      </c>
      <c r="AB16" s="342">
        <v>-2.2881455020538267E-2</v>
      </c>
      <c r="AC16" s="317">
        <v>204.553</v>
      </c>
      <c r="AD16" s="345">
        <v>17.170716550144643</v>
      </c>
      <c r="AE16" s="298">
        <v>10.853999999999999</v>
      </c>
      <c r="AF16" s="342">
        <v>0.91111329305984257</v>
      </c>
      <c r="AG16" s="298">
        <v>404.98500000000001</v>
      </c>
      <c r="AH16" s="342">
        <v>33.995505526979947</v>
      </c>
      <c r="AI16" s="109" t="s">
        <v>41</v>
      </c>
    </row>
    <row r="17" spans="1:35" ht="30" customHeight="1">
      <c r="A17" s="109" t="s">
        <v>42</v>
      </c>
      <c r="B17" s="501">
        <v>205813.541</v>
      </c>
      <c r="C17" s="298">
        <v>59.692999999999998</v>
      </c>
      <c r="D17" s="342">
        <v>2.9003436659204067</v>
      </c>
      <c r="E17" s="308">
        <v>44.942</v>
      </c>
      <c r="F17" s="342">
        <v>2.1836269752532949</v>
      </c>
      <c r="G17" s="308">
        <v>1.6859999999999999</v>
      </c>
      <c r="H17" s="342">
        <v>8.1918808247898531E-2</v>
      </c>
      <c r="I17" s="305">
        <v>13.065</v>
      </c>
      <c r="J17" s="348">
        <v>0.63479788241921353</v>
      </c>
      <c r="K17" s="298">
        <v>55.220999999999997</v>
      </c>
      <c r="L17" s="342">
        <v>2.7065950355936854</v>
      </c>
      <c r="M17" s="311">
        <v>2.1789999999999998</v>
      </c>
      <c r="N17" s="342">
        <v>0.10680122747792761</v>
      </c>
      <c r="O17" s="313">
        <v>3.9E-2</v>
      </c>
      <c r="P17" s="342">
        <v>1.9115410149789706E-3</v>
      </c>
      <c r="Q17" s="313">
        <v>53.003</v>
      </c>
      <c r="R17" s="342">
        <v>2.5978822671007791</v>
      </c>
      <c r="S17" s="305">
        <v>0</v>
      </c>
      <c r="T17" s="342">
        <v>0</v>
      </c>
      <c r="U17" s="305">
        <v>0</v>
      </c>
      <c r="V17" s="342">
        <v>0</v>
      </c>
      <c r="W17" s="305">
        <v>0</v>
      </c>
      <c r="X17" s="342">
        <v>0</v>
      </c>
      <c r="Y17" s="305">
        <v>0</v>
      </c>
      <c r="Z17" s="342">
        <v>0</v>
      </c>
      <c r="AA17" s="298">
        <v>-0.1</v>
      </c>
      <c r="AB17" s="342">
        <v>-4.9013872178947978E-3</v>
      </c>
      <c r="AC17" s="317">
        <v>331.673</v>
      </c>
      <c r="AD17" s="345">
        <v>16.115217608544036</v>
      </c>
      <c r="AE17" s="298">
        <v>38.628999999999998</v>
      </c>
      <c r="AF17" s="342">
        <v>1.8768930271696749</v>
      </c>
      <c r="AG17" s="298">
        <v>332.86900000000003</v>
      </c>
      <c r="AH17" s="342">
        <v>16.173328459471964</v>
      </c>
      <c r="AI17" s="109" t="s">
        <v>42</v>
      </c>
    </row>
    <row r="18" spans="1:35" ht="30" customHeight="1">
      <c r="A18" s="109" t="s">
        <v>43</v>
      </c>
      <c r="B18" s="501">
        <v>366723.68</v>
      </c>
      <c r="C18" s="298">
        <v>71.576999999999998</v>
      </c>
      <c r="D18" s="342">
        <v>1.9517965133857731</v>
      </c>
      <c r="E18" s="308">
        <v>52.210999999999999</v>
      </c>
      <c r="F18" s="342">
        <v>1.4237149888984535</v>
      </c>
      <c r="G18" s="308">
        <v>0.56799999999999995</v>
      </c>
      <c r="H18" s="342">
        <v>1.5488500769843932E-2</v>
      </c>
      <c r="I18" s="305">
        <v>18.797999999999998</v>
      </c>
      <c r="J18" s="348">
        <v>0.51259302371747573</v>
      </c>
      <c r="K18" s="298">
        <v>18.420999999999999</v>
      </c>
      <c r="L18" s="342">
        <v>0.51021698738261634</v>
      </c>
      <c r="M18" s="311">
        <v>3.34</v>
      </c>
      <c r="N18" s="342">
        <v>9.2509892940553631E-2</v>
      </c>
      <c r="O18" s="313">
        <v>0</v>
      </c>
      <c r="P18" s="342">
        <v>0</v>
      </c>
      <c r="Q18" s="313">
        <v>15.081</v>
      </c>
      <c r="R18" s="342">
        <v>0.41770709444206272</v>
      </c>
      <c r="S18" s="305">
        <v>6.5860000000000003</v>
      </c>
      <c r="T18" s="342">
        <v>0.18241621404385816</v>
      </c>
      <c r="U18" s="305">
        <v>0</v>
      </c>
      <c r="V18" s="342">
        <v>0</v>
      </c>
      <c r="W18" s="305">
        <v>0</v>
      </c>
      <c r="X18" s="342">
        <v>0</v>
      </c>
      <c r="Y18" s="305">
        <v>6.5860000000000003</v>
      </c>
      <c r="Z18" s="342">
        <v>0.18241621404385816</v>
      </c>
      <c r="AA18" s="298">
        <v>0</v>
      </c>
      <c r="AB18" s="342">
        <v>0</v>
      </c>
      <c r="AC18" s="317">
        <v>637.21</v>
      </c>
      <c r="AD18" s="345">
        <v>17.375752773859599</v>
      </c>
      <c r="AE18" s="298">
        <v>93.004000000000005</v>
      </c>
      <c r="AF18" s="342">
        <v>2.5360783901383193</v>
      </c>
      <c r="AG18" s="298">
        <v>179.14500000000001</v>
      </c>
      <c r="AH18" s="342">
        <v>4.8850131521367812</v>
      </c>
      <c r="AI18" s="109" t="s">
        <v>43</v>
      </c>
    </row>
    <row r="19" spans="1:35" ht="30" customHeight="1">
      <c r="A19" s="109" t="s">
        <v>44</v>
      </c>
      <c r="B19" s="501">
        <v>253201.296</v>
      </c>
      <c r="C19" s="298">
        <v>100.506</v>
      </c>
      <c r="D19" s="342">
        <v>3.9694109622566858</v>
      </c>
      <c r="E19" s="308">
        <v>75.569999999999993</v>
      </c>
      <c r="F19" s="342">
        <v>2.9845818798652592</v>
      </c>
      <c r="G19" s="308">
        <v>6.0170000000000003</v>
      </c>
      <c r="H19" s="342">
        <v>0.23763701430659342</v>
      </c>
      <c r="I19" s="305">
        <v>18.919</v>
      </c>
      <c r="J19" s="348">
        <v>0.74719206808483318</v>
      </c>
      <c r="K19" s="298">
        <v>38.159999999999997</v>
      </c>
      <c r="L19" s="342">
        <v>1.5175184983954031</v>
      </c>
      <c r="M19" s="311">
        <v>13.273</v>
      </c>
      <c r="N19" s="342">
        <v>0.52783079216986861</v>
      </c>
      <c r="O19" s="313">
        <v>0</v>
      </c>
      <c r="P19" s="342">
        <v>0</v>
      </c>
      <c r="Q19" s="313">
        <v>24.887</v>
      </c>
      <c r="R19" s="342">
        <v>0.98968770622553459</v>
      </c>
      <c r="S19" s="305">
        <v>19.577999999999999</v>
      </c>
      <c r="T19" s="342">
        <v>0.77856334280883666</v>
      </c>
      <c r="U19" s="305">
        <v>18.420000000000002</v>
      </c>
      <c r="V19" s="342">
        <v>0.73251286007451077</v>
      </c>
      <c r="W19" s="305">
        <v>0</v>
      </c>
      <c r="X19" s="342">
        <v>0</v>
      </c>
      <c r="Y19" s="305">
        <v>1.1579999999999999</v>
      </c>
      <c r="Z19" s="342">
        <v>4.6050482734325916E-2</v>
      </c>
      <c r="AA19" s="298">
        <v>0</v>
      </c>
      <c r="AB19" s="342">
        <v>0</v>
      </c>
      <c r="AC19" s="317">
        <v>250.91800000000001</v>
      </c>
      <c r="AD19" s="345">
        <v>9.9098228944294195</v>
      </c>
      <c r="AE19" s="298">
        <v>29.81</v>
      </c>
      <c r="AF19" s="342">
        <v>1.1773241476615506</v>
      </c>
      <c r="AG19" s="298">
        <v>193.613</v>
      </c>
      <c r="AH19" s="342">
        <v>7.6466038309693332</v>
      </c>
      <c r="AI19" s="109" t="s">
        <v>44</v>
      </c>
    </row>
    <row r="20" spans="1:35" ht="30" customHeight="1">
      <c r="A20" s="109" t="s">
        <v>45</v>
      </c>
      <c r="B20" s="501">
        <v>255452.50399999999</v>
      </c>
      <c r="C20" s="298">
        <v>39.241999999999997</v>
      </c>
      <c r="D20" s="342">
        <v>1.5361759773550703</v>
      </c>
      <c r="E20" s="308">
        <v>29.291</v>
      </c>
      <c r="F20" s="342">
        <v>1.1466319390629265</v>
      </c>
      <c r="G20" s="308">
        <v>0.39100000000000001</v>
      </c>
      <c r="H20" s="342">
        <v>1.5306172140712311E-2</v>
      </c>
      <c r="I20" s="305">
        <v>9.56</v>
      </c>
      <c r="J20" s="348">
        <v>0.37423786615143145</v>
      </c>
      <c r="K20" s="298">
        <v>6.6660000000000004</v>
      </c>
      <c r="L20" s="342">
        <v>0.31325701870419315</v>
      </c>
      <c r="M20" s="311">
        <v>0.97099999999999997</v>
      </c>
      <c r="N20" s="342">
        <v>4.563044781904764E-2</v>
      </c>
      <c r="O20" s="313">
        <v>0.40500000000000003</v>
      </c>
      <c r="P20" s="342">
        <v>1.9032267112991035E-2</v>
      </c>
      <c r="Q20" s="313">
        <v>5.29</v>
      </c>
      <c r="R20" s="342">
        <v>0.2485943037721545</v>
      </c>
      <c r="S20" s="305">
        <v>2.1930000000000001</v>
      </c>
      <c r="T20" s="342">
        <v>0.10305620192293663</v>
      </c>
      <c r="U20" s="305">
        <v>2.1930000000000001</v>
      </c>
      <c r="V20" s="342">
        <v>0.10305620192293663</v>
      </c>
      <c r="W20" s="305">
        <v>0</v>
      </c>
      <c r="X20" s="342">
        <v>0</v>
      </c>
      <c r="Y20" s="305">
        <v>0</v>
      </c>
      <c r="Z20" s="342">
        <v>0</v>
      </c>
      <c r="AA20" s="298">
        <v>0</v>
      </c>
      <c r="AB20" s="342">
        <v>0</v>
      </c>
      <c r="AC20" s="317">
        <v>326.36399999999998</v>
      </c>
      <c r="AD20" s="345">
        <v>12.775917044837422</v>
      </c>
      <c r="AE20" s="298">
        <v>31.225000000000001</v>
      </c>
      <c r="AF20" s="342">
        <v>1.222340729140005</v>
      </c>
      <c r="AG20" s="298">
        <v>150.41900000000001</v>
      </c>
      <c r="AH20" s="342">
        <v>5.8883353126184277</v>
      </c>
      <c r="AI20" s="109" t="s">
        <v>45</v>
      </c>
    </row>
    <row r="21" spans="1:35" ht="30" customHeight="1">
      <c r="A21" s="109" t="s">
        <v>46</v>
      </c>
      <c r="B21" s="501">
        <v>1032022.193</v>
      </c>
      <c r="C21" s="298">
        <v>352.54199999999997</v>
      </c>
      <c r="D21" s="342">
        <v>3.416031189941668</v>
      </c>
      <c r="E21" s="308">
        <v>257.90100000000001</v>
      </c>
      <c r="F21" s="342">
        <v>2.4989869573473404</v>
      </c>
      <c r="G21" s="308">
        <v>13.288</v>
      </c>
      <c r="H21" s="342">
        <v>0.12875692102485631</v>
      </c>
      <c r="I21" s="305">
        <v>81.352999999999994</v>
      </c>
      <c r="J21" s="348">
        <v>0.78828731156947118</v>
      </c>
      <c r="K21" s="298">
        <v>170.96299999999999</v>
      </c>
      <c r="L21" s="342">
        <v>1.697833368861482</v>
      </c>
      <c r="M21" s="311">
        <v>36.61</v>
      </c>
      <c r="N21" s="342">
        <v>0.36357387056859591</v>
      </c>
      <c r="O21" s="313">
        <v>1.64</v>
      </c>
      <c r="P21" s="342">
        <v>1.6286838233610958E-2</v>
      </c>
      <c r="Q21" s="313">
        <v>132.71299999999999</v>
      </c>
      <c r="R21" s="342">
        <v>1.3179726600592754</v>
      </c>
      <c r="S21" s="305">
        <v>1.589</v>
      </c>
      <c r="T21" s="342">
        <v>1.5780357288541352E-2</v>
      </c>
      <c r="U21" s="305">
        <v>0</v>
      </c>
      <c r="V21" s="342">
        <v>0</v>
      </c>
      <c r="W21" s="305">
        <v>0</v>
      </c>
      <c r="X21" s="342">
        <v>0</v>
      </c>
      <c r="Y21" s="305">
        <v>1.589</v>
      </c>
      <c r="Z21" s="342">
        <v>1.5780357288541352E-2</v>
      </c>
      <c r="AA21" s="298">
        <v>-2.9870000000000001</v>
      </c>
      <c r="AB21" s="342">
        <v>-2.9663893782802403E-2</v>
      </c>
      <c r="AC21" s="317">
        <v>1626.335</v>
      </c>
      <c r="AD21" s="345">
        <v>15.758721188663431</v>
      </c>
      <c r="AE21" s="298">
        <v>136.45400000000001</v>
      </c>
      <c r="AF21" s="342">
        <v>1.3222002484591919</v>
      </c>
      <c r="AG21" s="298">
        <v>520.48900000000003</v>
      </c>
      <c r="AH21" s="342">
        <v>5.0433896047039752</v>
      </c>
      <c r="AI21" s="109" t="s">
        <v>46</v>
      </c>
    </row>
    <row r="22" spans="1:35" ht="30" customHeight="1">
      <c r="A22" s="109" t="s">
        <v>47</v>
      </c>
      <c r="B22" s="501">
        <v>963901.15599999996</v>
      </c>
      <c r="C22" s="298">
        <v>122.53400000000001</v>
      </c>
      <c r="D22" s="342">
        <v>1.2712299309660753</v>
      </c>
      <c r="E22" s="308">
        <v>90.644000000000005</v>
      </c>
      <c r="F22" s="342">
        <v>0.94038687925383091</v>
      </c>
      <c r="G22" s="308">
        <v>0.68400000000000005</v>
      </c>
      <c r="H22" s="342">
        <v>7.0961632916643168E-3</v>
      </c>
      <c r="I22" s="305">
        <v>31.206</v>
      </c>
      <c r="J22" s="348">
        <v>0.32374688842057991</v>
      </c>
      <c r="K22" s="298">
        <v>73.111000000000004</v>
      </c>
      <c r="L22" s="342">
        <v>0.77255714896433714</v>
      </c>
      <c r="M22" s="311">
        <v>10.680999999999999</v>
      </c>
      <c r="N22" s="342">
        <v>0.11286513531600011</v>
      </c>
      <c r="O22" s="313">
        <v>0</v>
      </c>
      <c r="P22" s="342">
        <v>0</v>
      </c>
      <c r="Q22" s="313">
        <v>62.43</v>
      </c>
      <c r="R22" s="342">
        <v>0.65969201364833696</v>
      </c>
      <c r="S22" s="305">
        <v>9.4640000000000004</v>
      </c>
      <c r="T22" s="342">
        <v>0.10000520930911198</v>
      </c>
      <c r="U22" s="305">
        <v>9.4640000000000004</v>
      </c>
      <c r="V22" s="342">
        <v>0.10000520930911198</v>
      </c>
      <c r="W22" s="305">
        <v>0</v>
      </c>
      <c r="X22" s="342">
        <v>0</v>
      </c>
      <c r="Y22" s="305">
        <v>0</v>
      </c>
      <c r="Z22" s="342">
        <v>0</v>
      </c>
      <c r="AA22" s="298">
        <v>0</v>
      </c>
      <c r="AB22" s="342">
        <v>0</v>
      </c>
      <c r="AC22" s="317">
        <v>1491.6769999999999</v>
      </c>
      <c r="AD22" s="345">
        <v>15.475414576637359</v>
      </c>
      <c r="AE22" s="298">
        <v>141.80699999999999</v>
      </c>
      <c r="AF22" s="342">
        <v>1.4711778185687745</v>
      </c>
      <c r="AG22" s="298">
        <v>442.55</v>
      </c>
      <c r="AH22" s="342">
        <v>4.591238398722286</v>
      </c>
      <c r="AI22" s="109" t="s">
        <v>47</v>
      </c>
    </row>
    <row r="23" spans="1:35" ht="30" customHeight="1">
      <c r="A23" s="109" t="s">
        <v>48</v>
      </c>
      <c r="B23" s="501">
        <v>2543995.6120000002</v>
      </c>
      <c r="C23" s="298">
        <v>581.73299999999995</v>
      </c>
      <c r="D23" s="342">
        <v>2.2866902649358813</v>
      </c>
      <c r="E23" s="308">
        <v>455.238</v>
      </c>
      <c r="F23" s="342">
        <v>1.7894606337080428</v>
      </c>
      <c r="G23" s="308">
        <v>14.763</v>
      </c>
      <c r="H23" s="342">
        <v>5.8030760471295961E-2</v>
      </c>
      <c r="I23" s="305">
        <v>111.732</v>
      </c>
      <c r="J23" s="348">
        <v>0.43919887075654274</v>
      </c>
      <c r="K23" s="298">
        <v>385.733</v>
      </c>
      <c r="L23" s="342">
        <v>1.55272970539422</v>
      </c>
      <c r="M23" s="311">
        <v>91.635000000000005</v>
      </c>
      <c r="N23" s="342">
        <v>0.36886754971391961</v>
      </c>
      <c r="O23" s="313">
        <v>5.835</v>
      </c>
      <c r="P23" s="342">
        <v>2.3488210318990784E-2</v>
      </c>
      <c r="Q23" s="313">
        <v>288.26299999999998</v>
      </c>
      <c r="R23" s="342">
        <v>1.1603739453613093</v>
      </c>
      <c r="S23" s="305">
        <v>45.954000000000001</v>
      </c>
      <c r="T23" s="342">
        <v>0.18498324198781538</v>
      </c>
      <c r="U23" s="305">
        <v>42.14</v>
      </c>
      <c r="V23" s="342">
        <v>0.16963036552566782</v>
      </c>
      <c r="W23" s="305">
        <v>0</v>
      </c>
      <c r="X23" s="342">
        <v>0</v>
      </c>
      <c r="Y23" s="305">
        <v>3.8140000000000001</v>
      </c>
      <c r="Z23" s="342">
        <v>1.5352876462147533E-2</v>
      </c>
      <c r="AA23" s="298">
        <v>-20.46</v>
      </c>
      <c r="AB23" s="342">
        <v>-8.2359688624944555E-2</v>
      </c>
      <c r="AC23" s="317">
        <v>4758.3339999999998</v>
      </c>
      <c r="AD23" s="345">
        <v>18.704175343522564</v>
      </c>
      <c r="AE23" s="298">
        <v>686.76599999999996</v>
      </c>
      <c r="AF23" s="342">
        <v>2.6995565431030308</v>
      </c>
      <c r="AG23" s="298">
        <v>2075.8429999999998</v>
      </c>
      <c r="AH23" s="342">
        <v>8.1597742944534595</v>
      </c>
      <c r="AI23" s="109" t="s">
        <v>48</v>
      </c>
    </row>
    <row r="24" spans="1:35" ht="30" customHeight="1">
      <c r="A24" s="109" t="s">
        <v>49</v>
      </c>
      <c r="B24" s="501">
        <v>1511693.781</v>
      </c>
      <c r="C24" s="298">
        <v>290.70699999999999</v>
      </c>
      <c r="D24" s="342">
        <v>1.923054812117402</v>
      </c>
      <c r="E24" s="308">
        <v>212.91300000000001</v>
      </c>
      <c r="F24" s="342">
        <v>1.4084400073350569</v>
      </c>
      <c r="G24" s="308">
        <v>4.9119999999999999</v>
      </c>
      <c r="H24" s="342">
        <v>3.2493353228923549E-2</v>
      </c>
      <c r="I24" s="305">
        <v>72.882000000000005</v>
      </c>
      <c r="J24" s="348">
        <v>0.48212145155342151</v>
      </c>
      <c r="K24" s="298">
        <v>158.97</v>
      </c>
      <c r="L24" s="342">
        <v>1.0669007286374936</v>
      </c>
      <c r="M24" s="311">
        <v>15.138</v>
      </c>
      <c r="N24" s="342">
        <v>0.10159617053604063</v>
      </c>
      <c r="O24" s="313">
        <v>3.5000000000000003E-2</v>
      </c>
      <c r="P24" s="342">
        <v>2.3489668177840021E-4</v>
      </c>
      <c r="Q24" s="313">
        <v>143.797</v>
      </c>
      <c r="R24" s="342">
        <v>0.96506966141967454</v>
      </c>
      <c r="S24" s="305">
        <v>7.8689999999999998</v>
      </c>
      <c r="T24" s="342">
        <v>5.2811485397549457E-2</v>
      </c>
      <c r="U24" s="305">
        <v>5.83</v>
      </c>
      <c r="V24" s="342">
        <v>3.9127075850516377E-2</v>
      </c>
      <c r="W24" s="305">
        <v>0</v>
      </c>
      <c r="X24" s="342">
        <v>0</v>
      </c>
      <c r="Y24" s="305">
        <v>2.0390000000000001</v>
      </c>
      <c r="Z24" s="342">
        <v>1.3684409547033087E-2</v>
      </c>
      <c r="AA24" s="298">
        <v>0</v>
      </c>
      <c r="AB24" s="342">
        <v>0</v>
      </c>
      <c r="AC24" s="317">
        <v>2430.9340000000002</v>
      </c>
      <c r="AD24" s="345">
        <v>16.080862609568413</v>
      </c>
      <c r="AE24" s="298">
        <v>213.54300000000001</v>
      </c>
      <c r="AF24" s="342">
        <v>1.4126075180301347</v>
      </c>
      <c r="AG24" s="298">
        <v>1230.154</v>
      </c>
      <c r="AH24" s="342">
        <v>8.1375872247502485</v>
      </c>
      <c r="AI24" s="109" t="s">
        <v>49</v>
      </c>
    </row>
    <row r="25" spans="1:35" ht="30" customHeight="1">
      <c r="A25" s="109" t="s">
        <v>50</v>
      </c>
      <c r="B25" s="501">
        <v>279556.43800000002</v>
      </c>
      <c r="C25" s="298">
        <v>124.408</v>
      </c>
      <c r="D25" s="342">
        <v>4.4501926297973506</v>
      </c>
      <c r="E25" s="308">
        <v>113.443</v>
      </c>
      <c r="F25" s="342">
        <v>4.0579641381752038</v>
      </c>
      <c r="G25" s="308">
        <v>0.83399999999999996</v>
      </c>
      <c r="H25" s="342">
        <v>2.9832974191780191E-2</v>
      </c>
      <c r="I25" s="305">
        <v>10.131</v>
      </c>
      <c r="J25" s="348">
        <v>0.36239551743036585</v>
      </c>
      <c r="K25" s="298">
        <v>102.148</v>
      </c>
      <c r="L25" s="342">
        <v>3.6333766974572814</v>
      </c>
      <c r="M25" s="311">
        <v>4.2530000000000001</v>
      </c>
      <c r="N25" s="342">
        <v>0.15127805825161353</v>
      </c>
      <c r="O25" s="313">
        <v>14.865</v>
      </c>
      <c r="P25" s="342">
        <v>0.5287440244322209</v>
      </c>
      <c r="Q25" s="313">
        <v>83.03</v>
      </c>
      <c r="R25" s="342">
        <v>2.9533546147734477</v>
      </c>
      <c r="S25" s="305">
        <v>0</v>
      </c>
      <c r="T25" s="342">
        <v>0</v>
      </c>
      <c r="U25" s="305">
        <v>0</v>
      </c>
      <c r="V25" s="342">
        <v>0</v>
      </c>
      <c r="W25" s="305">
        <v>0</v>
      </c>
      <c r="X25" s="342">
        <v>0</v>
      </c>
      <c r="Y25" s="305">
        <v>0</v>
      </c>
      <c r="Z25" s="342">
        <v>0</v>
      </c>
      <c r="AA25" s="298">
        <v>0</v>
      </c>
      <c r="AB25" s="342">
        <v>0</v>
      </c>
      <c r="AC25" s="317">
        <v>411.06700000000001</v>
      </c>
      <c r="AD25" s="345">
        <v>14.704258036082145</v>
      </c>
      <c r="AE25" s="298">
        <v>39.223999999999997</v>
      </c>
      <c r="AF25" s="342">
        <v>1.4030798317726454</v>
      </c>
      <c r="AG25" s="298">
        <v>413.76</v>
      </c>
      <c r="AH25" s="342">
        <v>14.800589210540734</v>
      </c>
      <c r="AI25" s="109" t="s">
        <v>50</v>
      </c>
    </row>
    <row r="26" spans="1:35" ht="30" customHeight="1">
      <c r="A26" s="109" t="s">
        <v>51</v>
      </c>
      <c r="B26" s="501">
        <v>136880.75399999999</v>
      </c>
      <c r="C26" s="298">
        <v>28.154</v>
      </c>
      <c r="D26" s="342">
        <v>2.0568267763925383</v>
      </c>
      <c r="E26" s="308">
        <v>24.206</v>
      </c>
      <c r="F26" s="342">
        <v>1.7684005451927889</v>
      </c>
      <c r="G26" s="308">
        <v>0</v>
      </c>
      <c r="H26" s="342">
        <v>0</v>
      </c>
      <c r="I26" s="305">
        <v>3.948</v>
      </c>
      <c r="J26" s="348">
        <v>0.28842623119974925</v>
      </c>
      <c r="K26" s="298">
        <v>3.9729999999999999</v>
      </c>
      <c r="L26" s="342">
        <v>0.28967180184850566</v>
      </c>
      <c r="M26" s="311">
        <v>2.1240000000000001</v>
      </c>
      <c r="N26" s="342">
        <v>0.15486103879341206</v>
      </c>
      <c r="O26" s="313">
        <v>0</v>
      </c>
      <c r="P26" s="342">
        <v>0</v>
      </c>
      <c r="Q26" s="313">
        <v>1.849</v>
      </c>
      <c r="R26" s="342">
        <v>0.13481076305509362</v>
      </c>
      <c r="S26" s="305">
        <v>0</v>
      </c>
      <c r="T26" s="342">
        <v>0</v>
      </c>
      <c r="U26" s="305">
        <v>0</v>
      </c>
      <c r="V26" s="342">
        <v>0</v>
      </c>
      <c r="W26" s="305">
        <v>0</v>
      </c>
      <c r="X26" s="342">
        <v>0</v>
      </c>
      <c r="Y26" s="305">
        <v>0</v>
      </c>
      <c r="Z26" s="342">
        <v>0</v>
      </c>
      <c r="AA26" s="298">
        <v>0</v>
      </c>
      <c r="AB26" s="342">
        <v>0</v>
      </c>
      <c r="AC26" s="317">
        <v>146.476</v>
      </c>
      <c r="AD26" s="345">
        <v>10.700993070216432</v>
      </c>
      <c r="AE26" s="298">
        <v>20.248000000000001</v>
      </c>
      <c r="AF26" s="342">
        <v>1.479243751097397</v>
      </c>
      <c r="AG26" s="298">
        <v>138.197</v>
      </c>
      <c r="AH26" s="342">
        <v>10.096160048913816</v>
      </c>
      <c r="AI26" s="109" t="s">
        <v>51</v>
      </c>
    </row>
    <row r="27" spans="1:35" ht="30" customHeight="1">
      <c r="A27" s="109" t="s">
        <v>52</v>
      </c>
      <c r="B27" s="501">
        <v>142531.66899999999</v>
      </c>
      <c r="C27" s="298">
        <v>39.030999999999999</v>
      </c>
      <c r="D27" s="342">
        <v>2.7384089636949382</v>
      </c>
      <c r="E27" s="308">
        <v>35.341999999999999</v>
      </c>
      <c r="F27" s="342">
        <v>2.4795892904334123</v>
      </c>
      <c r="G27" s="308">
        <v>0.46200000000000002</v>
      </c>
      <c r="H27" s="342">
        <v>3.2413849023265141E-2</v>
      </c>
      <c r="I27" s="305">
        <v>3.2269999999999999</v>
      </c>
      <c r="J27" s="348">
        <v>0.22640582423826103</v>
      </c>
      <c r="K27" s="298">
        <v>3.45</v>
      </c>
      <c r="L27" s="342">
        <v>0.24875155440279895</v>
      </c>
      <c r="M27" s="311">
        <v>0.104</v>
      </c>
      <c r="N27" s="342">
        <v>7.4985975819974165E-3</v>
      </c>
      <c r="O27" s="313">
        <v>0</v>
      </c>
      <c r="P27" s="342">
        <v>0</v>
      </c>
      <c r="Q27" s="313">
        <v>3.3460000000000001</v>
      </c>
      <c r="R27" s="342">
        <v>0.24125295682080153</v>
      </c>
      <c r="S27" s="305">
        <v>0</v>
      </c>
      <c r="T27" s="342">
        <v>0</v>
      </c>
      <c r="U27" s="305">
        <v>0</v>
      </c>
      <c r="V27" s="342">
        <v>0</v>
      </c>
      <c r="W27" s="305">
        <v>0</v>
      </c>
      <c r="X27" s="342">
        <v>0</v>
      </c>
      <c r="Y27" s="305">
        <v>0</v>
      </c>
      <c r="Z27" s="342">
        <v>0</v>
      </c>
      <c r="AA27" s="298">
        <v>0</v>
      </c>
      <c r="AB27" s="342">
        <v>0</v>
      </c>
      <c r="AC27" s="317">
        <v>157.88200000000001</v>
      </c>
      <c r="AD27" s="345">
        <v>11.076976864699454</v>
      </c>
      <c r="AE27" s="298">
        <v>7.0410000000000004</v>
      </c>
      <c r="AF27" s="342">
        <v>0.49399547829612522</v>
      </c>
      <c r="AG27" s="298">
        <v>202.98400000000001</v>
      </c>
      <c r="AH27" s="342">
        <v>14.241326255710934</v>
      </c>
      <c r="AI27" s="109" t="s">
        <v>52</v>
      </c>
    </row>
    <row r="28" spans="1:35" ht="30" customHeight="1">
      <c r="A28" s="109" t="s">
        <v>53</v>
      </c>
      <c r="B28" s="501">
        <v>95344.209000000003</v>
      </c>
      <c r="C28" s="298">
        <v>25.971</v>
      </c>
      <c r="D28" s="342">
        <v>2.7239200232916083</v>
      </c>
      <c r="E28" s="308">
        <v>22.195</v>
      </c>
      <c r="F28" s="342">
        <v>2.3278812874728447</v>
      </c>
      <c r="G28" s="308">
        <v>0.29599999999999999</v>
      </c>
      <c r="H28" s="342">
        <v>3.1045409375623428E-2</v>
      </c>
      <c r="I28" s="305">
        <v>3.48</v>
      </c>
      <c r="J28" s="348">
        <v>0.36499332644314036</v>
      </c>
      <c r="K28" s="298">
        <v>11.726000000000001</v>
      </c>
      <c r="L28" s="342">
        <v>1.259825843849905</v>
      </c>
      <c r="M28" s="311">
        <v>0.77700000000000002</v>
      </c>
      <c r="N28" s="342">
        <v>8.3479846552223791E-2</v>
      </c>
      <c r="O28" s="313">
        <v>0</v>
      </c>
      <c r="P28" s="342">
        <v>0</v>
      </c>
      <c r="Q28" s="313">
        <v>10.949</v>
      </c>
      <c r="R28" s="342">
        <v>1.1763459972976811</v>
      </c>
      <c r="S28" s="305">
        <v>0</v>
      </c>
      <c r="T28" s="342">
        <v>0</v>
      </c>
      <c r="U28" s="305">
        <v>0</v>
      </c>
      <c r="V28" s="342">
        <v>0</v>
      </c>
      <c r="W28" s="305">
        <v>0</v>
      </c>
      <c r="X28" s="342">
        <v>0</v>
      </c>
      <c r="Y28" s="305">
        <v>0</v>
      </c>
      <c r="Z28" s="342">
        <v>0</v>
      </c>
      <c r="AA28" s="298">
        <v>0</v>
      </c>
      <c r="AB28" s="342">
        <v>0</v>
      </c>
      <c r="AC28" s="317">
        <v>110.515</v>
      </c>
      <c r="AD28" s="345">
        <v>11.591160193064269</v>
      </c>
      <c r="AE28" s="298">
        <v>10.602</v>
      </c>
      <c r="AF28" s="342">
        <v>1.111971047974188</v>
      </c>
      <c r="AG28" s="298">
        <v>104.343</v>
      </c>
      <c r="AH28" s="342">
        <v>10.943821454326608</v>
      </c>
      <c r="AI28" s="109" t="s">
        <v>53</v>
      </c>
    </row>
    <row r="29" spans="1:35" ht="30" customHeight="1">
      <c r="A29" s="109" t="s">
        <v>54</v>
      </c>
      <c r="B29" s="501">
        <v>106074.512</v>
      </c>
      <c r="C29" s="298">
        <v>43.027999999999999</v>
      </c>
      <c r="D29" s="342">
        <v>4.0563938677370484</v>
      </c>
      <c r="E29" s="308">
        <v>30.297999999999998</v>
      </c>
      <c r="F29" s="342">
        <v>2.8562940737356395</v>
      </c>
      <c r="G29" s="308">
        <v>7.8E-2</v>
      </c>
      <c r="H29" s="342">
        <v>7.3533215971806681E-3</v>
      </c>
      <c r="I29" s="305">
        <v>12.651999999999999</v>
      </c>
      <c r="J29" s="348">
        <v>1.1927464724042283</v>
      </c>
      <c r="K29" s="298">
        <v>9.8819999999999997</v>
      </c>
      <c r="L29" s="342">
        <v>0.93964321937766804</v>
      </c>
      <c r="M29" s="311">
        <v>2.1469999999999998</v>
      </c>
      <c r="N29" s="342">
        <v>0.20415037360897118</v>
      </c>
      <c r="O29" s="313">
        <v>0</v>
      </c>
      <c r="P29" s="342">
        <v>0</v>
      </c>
      <c r="Q29" s="313">
        <v>7.7350000000000003</v>
      </c>
      <c r="R29" s="342">
        <v>0.73549284576869689</v>
      </c>
      <c r="S29" s="305">
        <v>0</v>
      </c>
      <c r="T29" s="342">
        <v>0</v>
      </c>
      <c r="U29" s="305">
        <v>0</v>
      </c>
      <c r="V29" s="342">
        <v>0</v>
      </c>
      <c r="W29" s="305">
        <v>0</v>
      </c>
      <c r="X29" s="342">
        <v>0</v>
      </c>
      <c r="Y29" s="305">
        <v>0</v>
      </c>
      <c r="Z29" s="342">
        <v>0</v>
      </c>
      <c r="AA29" s="298">
        <v>0</v>
      </c>
      <c r="AB29" s="342">
        <v>0</v>
      </c>
      <c r="AC29" s="317">
        <v>119.03400000000001</v>
      </c>
      <c r="AD29" s="345">
        <v>11.221734397420562</v>
      </c>
      <c r="AE29" s="298">
        <v>7.9619999999999997</v>
      </c>
      <c r="AF29" s="342">
        <v>0.75060444303528828</v>
      </c>
      <c r="AG29" s="298">
        <v>103.02200000000001</v>
      </c>
      <c r="AH29" s="342">
        <v>9.712229456214704</v>
      </c>
      <c r="AI29" s="109" t="s">
        <v>54</v>
      </c>
    </row>
    <row r="30" spans="1:35" ht="30" customHeight="1">
      <c r="A30" s="109" t="s">
        <v>55</v>
      </c>
      <c r="B30" s="501">
        <v>255180.723</v>
      </c>
      <c r="C30" s="298">
        <v>100.994</v>
      </c>
      <c r="D30" s="342">
        <v>3.9577440965240935</v>
      </c>
      <c r="E30" s="308">
        <v>84.096000000000004</v>
      </c>
      <c r="F30" s="342">
        <v>3.2955467408092582</v>
      </c>
      <c r="G30" s="308">
        <v>2.2749999999999999</v>
      </c>
      <c r="H30" s="342">
        <v>8.9152502322834157E-2</v>
      </c>
      <c r="I30" s="305">
        <v>14.622999999999999</v>
      </c>
      <c r="J30" s="348">
        <v>0.57304485339200173</v>
      </c>
      <c r="K30" s="298">
        <v>11.847</v>
      </c>
      <c r="L30" s="342">
        <v>0.4649173670109405</v>
      </c>
      <c r="M30" s="311">
        <v>1.0149999999999999</v>
      </c>
      <c r="N30" s="342">
        <v>3.9832120158361149E-2</v>
      </c>
      <c r="O30" s="313">
        <v>8.0000000000000002E-3</v>
      </c>
      <c r="P30" s="342">
        <v>3.1394774509053129E-4</v>
      </c>
      <c r="Q30" s="313">
        <v>10.824</v>
      </c>
      <c r="R30" s="342">
        <v>0.42477129910748879</v>
      </c>
      <c r="S30" s="305">
        <v>0</v>
      </c>
      <c r="T30" s="342">
        <v>0</v>
      </c>
      <c r="U30" s="305">
        <v>0</v>
      </c>
      <c r="V30" s="342">
        <v>0</v>
      </c>
      <c r="W30" s="305">
        <v>0</v>
      </c>
      <c r="X30" s="342">
        <v>0</v>
      </c>
      <c r="Y30" s="305">
        <v>0</v>
      </c>
      <c r="Z30" s="342">
        <v>0</v>
      </c>
      <c r="AA30" s="298">
        <v>-4.4999999999999998E-2</v>
      </c>
      <c r="AB30" s="342">
        <v>-1.7659560661342382E-3</v>
      </c>
      <c r="AC30" s="317">
        <v>337.077</v>
      </c>
      <c r="AD30" s="345">
        <v>13.209344187021525</v>
      </c>
      <c r="AE30" s="298">
        <v>7.5510000000000002</v>
      </c>
      <c r="AF30" s="342">
        <v>0.29590793188559156</v>
      </c>
      <c r="AG30" s="298">
        <v>160.49199999999999</v>
      </c>
      <c r="AH30" s="342">
        <v>6.2893465506796922</v>
      </c>
      <c r="AI30" s="109" t="s">
        <v>55</v>
      </c>
    </row>
    <row r="31" spans="1:35" ht="30" customHeight="1">
      <c r="A31" s="109" t="s">
        <v>56</v>
      </c>
      <c r="B31" s="501">
        <v>319943.20699999999</v>
      </c>
      <c r="C31" s="298">
        <v>127.16800000000001</v>
      </c>
      <c r="D31" s="342">
        <v>3.9747054232659491</v>
      </c>
      <c r="E31" s="308">
        <v>79.849999999999994</v>
      </c>
      <c r="F31" s="342">
        <v>2.4957554419963039</v>
      </c>
      <c r="G31" s="308">
        <v>0.84299999999999997</v>
      </c>
      <c r="H31" s="342">
        <v>2.6348426269290973E-2</v>
      </c>
      <c r="I31" s="305">
        <v>46.475000000000001</v>
      </c>
      <c r="J31" s="348">
        <v>1.4526015550003535</v>
      </c>
      <c r="K31" s="298">
        <v>65.584999999999994</v>
      </c>
      <c r="L31" s="342">
        <v>2.4992597393476919</v>
      </c>
      <c r="M31" s="311">
        <v>7.5090000000000003</v>
      </c>
      <c r="N31" s="342">
        <v>0.28614685343846641</v>
      </c>
      <c r="O31" s="313">
        <v>0.48299999999999998</v>
      </c>
      <c r="P31" s="342">
        <v>1.8405770436912942E-2</v>
      </c>
      <c r="Q31" s="313">
        <v>57.593000000000004</v>
      </c>
      <c r="R31" s="342">
        <v>2.1947071154723128</v>
      </c>
      <c r="S31" s="305">
        <v>0</v>
      </c>
      <c r="T31" s="342">
        <v>0</v>
      </c>
      <c r="U31" s="305">
        <v>0</v>
      </c>
      <c r="V31" s="342">
        <v>0</v>
      </c>
      <c r="W31" s="305">
        <v>0</v>
      </c>
      <c r="X31" s="342">
        <v>0</v>
      </c>
      <c r="Y31" s="305">
        <v>0</v>
      </c>
      <c r="Z31" s="342">
        <v>0</v>
      </c>
      <c r="AA31" s="298">
        <v>0</v>
      </c>
      <c r="AB31" s="342">
        <v>0</v>
      </c>
      <c r="AC31" s="317">
        <v>354.46300000000002</v>
      </c>
      <c r="AD31" s="345">
        <v>11.0789350186141</v>
      </c>
      <c r="AE31" s="298">
        <v>25.484000000000002</v>
      </c>
      <c r="AF31" s="342">
        <v>0.79651636423085559</v>
      </c>
      <c r="AG31" s="298">
        <v>1106.1569999999999</v>
      </c>
      <c r="AH31" s="342">
        <v>34.573542297461557</v>
      </c>
      <c r="AI31" s="109" t="s">
        <v>56</v>
      </c>
    </row>
    <row r="32" spans="1:35" ht="30" customHeight="1">
      <c r="A32" s="109" t="s">
        <v>57</v>
      </c>
      <c r="B32" s="501">
        <v>423890.245</v>
      </c>
      <c r="C32" s="298">
        <v>181.102</v>
      </c>
      <c r="D32" s="342">
        <v>4.2723795165420713</v>
      </c>
      <c r="E32" s="308">
        <v>152.374</v>
      </c>
      <c r="F32" s="342">
        <v>3.5946569140792564</v>
      </c>
      <c r="G32" s="308">
        <v>4.532</v>
      </c>
      <c r="H32" s="342">
        <v>0.10691446791845848</v>
      </c>
      <c r="I32" s="305">
        <v>24.196000000000002</v>
      </c>
      <c r="J32" s="348">
        <v>0.57080813454435597</v>
      </c>
      <c r="K32" s="298">
        <v>77.784999999999997</v>
      </c>
      <c r="L32" s="342">
        <v>1.8885377318075669</v>
      </c>
      <c r="M32" s="311">
        <v>8.7850000000000001</v>
      </c>
      <c r="N32" s="342">
        <v>0.21329053125833355</v>
      </c>
      <c r="O32" s="313">
        <v>5.5E-2</v>
      </c>
      <c r="P32" s="342">
        <v>1.3353419714522876E-3</v>
      </c>
      <c r="Q32" s="313">
        <v>68.944999999999993</v>
      </c>
      <c r="R32" s="342">
        <v>1.6739118585777808</v>
      </c>
      <c r="S32" s="305">
        <v>0.76200000000000001</v>
      </c>
      <c r="T32" s="342">
        <v>1.8500556040848055E-2</v>
      </c>
      <c r="U32" s="305">
        <v>0.76200000000000001</v>
      </c>
      <c r="V32" s="342">
        <v>1.8500556040848055E-2</v>
      </c>
      <c r="W32" s="305">
        <v>0</v>
      </c>
      <c r="X32" s="342">
        <v>0</v>
      </c>
      <c r="Y32" s="305">
        <v>0</v>
      </c>
      <c r="Z32" s="342">
        <v>0</v>
      </c>
      <c r="AA32" s="298">
        <v>-1.5549999999999999</v>
      </c>
      <c r="AB32" s="342">
        <v>-3.7753759374696487E-2</v>
      </c>
      <c r="AC32" s="317">
        <v>487.935</v>
      </c>
      <c r="AD32" s="345">
        <v>11.510880605426529</v>
      </c>
      <c r="AE32" s="298">
        <v>27.657</v>
      </c>
      <c r="AF32" s="342">
        <v>0.65245662824819195</v>
      </c>
      <c r="AG32" s="298">
        <v>584.26599999999996</v>
      </c>
      <c r="AH32" s="342">
        <v>13.783426415014574</v>
      </c>
      <c r="AI32" s="109" t="s">
        <v>57</v>
      </c>
    </row>
    <row r="33" spans="1:35" ht="30" customHeight="1">
      <c r="A33" s="109" t="s">
        <v>58</v>
      </c>
      <c r="B33" s="501">
        <v>1200491.673</v>
      </c>
      <c r="C33" s="298">
        <v>426.52499999999998</v>
      </c>
      <c r="D33" s="342">
        <v>3.552919271269281</v>
      </c>
      <c r="E33" s="308">
        <v>311.61099999999999</v>
      </c>
      <c r="F33" s="342">
        <v>2.5956948057897939</v>
      </c>
      <c r="G33" s="308">
        <v>4.3079999999999998</v>
      </c>
      <c r="H33" s="342">
        <v>3.5885296807052484E-2</v>
      </c>
      <c r="I33" s="305">
        <v>110.60599999999999</v>
      </c>
      <c r="J33" s="348">
        <v>0.92133916867243448</v>
      </c>
      <c r="K33" s="298">
        <v>183.37799999999999</v>
      </c>
      <c r="L33" s="342">
        <v>1.5509585707941154</v>
      </c>
      <c r="M33" s="311">
        <v>62.085999999999999</v>
      </c>
      <c r="N33" s="342">
        <v>0.52510559514403832</v>
      </c>
      <c r="O33" s="313">
        <v>4.077</v>
      </c>
      <c r="P33" s="342">
        <v>3.4482097596917886E-2</v>
      </c>
      <c r="Q33" s="313">
        <v>117.215</v>
      </c>
      <c r="R33" s="342">
        <v>0.99137087805315938</v>
      </c>
      <c r="S33" s="305">
        <v>1.843</v>
      </c>
      <c r="T33" s="342">
        <v>1.5587565825636416E-2</v>
      </c>
      <c r="U33" s="305">
        <v>1.843</v>
      </c>
      <c r="V33" s="342">
        <v>1.5587565825636416E-2</v>
      </c>
      <c r="W33" s="305">
        <v>0</v>
      </c>
      <c r="X33" s="342">
        <v>0</v>
      </c>
      <c r="Y33" s="305">
        <v>0</v>
      </c>
      <c r="Z33" s="342">
        <v>0</v>
      </c>
      <c r="AA33" s="298">
        <v>-3.831</v>
      </c>
      <c r="AB33" s="342">
        <v>-3.2401500096588771E-2</v>
      </c>
      <c r="AC33" s="317">
        <v>1587.028</v>
      </c>
      <c r="AD33" s="345">
        <v>13.219816810840969</v>
      </c>
      <c r="AE33" s="298">
        <v>92.415000000000006</v>
      </c>
      <c r="AF33" s="342">
        <v>0.76980958784209752</v>
      </c>
      <c r="AG33" s="298">
        <v>789.72299999999996</v>
      </c>
      <c r="AH33" s="342">
        <v>6.5783296774270923</v>
      </c>
      <c r="AI33" s="109" t="s">
        <v>58</v>
      </c>
    </row>
    <row r="34" spans="1:35" ht="30" customHeight="1">
      <c r="A34" s="109" t="s">
        <v>59</v>
      </c>
      <c r="B34" s="501">
        <v>237327.76699999999</v>
      </c>
      <c r="C34" s="298">
        <v>35.317</v>
      </c>
      <c r="D34" s="342">
        <v>1.488110744327696</v>
      </c>
      <c r="E34" s="308">
        <v>28.442</v>
      </c>
      <c r="F34" s="342">
        <v>1.1984269838935451</v>
      </c>
      <c r="G34" s="308">
        <v>0</v>
      </c>
      <c r="H34" s="342">
        <v>0</v>
      </c>
      <c r="I34" s="305">
        <v>6.875</v>
      </c>
      <c r="J34" s="348">
        <v>0.28968376043415095</v>
      </c>
      <c r="K34" s="298">
        <v>18.803999999999998</v>
      </c>
      <c r="L34" s="342">
        <v>0.80252013286747059</v>
      </c>
      <c r="M34" s="311">
        <v>3.4790000000000001</v>
      </c>
      <c r="N34" s="342">
        <v>0.14847732090225116</v>
      </c>
      <c r="O34" s="313">
        <v>0.26400000000000001</v>
      </c>
      <c r="P34" s="342">
        <v>1.1267034411668382E-2</v>
      </c>
      <c r="Q34" s="313">
        <v>15.061</v>
      </c>
      <c r="R34" s="342">
        <v>0.6427757775535512</v>
      </c>
      <c r="S34" s="305">
        <v>0</v>
      </c>
      <c r="T34" s="342">
        <v>0</v>
      </c>
      <c r="U34" s="305">
        <v>0</v>
      </c>
      <c r="V34" s="342">
        <v>0</v>
      </c>
      <c r="W34" s="305">
        <v>0</v>
      </c>
      <c r="X34" s="342">
        <v>0</v>
      </c>
      <c r="Y34" s="305">
        <v>0</v>
      </c>
      <c r="Z34" s="342">
        <v>0</v>
      </c>
      <c r="AA34" s="298">
        <v>0</v>
      </c>
      <c r="AB34" s="342">
        <v>0</v>
      </c>
      <c r="AC34" s="317">
        <v>283.12099999999998</v>
      </c>
      <c r="AD34" s="345">
        <v>11.929535409145782</v>
      </c>
      <c r="AE34" s="298">
        <v>12.292</v>
      </c>
      <c r="AF34" s="342">
        <v>0.51793349574641212</v>
      </c>
      <c r="AG34" s="298">
        <v>110.584</v>
      </c>
      <c r="AH34" s="342">
        <v>4.6595474856509318</v>
      </c>
      <c r="AI34" s="109" t="s">
        <v>59</v>
      </c>
    </row>
    <row r="35" spans="1:35" ht="30" customHeight="1">
      <c r="A35" s="109" t="s">
        <v>60</v>
      </c>
      <c r="B35" s="501">
        <v>206785.247</v>
      </c>
      <c r="C35" s="298">
        <v>1853.0609999999999</v>
      </c>
      <c r="D35" s="342">
        <v>89.612824264972829</v>
      </c>
      <c r="E35" s="308">
        <v>1799.5160000000001</v>
      </c>
      <c r="F35" s="342">
        <v>87.023422904052723</v>
      </c>
      <c r="G35" s="308">
        <v>1.2569999999999999</v>
      </c>
      <c r="H35" s="342">
        <v>6.0787702132347951E-2</v>
      </c>
      <c r="I35" s="305">
        <v>52.287999999999997</v>
      </c>
      <c r="J35" s="348">
        <v>2.5286136587877563</v>
      </c>
      <c r="K35" s="298">
        <v>10.106999999999999</v>
      </c>
      <c r="L35" s="342">
        <v>0.5028045569584435</v>
      </c>
      <c r="M35" s="311">
        <v>3.1080000000000001</v>
      </c>
      <c r="N35" s="342">
        <v>0.15461725170939372</v>
      </c>
      <c r="O35" s="313">
        <v>8.6999999999999994E-2</v>
      </c>
      <c r="P35" s="342">
        <v>4.3280890922513682E-3</v>
      </c>
      <c r="Q35" s="313">
        <v>6.9119999999999999</v>
      </c>
      <c r="R35" s="342">
        <v>0.34385921615679838</v>
      </c>
      <c r="S35" s="305">
        <v>0</v>
      </c>
      <c r="T35" s="342">
        <v>0</v>
      </c>
      <c r="U35" s="305">
        <v>0</v>
      </c>
      <c r="V35" s="342">
        <v>0</v>
      </c>
      <c r="W35" s="305">
        <v>0</v>
      </c>
      <c r="X35" s="342">
        <v>0</v>
      </c>
      <c r="Y35" s="305">
        <v>0</v>
      </c>
      <c r="Z35" s="342">
        <v>0</v>
      </c>
      <c r="AA35" s="298">
        <v>0</v>
      </c>
      <c r="AB35" s="342">
        <v>0</v>
      </c>
      <c r="AC35" s="317">
        <v>341.96899999999999</v>
      </c>
      <c r="AD35" s="345">
        <v>16.537398337706364</v>
      </c>
      <c r="AE35" s="298">
        <v>46.892000000000003</v>
      </c>
      <c r="AF35" s="342">
        <v>2.2676666096977414</v>
      </c>
      <c r="AG35" s="298">
        <v>487.63799999999998</v>
      </c>
      <c r="AH35" s="342">
        <v>23.581856398101745</v>
      </c>
      <c r="AI35" s="109" t="s">
        <v>60</v>
      </c>
    </row>
    <row r="36" spans="1:35" ht="30" customHeight="1">
      <c r="A36" s="109" t="s">
        <v>61</v>
      </c>
      <c r="B36" s="501">
        <v>333784.69099999999</v>
      </c>
      <c r="C36" s="298">
        <v>104.8</v>
      </c>
      <c r="D36" s="342">
        <v>3.1397485512599497</v>
      </c>
      <c r="E36" s="308">
        <v>87.978999999999999</v>
      </c>
      <c r="F36" s="342">
        <v>2.6358009331230829</v>
      </c>
      <c r="G36" s="308">
        <v>1.7</v>
      </c>
      <c r="H36" s="342">
        <v>5.0931035659751094E-2</v>
      </c>
      <c r="I36" s="305">
        <v>15.121</v>
      </c>
      <c r="J36" s="348">
        <v>0.45301658247711551</v>
      </c>
      <c r="K36" s="298">
        <v>25.282</v>
      </c>
      <c r="L36" s="342">
        <v>0.77113698775510398</v>
      </c>
      <c r="M36" s="311">
        <v>4.3120000000000003</v>
      </c>
      <c r="N36" s="342">
        <v>0.13152213793212594</v>
      </c>
      <c r="O36" s="313">
        <v>0.191</v>
      </c>
      <c r="P36" s="342">
        <v>5.8257718796465808E-3</v>
      </c>
      <c r="Q36" s="313">
        <v>20.779</v>
      </c>
      <c r="R36" s="342">
        <v>0.63378907794333139</v>
      </c>
      <c r="S36" s="305">
        <v>0</v>
      </c>
      <c r="T36" s="342">
        <v>0</v>
      </c>
      <c r="U36" s="305">
        <v>0</v>
      </c>
      <c r="V36" s="342">
        <v>0</v>
      </c>
      <c r="W36" s="305">
        <v>0</v>
      </c>
      <c r="X36" s="342">
        <v>0</v>
      </c>
      <c r="Y36" s="305">
        <v>0</v>
      </c>
      <c r="Z36" s="342">
        <v>0</v>
      </c>
      <c r="AA36" s="298">
        <v>-0.34699999999999998</v>
      </c>
      <c r="AB36" s="342">
        <v>-1.0583993938415515E-2</v>
      </c>
      <c r="AC36" s="317">
        <v>864.91300000000001</v>
      </c>
      <c r="AD36" s="345">
        <v>25.912302850342531</v>
      </c>
      <c r="AE36" s="298">
        <v>29.859000000000002</v>
      </c>
      <c r="AF36" s="342">
        <v>0.89455870221441647</v>
      </c>
      <c r="AG36" s="298">
        <v>418.55799999999999</v>
      </c>
      <c r="AH36" s="342">
        <v>12.539760249220059</v>
      </c>
      <c r="AI36" s="109" t="s">
        <v>61</v>
      </c>
    </row>
    <row r="37" spans="1:35" ht="30" customHeight="1">
      <c r="A37" s="109" t="s">
        <v>62</v>
      </c>
      <c r="B37" s="501">
        <v>1820184.4269999999</v>
      </c>
      <c r="C37" s="298">
        <v>403.46600000000001</v>
      </c>
      <c r="D37" s="342">
        <v>2.2166215357912189</v>
      </c>
      <c r="E37" s="308">
        <v>311.46300000000002</v>
      </c>
      <c r="F37" s="342">
        <v>1.7111617667960635</v>
      </c>
      <c r="G37" s="308">
        <v>0.03</v>
      </c>
      <c r="H37" s="342">
        <v>1.6481846320070732E-4</v>
      </c>
      <c r="I37" s="305">
        <v>91.972999999999999</v>
      </c>
      <c r="J37" s="348">
        <v>0.50529495053195506</v>
      </c>
      <c r="K37" s="298">
        <v>92.861999999999995</v>
      </c>
      <c r="L37" s="342">
        <v>0.52005731137380129</v>
      </c>
      <c r="M37" s="311">
        <v>21.492000000000001</v>
      </c>
      <c r="N37" s="342">
        <v>0.12036216898242273</v>
      </c>
      <c r="O37" s="313">
        <v>0.17</v>
      </c>
      <c r="P37" s="342">
        <v>9.5205512409323768E-4</v>
      </c>
      <c r="Q37" s="313">
        <v>71.2</v>
      </c>
      <c r="R37" s="342">
        <v>0.39874308726728541</v>
      </c>
      <c r="S37" s="305">
        <v>118.408</v>
      </c>
      <c r="T37" s="342">
        <v>0.66312319490371807</v>
      </c>
      <c r="U37" s="305">
        <v>107.498</v>
      </c>
      <c r="V37" s="342">
        <v>0.60202365723396978</v>
      </c>
      <c r="W37" s="305">
        <v>0</v>
      </c>
      <c r="X37" s="342">
        <v>0</v>
      </c>
      <c r="Y37" s="305">
        <v>10.91</v>
      </c>
      <c r="Z37" s="342">
        <v>6.109953766974837E-2</v>
      </c>
      <c r="AA37" s="298">
        <v>-21.030999999999999</v>
      </c>
      <c r="AB37" s="342">
        <v>-0.11778041949885222</v>
      </c>
      <c r="AC37" s="317">
        <v>5394.4470000000001</v>
      </c>
      <c r="AD37" s="345">
        <v>29.636815478588865</v>
      </c>
      <c r="AE37" s="298">
        <v>399.67599999999999</v>
      </c>
      <c r="AF37" s="342">
        <v>2.1957994699401961</v>
      </c>
      <c r="AG37" s="298">
        <v>2899.8319999999999</v>
      </c>
      <c r="AH37" s="342">
        <v>15.931528459341115</v>
      </c>
      <c r="AI37" s="109" t="s">
        <v>62</v>
      </c>
    </row>
    <row r="38" spans="1:35" ht="30" customHeight="1">
      <c r="A38" s="109" t="s">
        <v>63</v>
      </c>
      <c r="B38" s="501">
        <v>919878.049</v>
      </c>
      <c r="C38" s="298">
        <v>317.37400000000002</v>
      </c>
      <c r="D38" s="342">
        <v>3.4501747307158541</v>
      </c>
      <c r="E38" s="308">
        <v>248.21199999999999</v>
      </c>
      <c r="F38" s="342">
        <v>2.6983141979508201</v>
      </c>
      <c r="G38" s="308">
        <v>2.673</v>
      </c>
      <c r="H38" s="342">
        <v>2.9058199648375346E-2</v>
      </c>
      <c r="I38" s="305">
        <v>66.489000000000004</v>
      </c>
      <c r="J38" s="348">
        <v>0.72280233311665865</v>
      </c>
      <c r="K38" s="298">
        <v>178.863</v>
      </c>
      <c r="L38" s="342">
        <v>1.9880484435820229</v>
      </c>
      <c r="M38" s="311">
        <v>15.298999999999999</v>
      </c>
      <c r="N38" s="342">
        <v>0.17004720449931715</v>
      </c>
      <c r="O38" s="313">
        <v>0.14299999999999999</v>
      </c>
      <c r="P38" s="342">
        <v>1.5894339658410585E-3</v>
      </c>
      <c r="Q38" s="313">
        <v>163.42099999999999</v>
      </c>
      <c r="R38" s="342">
        <v>1.8164118051168645</v>
      </c>
      <c r="S38" s="305">
        <v>14.725</v>
      </c>
      <c r="T38" s="342">
        <v>0.16366723879027686</v>
      </c>
      <c r="U38" s="305">
        <v>2.8220000000000001</v>
      </c>
      <c r="V38" s="342">
        <v>3.1366312248975299E-2</v>
      </c>
      <c r="W38" s="305">
        <v>0</v>
      </c>
      <c r="X38" s="342">
        <v>0</v>
      </c>
      <c r="Y38" s="305">
        <v>11.903</v>
      </c>
      <c r="Z38" s="342">
        <v>0.13230092654130154</v>
      </c>
      <c r="AA38" s="298">
        <v>-0.56200000000000006</v>
      </c>
      <c r="AB38" s="342">
        <v>-6.246586634983742E-3</v>
      </c>
      <c r="AC38" s="317">
        <v>1437.643</v>
      </c>
      <c r="AD38" s="345">
        <v>15.62862600714152</v>
      </c>
      <c r="AE38" s="298">
        <v>137.48400000000001</v>
      </c>
      <c r="AF38" s="342">
        <v>1.4945894202982553</v>
      </c>
      <c r="AG38" s="298">
        <v>556.55100000000004</v>
      </c>
      <c r="AH38" s="342">
        <v>6.0502693873935467</v>
      </c>
      <c r="AI38" s="109" t="s">
        <v>63</v>
      </c>
    </row>
    <row r="39" spans="1:35" ht="30" customHeight="1">
      <c r="A39" s="109" t="s">
        <v>64</v>
      </c>
      <c r="B39" s="501">
        <v>164429.622</v>
      </c>
      <c r="C39" s="298">
        <v>116.136</v>
      </c>
      <c r="D39" s="342">
        <v>7.0629609548089816</v>
      </c>
      <c r="E39" s="308">
        <v>91.623999999999995</v>
      </c>
      <c r="F39" s="342">
        <v>5.5722319911432985</v>
      </c>
      <c r="G39" s="308">
        <v>0</v>
      </c>
      <c r="H39" s="342">
        <v>0</v>
      </c>
      <c r="I39" s="305">
        <v>24.512</v>
      </c>
      <c r="J39" s="348">
        <v>1.4907289636656831</v>
      </c>
      <c r="K39" s="298">
        <v>14.345000000000001</v>
      </c>
      <c r="L39" s="342">
        <v>0.87773689955241929</v>
      </c>
      <c r="M39" s="311">
        <v>1.464</v>
      </c>
      <c r="N39" s="342">
        <v>8.9578725754251798E-2</v>
      </c>
      <c r="O39" s="313">
        <v>0</v>
      </c>
      <c r="P39" s="342">
        <v>0</v>
      </c>
      <c r="Q39" s="313">
        <v>12.881</v>
      </c>
      <c r="R39" s="342">
        <v>0.78815817379816755</v>
      </c>
      <c r="S39" s="305">
        <v>0</v>
      </c>
      <c r="T39" s="342">
        <v>0</v>
      </c>
      <c r="U39" s="305">
        <v>0</v>
      </c>
      <c r="V39" s="342">
        <v>0</v>
      </c>
      <c r="W39" s="305">
        <v>0</v>
      </c>
      <c r="X39" s="342">
        <v>0</v>
      </c>
      <c r="Y39" s="305">
        <v>0</v>
      </c>
      <c r="Z39" s="342">
        <v>0</v>
      </c>
      <c r="AA39" s="298">
        <v>0</v>
      </c>
      <c r="AB39" s="342">
        <v>0</v>
      </c>
      <c r="AC39" s="317">
        <v>335.68799999999999</v>
      </c>
      <c r="AD39" s="345">
        <v>20.415299622838027</v>
      </c>
      <c r="AE39" s="298">
        <v>33.292999999999999</v>
      </c>
      <c r="AF39" s="342">
        <v>2.0247568287908608</v>
      </c>
      <c r="AG39" s="298">
        <v>340.58199999999999</v>
      </c>
      <c r="AH39" s="342">
        <v>20.712934558713513</v>
      </c>
      <c r="AI39" s="109" t="s">
        <v>64</v>
      </c>
    </row>
    <row r="40" spans="1:35" ht="30" customHeight="1">
      <c r="A40" s="109" t="s">
        <v>65</v>
      </c>
      <c r="B40" s="501">
        <v>124040.75</v>
      </c>
      <c r="C40" s="298">
        <v>85.950999999999993</v>
      </c>
      <c r="D40" s="342">
        <v>6.929255103665529</v>
      </c>
      <c r="E40" s="308">
        <v>72.015000000000001</v>
      </c>
      <c r="F40" s="342">
        <v>5.8057533512172412</v>
      </c>
      <c r="G40" s="308">
        <v>0.57399999999999995</v>
      </c>
      <c r="H40" s="342">
        <v>4.6275115234308072E-2</v>
      </c>
      <c r="I40" s="305">
        <v>13.362</v>
      </c>
      <c r="J40" s="348">
        <v>1.07722663721398</v>
      </c>
      <c r="K40" s="298">
        <v>36.628999999999998</v>
      </c>
      <c r="L40" s="342">
        <v>3.0231801049058653</v>
      </c>
      <c r="M40" s="311">
        <v>2.4279999999999999</v>
      </c>
      <c r="N40" s="342">
        <v>0.20039535053404245</v>
      </c>
      <c r="O40" s="313">
        <v>0.245</v>
      </c>
      <c r="P40" s="342">
        <v>2.0221112389143491E-2</v>
      </c>
      <c r="Q40" s="313">
        <v>33.956000000000003</v>
      </c>
      <c r="R40" s="342">
        <v>2.80256364198268</v>
      </c>
      <c r="S40" s="305">
        <v>0</v>
      </c>
      <c r="T40" s="342">
        <v>0</v>
      </c>
      <c r="U40" s="305">
        <v>0</v>
      </c>
      <c r="V40" s="342">
        <v>0</v>
      </c>
      <c r="W40" s="305">
        <v>0</v>
      </c>
      <c r="X40" s="342">
        <v>0</v>
      </c>
      <c r="Y40" s="305">
        <v>0</v>
      </c>
      <c r="Z40" s="342">
        <v>0</v>
      </c>
      <c r="AA40" s="298">
        <v>0</v>
      </c>
      <c r="AB40" s="342">
        <v>0</v>
      </c>
      <c r="AC40" s="317">
        <v>241.095</v>
      </c>
      <c r="AD40" s="345">
        <v>19.436757678424229</v>
      </c>
      <c r="AE40" s="298">
        <v>32.234000000000002</v>
      </c>
      <c r="AF40" s="342">
        <v>2.5986621332102553</v>
      </c>
      <c r="AG40" s="298">
        <v>68.716999999999999</v>
      </c>
      <c r="AH40" s="342">
        <v>5.539872985289108</v>
      </c>
      <c r="AI40" s="109" t="s">
        <v>65</v>
      </c>
    </row>
    <row r="41" spans="1:35" ht="30" customHeight="1">
      <c r="A41" s="109" t="s">
        <v>66</v>
      </c>
      <c r="B41" s="501">
        <v>73257.729000000007</v>
      </c>
      <c r="C41" s="298">
        <v>46.225000000000001</v>
      </c>
      <c r="D41" s="342">
        <v>6.3099144118977524</v>
      </c>
      <c r="E41" s="308">
        <v>42.756999999999998</v>
      </c>
      <c r="F41" s="342">
        <v>5.8365172635913938</v>
      </c>
      <c r="G41" s="308">
        <v>0.90700000000000003</v>
      </c>
      <c r="H41" s="342">
        <v>0.12380946179753947</v>
      </c>
      <c r="I41" s="305">
        <v>2.5609999999999999</v>
      </c>
      <c r="J41" s="348">
        <v>0.34958768650881872</v>
      </c>
      <c r="K41" s="298">
        <v>5.1660000000000004</v>
      </c>
      <c r="L41" s="342">
        <v>0.71379738097249057</v>
      </c>
      <c r="M41" s="311">
        <v>1.1499999999999999</v>
      </c>
      <c r="N41" s="342">
        <v>0.15889798453704301</v>
      </c>
      <c r="O41" s="313">
        <v>0.224</v>
      </c>
      <c r="P41" s="342">
        <v>3.0950563944606636E-2</v>
      </c>
      <c r="Q41" s="313">
        <v>3.7919999999999998</v>
      </c>
      <c r="R41" s="342">
        <v>0.5239488324908409</v>
      </c>
      <c r="S41" s="305">
        <v>0</v>
      </c>
      <c r="T41" s="342">
        <v>0</v>
      </c>
      <c r="U41" s="305">
        <v>0</v>
      </c>
      <c r="V41" s="342">
        <v>0</v>
      </c>
      <c r="W41" s="305">
        <v>0</v>
      </c>
      <c r="X41" s="342">
        <v>0</v>
      </c>
      <c r="Y41" s="305">
        <v>0</v>
      </c>
      <c r="Z41" s="342">
        <v>0</v>
      </c>
      <c r="AA41" s="298">
        <v>0</v>
      </c>
      <c r="AB41" s="342">
        <v>0</v>
      </c>
      <c r="AC41" s="317">
        <v>108.15</v>
      </c>
      <c r="AD41" s="345">
        <v>14.762947401768351</v>
      </c>
      <c r="AE41" s="298">
        <v>0.98499999999999999</v>
      </c>
      <c r="AF41" s="342">
        <v>0.13445680250339181</v>
      </c>
      <c r="AG41" s="298">
        <v>31.132999999999999</v>
      </c>
      <c r="AH41" s="342">
        <v>4.2497904896833472</v>
      </c>
      <c r="AI41" s="109" t="s">
        <v>66</v>
      </c>
    </row>
    <row r="42" spans="1:35" ht="30" customHeight="1">
      <c r="A42" s="109" t="s">
        <v>67</v>
      </c>
      <c r="B42" s="501">
        <v>72652.433000000005</v>
      </c>
      <c r="C42" s="298">
        <v>22.484999999999999</v>
      </c>
      <c r="D42" s="342">
        <v>3.094872266700277</v>
      </c>
      <c r="E42" s="308">
        <v>13.651999999999999</v>
      </c>
      <c r="F42" s="342">
        <v>1.879083663997873</v>
      </c>
      <c r="G42" s="308">
        <v>0.12</v>
      </c>
      <c r="H42" s="342">
        <v>1.6516996753570524E-2</v>
      </c>
      <c r="I42" s="305">
        <v>8.7129999999999992</v>
      </c>
      <c r="J42" s="348">
        <v>1.1992716059488329</v>
      </c>
      <c r="K42" s="298">
        <v>6.9660000000000002</v>
      </c>
      <c r="L42" s="342">
        <v>0.99079216607212817</v>
      </c>
      <c r="M42" s="311">
        <v>2.254</v>
      </c>
      <c r="N42" s="342">
        <v>0.32059223978274137</v>
      </c>
      <c r="O42" s="313">
        <v>0</v>
      </c>
      <c r="P42" s="342">
        <v>0</v>
      </c>
      <c r="Q42" s="313">
        <v>4.7119999999999997</v>
      </c>
      <c r="R42" s="342">
        <v>0.67019992628938674</v>
      </c>
      <c r="S42" s="305">
        <v>0</v>
      </c>
      <c r="T42" s="342">
        <v>0</v>
      </c>
      <c r="U42" s="305">
        <v>0</v>
      </c>
      <c r="V42" s="342">
        <v>0</v>
      </c>
      <c r="W42" s="305">
        <v>0</v>
      </c>
      <c r="X42" s="342">
        <v>0</v>
      </c>
      <c r="Y42" s="305">
        <v>0</v>
      </c>
      <c r="Z42" s="342">
        <v>0</v>
      </c>
      <c r="AA42" s="298">
        <v>0</v>
      </c>
      <c r="AB42" s="342">
        <v>0</v>
      </c>
      <c r="AC42" s="317">
        <v>43.015000000000001</v>
      </c>
      <c r="AD42" s="345">
        <v>5.9206551279569668</v>
      </c>
      <c r="AE42" s="298">
        <v>6.782</v>
      </c>
      <c r="AF42" s="342">
        <v>0.9334855998559608</v>
      </c>
      <c r="AG42" s="298">
        <v>215.25</v>
      </c>
      <c r="AH42" s="342">
        <v>29.627362926717126</v>
      </c>
      <c r="AI42" s="109" t="s">
        <v>67</v>
      </c>
    </row>
    <row r="43" spans="1:35" ht="30" customHeight="1">
      <c r="A43" s="109" t="s">
        <v>68</v>
      </c>
      <c r="B43" s="501">
        <v>328959.71999999997</v>
      </c>
      <c r="C43" s="298">
        <v>60.664000000000001</v>
      </c>
      <c r="D43" s="342">
        <v>1.8441163556437854</v>
      </c>
      <c r="E43" s="308">
        <v>40.613999999999997</v>
      </c>
      <c r="F43" s="342">
        <v>1.2346192415290238</v>
      </c>
      <c r="G43" s="308">
        <v>4.0000000000000001E-3</v>
      </c>
      <c r="H43" s="342">
        <v>1.2159543423735892E-4</v>
      </c>
      <c r="I43" s="305">
        <v>20.045999999999999</v>
      </c>
      <c r="J43" s="348">
        <v>0.6093755186805242</v>
      </c>
      <c r="K43" s="298">
        <v>46.911000000000001</v>
      </c>
      <c r="L43" s="342">
        <v>1.4478442466127606</v>
      </c>
      <c r="M43" s="311">
        <v>3.4289999999999998</v>
      </c>
      <c r="N43" s="342">
        <v>0.10583142379474228</v>
      </c>
      <c r="O43" s="313">
        <v>0.38600000000000001</v>
      </c>
      <c r="P43" s="342">
        <v>1.191336529156329E-2</v>
      </c>
      <c r="Q43" s="313">
        <v>43.095999999999997</v>
      </c>
      <c r="R43" s="342">
        <v>1.3300994575264546</v>
      </c>
      <c r="S43" s="305">
        <v>0</v>
      </c>
      <c r="T43" s="342">
        <v>0</v>
      </c>
      <c r="U43" s="305">
        <v>0</v>
      </c>
      <c r="V43" s="342">
        <v>0</v>
      </c>
      <c r="W43" s="305">
        <v>0</v>
      </c>
      <c r="X43" s="342">
        <v>0</v>
      </c>
      <c r="Y43" s="305">
        <v>0</v>
      </c>
      <c r="Z43" s="342">
        <v>0</v>
      </c>
      <c r="AA43" s="298">
        <v>-4.07</v>
      </c>
      <c r="AB43" s="342">
        <v>-0.12561501745249376</v>
      </c>
      <c r="AC43" s="317">
        <v>352.38499999999999</v>
      </c>
      <c r="AD43" s="345">
        <v>10.712101773432931</v>
      </c>
      <c r="AE43" s="298">
        <v>24.387</v>
      </c>
      <c r="AF43" s="342">
        <v>0.74133696368661794</v>
      </c>
      <c r="AG43" s="298">
        <v>241.572</v>
      </c>
      <c r="AH43" s="342">
        <v>7.343513059896817</v>
      </c>
      <c r="AI43" s="109" t="s">
        <v>68</v>
      </c>
    </row>
    <row r="44" spans="1:35" ht="30" customHeight="1">
      <c r="A44" s="109" t="s">
        <v>69</v>
      </c>
      <c r="B44" s="501">
        <v>422297.92499999999</v>
      </c>
      <c r="C44" s="298">
        <v>135.78700000000001</v>
      </c>
      <c r="D44" s="342">
        <v>3.2154313805827965</v>
      </c>
      <c r="E44" s="308">
        <v>123.379</v>
      </c>
      <c r="F44" s="342">
        <v>2.9216103773183355</v>
      </c>
      <c r="G44" s="308">
        <v>0.158</v>
      </c>
      <c r="H44" s="342">
        <v>3.7414344387318504E-3</v>
      </c>
      <c r="I44" s="305">
        <v>12.25</v>
      </c>
      <c r="J44" s="348">
        <v>0.29007956882572894</v>
      </c>
      <c r="K44" s="298">
        <v>67.787999999999997</v>
      </c>
      <c r="L44" s="342">
        <v>1.6209853714399773</v>
      </c>
      <c r="M44" s="311">
        <v>7.3689999999999998</v>
      </c>
      <c r="N44" s="342">
        <v>0.1762117366221336</v>
      </c>
      <c r="O44" s="313">
        <v>0</v>
      </c>
      <c r="P44" s="342">
        <v>0</v>
      </c>
      <c r="Q44" s="313">
        <v>60.418999999999997</v>
      </c>
      <c r="R44" s="342">
        <v>1.4447736348178437</v>
      </c>
      <c r="S44" s="305">
        <v>0</v>
      </c>
      <c r="T44" s="342">
        <v>0</v>
      </c>
      <c r="U44" s="305">
        <v>0</v>
      </c>
      <c r="V44" s="342">
        <v>0</v>
      </c>
      <c r="W44" s="305">
        <v>0</v>
      </c>
      <c r="X44" s="342">
        <v>0</v>
      </c>
      <c r="Y44" s="305">
        <v>0</v>
      </c>
      <c r="Z44" s="342">
        <v>0</v>
      </c>
      <c r="AA44" s="298">
        <v>-0.13</v>
      </c>
      <c r="AB44" s="342">
        <v>-3.1086342462854351E-3</v>
      </c>
      <c r="AC44" s="317">
        <v>475.11500000000001</v>
      </c>
      <c r="AD44" s="345">
        <v>11.250706476949894</v>
      </c>
      <c r="AE44" s="298">
        <v>24.405999999999999</v>
      </c>
      <c r="AF44" s="342">
        <v>0.57793322096006039</v>
      </c>
      <c r="AG44" s="298">
        <v>281.42</v>
      </c>
      <c r="AH44" s="342">
        <v>6.6640156946070714</v>
      </c>
      <c r="AI44" s="109" t="s">
        <v>69</v>
      </c>
    </row>
    <row r="45" spans="1:35" ht="30" customHeight="1">
      <c r="A45" s="109" t="s">
        <v>70</v>
      </c>
      <c r="B45" s="501">
        <v>162129.652</v>
      </c>
      <c r="C45" s="298">
        <v>57.57</v>
      </c>
      <c r="D45" s="342">
        <v>3.5508618744213427</v>
      </c>
      <c r="E45" s="308">
        <v>42.704999999999998</v>
      </c>
      <c r="F45" s="342">
        <v>2.6340030631781035</v>
      </c>
      <c r="G45" s="308">
        <v>0.34599999999999997</v>
      </c>
      <c r="H45" s="342">
        <v>2.134094508511003E-2</v>
      </c>
      <c r="I45" s="305">
        <v>14.519</v>
      </c>
      <c r="J45" s="348">
        <v>0.89551786615812878</v>
      </c>
      <c r="K45" s="298">
        <v>21.006</v>
      </c>
      <c r="L45" s="342">
        <v>1.3293666069968426</v>
      </c>
      <c r="M45" s="311">
        <v>2.5259999999999998</v>
      </c>
      <c r="N45" s="342">
        <v>0.15985813811644406</v>
      </c>
      <c r="O45" s="313">
        <v>0.11</v>
      </c>
      <c r="P45" s="342">
        <v>6.9613599338118953E-3</v>
      </c>
      <c r="Q45" s="313">
        <v>18.37</v>
      </c>
      <c r="R45" s="342">
        <v>1.1625471089465866</v>
      </c>
      <c r="S45" s="305">
        <v>0</v>
      </c>
      <c r="T45" s="342">
        <v>0</v>
      </c>
      <c r="U45" s="305">
        <v>0</v>
      </c>
      <c r="V45" s="342">
        <v>0</v>
      </c>
      <c r="W45" s="305">
        <v>0</v>
      </c>
      <c r="X45" s="342">
        <v>0</v>
      </c>
      <c r="Y45" s="305">
        <v>0</v>
      </c>
      <c r="Z45" s="342">
        <v>0</v>
      </c>
      <c r="AA45" s="298">
        <v>0</v>
      </c>
      <c r="AB45" s="342">
        <v>0</v>
      </c>
      <c r="AC45" s="317">
        <v>240.773</v>
      </c>
      <c r="AD45" s="345">
        <v>14.850645580858954</v>
      </c>
      <c r="AE45" s="298">
        <v>5.5659999999999998</v>
      </c>
      <c r="AF45" s="342">
        <v>0.3433054923228972</v>
      </c>
      <c r="AG45" s="298">
        <v>279.17599999999999</v>
      </c>
      <c r="AH45" s="342">
        <v>17.219305448210054</v>
      </c>
      <c r="AI45" s="109" t="s">
        <v>70</v>
      </c>
    </row>
    <row r="46" spans="1:35" ht="30" customHeight="1">
      <c r="A46" s="109" t="s">
        <v>71</v>
      </c>
      <c r="B46" s="501">
        <v>116116.36</v>
      </c>
      <c r="C46" s="298">
        <v>65.069999999999993</v>
      </c>
      <c r="D46" s="342">
        <v>5.6038615058205403</v>
      </c>
      <c r="E46" s="308">
        <v>53.470999999999997</v>
      </c>
      <c r="F46" s="342">
        <v>4.6049497245693889</v>
      </c>
      <c r="G46" s="308">
        <v>0</v>
      </c>
      <c r="H46" s="342">
        <v>0</v>
      </c>
      <c r="I46" s="305">
        <v>11.599</v>
      </c>
      <c r="J46" s="348">
        <v>0.99891178125115188</v>
      </c>
      <c r="K46" s="298">
        <v>14.957000000000001</v>
      </c>
      <c r="L46" s="342">
        <v>1.3156974071659602</v>
      </c>
      <c r="M46" s="311">
        <v>7.524</v>
      </c>
      <c r="N46" s="342">
        <v>0.66185112599563301</v>
      </c>
      <c r="O46" s="313">
        <v>0.53</v>
      </c>
      <c r="P46" s="342">
        <v>4.6621623707826361E-2</v>
      </c>
      <c r="Q46" s="313">
        <v>6.9029999999999996</v>
      </c>
      <c r="R46" s="342">
        <v>0.60722465746250065</v>
      </c>
      <c r="S46" s="305">
        <v>0</v>
      </c>
      <c r="T46" s="342">
        <v>0</v>
      </c>
      <c r="U46" s="305">
        <v>0</v>
      </c>
      <c r="V46" s="342">
        <v>0</v>
      </c>
      <c r="W46" s="305">
        <v>0</v>
      </c>
      <c r="X46" s="342">
        <v>0</v>
      </c>
      <c r="Y46" s="305">
        <v>0</v>
      </c>
      <c r="Z46" s="342">
        <v>0</v>
      </c>
      <c r="AA46" s="298">
        <v>-1.21</v>
      </c>
      <c r="AB46" s="342">
        <v>-0.10643804657824509</v>
      </c>
      <c r="AC46" s="317">
        <v>261.99200000000002</v>
      </c>
      <c r="AD46" s="345">
        <v>22.562884334300527</v>
      </c>
      <c r="AE46" s="298">
        <v>14.744</v>
      </c>
      <c r="AF46" s="342">
        <v>1.2697607813403726</v>
      </c>
      <c r="AG46" s="298">
        <v>67.27</v>
      </c>
      <c r="AH46" s="342">
        <v>5.7933266251198363</v>
      </c>
      <c r="AI46" s="109" t="s">
        <v>71</v>
      </c>
    </row>
    <row r="47" spans="1:35" ht="30" customHeight="1">
      <c r="A47" s="109" t="s">
        <v>72</v>
      </c>
      <c r="B47" s="501">
        <v>159842.69200000001</v>
      </c>
      <c r="C47" s="298">
        <v>31.870999999999999</v>
      </c>
      <c r="D47" s="342">
        <v>1.993897850519184</v>
      </c>
      <c r="E47" s="308">
        <v>23.36</v>
      </c>
      <c r="F47" s="342">
        <v>1.4614368481732025</v>
      </c>
      <c r="G47" s="308">
        <v>0</v>
      </c>
      <c r="H47" s="342">
        <v>0</v>
      </c>
      <c r="I47" s="305">
        <v>8.5109999999999992</v>
      </c>
      <c r="J47" s="348">
        <v>0.53246100234598137</v>
      </c>
      <c r="K47" s="298">
        <v>26.074000000000002</v>
      </c>
      <c r="L47" s="342">
        <v>1.6390727210207436</v>
      </c>
      <c r="M47" s="311">
        <v>1.6140000000000001</v>
      </c>
      <c r="N47" s="342">
        <v>0.10145982096063051</v>
      </c>
      <c r="O47" s="313">
        <v>0.92900000000000005</v>
      </c>
      <c r="P47" s="342">
        <v>5.8399116277835034E-2</v>
      </c>
      <c r="Q47" s="313">
        <v>23.530999999999999</v>
      </c>
      <c r="R47" s="342">
        <v>1.4792137837822779</v>
      </c>
      <c r="S47" s="305">
        <v>0</v>
      </c>
      <c r="T47" s="342">
        <v>0</v>
      </c>
      <c r="U47" s="305">
        <v>0</v>
      </c>
      <c r="V47" s="342">
        <v>0</v>
      </c>
      <c r="W47" s="305">
        <v>0</v>
      </c>
      <c r="X47" s="342">
        <v>0</v>
      </c>
      <c r="Y47" s="305">
        <v>0</v>
      </c>
      <c r="Z47" s="342">
        <v>0</v>
      </c>
      <c r="AA47" s="298">
        <v>0</v>
      </c>
      <c r="AB47" s="342">
        <v>0</v>
      </c>
      <c r="AC47" s="317">
        <v>205.755</v>
      </c>
      <c r="AD47" s="345">
        <v>12.872343266090638</v>
      </c>
      <c r="AE47" s="298">
        <v>12.484</v>
      </c>
      <c r="AF47" s="342">
        <v>0.78101787725146665</v>
      </c>
      <c r="AG47" s="298">
        <v>215.178</v>
      </c>
      <c r="AH47" s="342">
        <v>13.461860364563929</v>
      </c>
      <c r="AI47" s="109" t="s">
        <v>72</v>
      </c>
    </row>
    <row r="48" spans="1:35" ht="30" customHeight="1">
      <c r="A48" s="109" t="s">
        <v>73</v>
      </c>
      <c r="B48" s="501">
        <v>151138.60699999999</v>
      </c>
      <c r="C48" s="298">
        <v>42.667999999999999</v>
      </c>
      <c r="D48" s="342">
        <v>2.8231039604592887</v>
      </c>
      <c r="E48" s="308">
        <v>35.600999999999999</v>
      </c>
      <c r="F48" s="342">
        <v>2.3555199235096831</v>
      </c>
      <c r="G48" s="308">
        <v>1.3169999999999999</v>
      </c>
      <c r="H48" s="342">
        <v>8.7138556199608225E-2</v>
      </c>
      <c r="I48" s="305">
        <v>5.75</v>
      </c>
      <c r="J48" s="348">
        <v>0.38044548074999796</v>
      </c>
      <c r="K48" s="298">
        <v>23.605</v>
      </c>
      <c r="L48" s="342">
        <v>1.6285574675362195</v>
      </c>
      <c r="M48" s="311">
        <v>1.671</v>
      </c>
      <c r="N48" s="342">
        <v>0.11528572456060254</v>
      </c>
      <c r="O48" s="313">
        <v>0.38400000000000001</v>
      </c>
      <c r="P48" s="342">
        <v>2.6492949270659111E-2</v>
      </c>
      <c r="Q48" s="313">
        <v>21.55</v>
      </c>
      <c r="R48" s="342">
        <v>1.4867787937049579</v>
      </c>
      <c r="S48" s="305">
        <v>0</v>
      </c>
      <c r="T48" s="342">
        <v>0</v>
      </c>
      <c r="U48" s="305">
        <v>0</v>
      </c>
      <c r="V48" s="342">
        <v>0</v>
      </c>
      <c r="W48" s="305">
        <v>0</v>
      </c>
      <c r="X48" s="342">
        <v>0</v>
      </c>
      <c r="Y48" s="305">
        <v>0</v>
      </c>
      <c r="Z48" s="342">
        <v>0</v>
      </c>
      <c r="AA48" s="298">
        <v>-3.3000000000000002E-2</v>
      </c>
      <c r="AB48" s="342">
        <v>-2.2767378279472672E-3</v>
      </c>
      <c r="AC48" s="317">
        <v>159.976</v>
      </c>
      <c r="AD48" s="345">
        <v>10.584721083210725</v>
      </c>
      <c r="AE48" s="298">
        <v>11.553000000000001</v>
      </c>
      <c r="AF48" s="342">
        <v>0.7643976763660395</v>
      </c>
      <c r="AG48" s="298">
        <v>192.96299999999999</v>
      </c>
      <c r="AH48" s="342">
        <v>12.767287182949888</v>
      </c>
      <c r="AI48" s="109" t="s">
        <v>73</v>
      </c>
    </row>
    <row r="49" spans="1:35" ht="30" customHeight="1">
      <c r="A49" s="109" t="s">
        <v>74</v>
      </c>
      <c r="B49" s="501">
        <v>74377.762000000002</v>
      </c>
      <c r="C49" s="298">
        <v>19.471</v>
      </c>
      <c r="D49" s="342">
        <v>2.6178523629146038</v>
      </c>
      <c r="E49" s="308">
        <v>13.579000000000001</v>
      </c>
      <c r="F49" s="342">
        <v>1.8256801004579837</v>
      </c>
      <c r="G49" s="308">
        <v>0.628</v>
      </c>
      <c r="H49" s="342">
        <v>8.4433839243509362E-2</v>
      </c>
      <c r="I49" s="305">
        <v>5.2640000000000002</v>
      </c>
      <c r="J49" s="348">
        <v>0.70773842321311042</v>
      </c>
      <c r="K49" s="298">
        <v>40.838999999999999</v>
      </c>
      <c r="L49" s="342">
        <v>5.6244863002921308</v>
      </c>
      <c r="M49" s="311">
        <v>8.4429999999999996</v>
      </c>
      <c r="N49" s="342">
        <v>1.162798742216177</v>
      </c>
      <c r="O49" s="313">
        <v>0.248</v>
      </c>
      <c r="P49" s="342">
        <v>3.4155405432857035E-2</v>
      </c>
      <c r="Q49" s="313">
        <v>32.148000000000003</v>
      </c>
      <c r="R49" s="342">
        <v>4.4275321526430966</v>
      </c>
      <c r="S49" s="305">
        <v>0</v>
      </c>
      <c r="T49" s="342">
        <v>0</v>
      </c>
      <c r="U49" s="305">
        <v>0</v>
      </c>
      <c r="V49" s="342">
        <v>0</v>
      </c>
      <c r="W49" s="305">
        <v>0</v>
      </c>
      <c r="X49" s="342">
        <v>0</v>
      </c>
      <c r="Y49" s="305">
        <v>0</v>
      </c>
      <c r="Z49" s="342">
        <v>0</v>
      </c>
      <c r="AA49" s="298">
        <v>-0.06</v>
      </c>
      <c r="AB49" s="342">
        <v>-8.2634045402073461E-3</v>
      </c>
      <c r="AC49" s="317">
        <v>105.99</v>
      </c>
      <c r="AD49" s="345">
        <v>14.25022710417127</v>
      </c>
      <c r="AE49" s="298">
        <v>3.5219999999999998</v>
      </c>
      <c r="AF49" s="342">
        <v>0.47352863346439489</v>
      </c>
      <c r="AG49" s="298">
        <v>120.724</v>
      </c>
      <c r="AH49" s="342">
        <v>16.231195555467238</v>
      </c>
      <c r="AI49" s="109" t="s">
        <v>74</v>
      </c>
    </row>
    <row r="50" spans="1:35" ht="30" customHeight="1">
      <c r="A50" s="109" t="s">
        <v>75</v>
      </c>
      <c r="B50" s="501">
        <v>914341.43099999998</v>
      </c>
      <c r="C50" s="298">
        <v>134.03</v>
      </c>
      <c r="D50" s="342">
        <v>1.4658637950312896</v>
      </c>
      <c r="E50" s="308">
        <v>108.682</v>
      </c>
      <c r="F50" s="342">
        <v>1.1886369392791958</v>
      </c>
      <c r="G50" s="308">
        <v>0.28999999999999998</v>
      </c>
      <c r="H50" s="342">
        <v>3.1716817172205767E-3</v>
      </c>
      <c r="I50" s="305">
        <v>25.058</v>
      </c>
      <c r="J50" s="348">
        <v>0.27405517403487317</v>
      </c>
      <c r="K50" s="298">
        <v>130.648</v>
      </c>
      <c r="L50" s="342">
        <v>1.4641966405329334</v>
      </c>
      <c r="M50" s="311">
        <v>20.917999999999999</v>
      </c>
      <c r="N50" s="342">
        <v>0.23443194941114984</v>
      </c>
      <c r="O50" s="313">
        <v>8.0000000000000002E-3</v>
      </c>
      <c r="P50" s="342">
        <v>8.9657500491882529E-5</v>
      </c>
      <c r="Q50" s="313">
        <v>109.72199999999999</v>
      </c>
      <c r="R50" s="342">
        <v>1.2296750336212916</v>
      </c>
      <c r="S50" s="305">
        <v>1.986</v>
      </c>
      <c r="T50" s="342">
        <v>2.2257474497109835E-2</v>
      </c>
      <c r="U50" s="305">
        <v>1.986</v>
      </c>
      <c r="V50" s="342">
        <v>2.2257474497109835E-2</v>
      </c>
      <c r="W50" s="305">
        <v>0</v>
      </c>
      <c r="X50" s="342">
        <v>0</v>
      </c>
      <c r="Y50" s="305">
        <v>0</v>
      </c>
      <c r="Z50" s="342">
        <v>0</v>
      </c>
      <c r="AA50" s="298">
        <v>-1.1819999999999999</v>
      </c>
      <c r="AB50" s="342">
        <v>-1.3246895697675643E-2</v>
      </c>
      <c r="AC50" s="317">
        <v>1731.921</v>
      </c>
      <c r="AD50" s="345">
        <v>18.941731625415102</v>
      </c>
      <c r="AE50" s="298">
        <v>126.536</v>
      </c>
      <c r="AF50" s="342">
        <v>1.3839031647249069</v>
      </c>
      <c r="AG50" s="298">
        <v>979.29300000000001</v>
      </c>
      <c r="AH50" s="342">
        <v>10.710364496214106</v>
      </c>
      <c r="AI50" s="109" t="s">
        <v>75</v>
      </c>
    </row>
    <row r="51" spans="1:35" ht="30" customHeight="1">
      <c r="A51" s="109" t="s">
        <v>76</v>
      </c>
      <c r="B51" s="501">
        <v>113035.761</v>
      </c>
      <c r="C51" s="298">
        <v>37.942</v>
      </c>
      <c r="D51" s="342">
        <v>3.3566368434499241</v>
      </c>
      <c r="E51" s="308">
        <v>25.841000000000001</v>
      </c>
      <c r="F51" s="342">
        <v>2.2860906823991747</v>
      </c>
      <c r="G51" s="308">
        <v>1.143</v>
      </c>
      <c r="H51" s="342">
        <v>0.10111844162308954</v>
      </c>
      <c r="I51" s="305">
        <v>10.958</v>
      </c>
      <c r="J51" s="348">
        <v>0.96942771942765971</v>
      </c>
      <c r="K51" s="298">
        <v>4.125</v>
      </c>
      <c r="L51" s="342">
        <v>0.37418465390692257</v>
      </c>
      <c r="M51" s="311">
        <v>2.4750000000000001</v>
      </c>
      <c r="N51" s="342">
        <v>0.22451079234415358</v>
      </c>
      <c r="O51" s="313">
        <v>0.04</v>
      </c>
      <c r="P51" s="342">
        <v>3.6284572500065223E-3</v>
      </c>
      <c r="Q51" s="313">
        <v>1.61</v>
      </c>
      <c r="R51" s="342">
        <v>0.14604540431276253</v>
      </c>
      <c r="S51" s="305">
        <v>0</v>
      </c>
      <c r="T51" s="342">
        <v>0</v>
      </c>
      <c r="U51" s="305">
        <v>0</v>
      </c>
      <c r="V51" s="342">
        <v>0</v>
      </c>
      <c r="W51" s="305">
        <v>0</v>
      </c>
      <c r="X51" s="342">
        <v>0</v>
      </c>
      <c r="Y51" s="305">
        <v>0</v>
      </c>
      <c r="Z51" s="342">
        <v>0</v>
      </c>
      <c r="AA51" s="298">
        <v>0</v>
      </c>
      <c r="AB51" s="342">
        <v>0</v>
      </c>
      <c r="AC51" s="317">
        <v>126.026</v>
      </c>
      <c r="AD51" s="345">
        <v>11.149214981619844</v>
      </c>
      <c r="AE51" s="298">
        <v>10.367000000000001</v>
      </c>
      <c r="AF51" s="342">
        <v>0.91714338084564229</v>
      </c>
      <c r="AG51" s="298">
        <v>69.164000000000001</v>
      </c>
      <c r="AH51" s="342">
        <v>6.1187715629215784</v>
      </c>
      <c r="AI51" s="109" t="s">
        <v>76</v>
      </c>
    </row>
    <row r="52" spans="1:35" ht="30" customHeight="1">
      <c r="A52" s="109" t="s">
        <v>77</v>
      </c>
      <c r="B52" s="501">
        <v>175723.40400000001</v>
      </c>
      <c r="C52" s="298">
        <v>134.27199999999999</v>
      </c>
      <c r="D52" s="342">
        <v>7.6410994178100475</v>
      </c>
      <c r="E52" s="308">
        <v>101.63800000000001</v>
      </c>
      <c r="F52" s="342">
        <v>5.7839762767172438</v>
      </c>
      <c r="G52" s="308">
        <v>1.181</v>
      </c>
      <c r="H52" s="342">
        <v>6.7207894515860844E-2</v>
      </c>
      <c r="I52" s="305">
        <v>31.452999999999999</v>
      </c>
      <c r="J52" s="348">
        <v>1.7899152465769441</v>
      </c>
      <c r="K52" s="298">
        <v>20.597999999999999</v>
      </c>
      <c r="L52" s="342">
        <v>1.1903896018179529</v>
      </c>
      <c r="M52" s="311">
        <v>2.8370000000000002</v>
      </c>
      <c r="N52" s="342">
        <v>0.16395452472849467</v>
      </c>
      <c r="O52" s="313">
        <v>4.2000000000000003E-2</v>
      </c>
      <c r="P52" s="342">
        <v>2.4272435807531816E-3</v>
      </c>
      <c r="Q52" s="313">
        <v>17.719000000000001</v>
      </c>
      <c r="R52" s="342">
        <v>1.0240078335087053</v>
      </c>
      <c r="S52" s="305">
        <v>0</v>
      </c>
      <c r="T52" s="342">
        <v>0</v>
      </c>
      <c r="U52" s="305">
        <v>0</v>
      </c>
      <c r="V52" s="342">
        <v>0</v>
      </c>
      <c r="W52" s="305">
        <v>0</v>
      </c>
      <c r="X52" s="342">
        <v>0</v>
      </c>
      <c r="Y52" s="305">
        <v>0</v>
      </c>
      <c r="Z52" s="342">
        <v>0</v>
      </c>
      <c r="AA52" s="298">
        <v>0</v>
      </c>
      <c r="AB52" s="342">
        <v>0</v>
      </c>
      <c r="AC52" s="317">
        <v>233.89699999999999</v>
      </c>
      <c r="AD52" s="345">
        <v>13.310520663485439</v>
      </c>
      <c r="AE52" s="298">
        <v>38.228000000000002</v>
      </c>
      <c r="AF52" s="342">
        <v>2.1754643450908793</v>
      </c>
      <c r="AG52" s="298">
        <v>72.837000000000003</v>
      </c>
      <c r="AH52" s="342">
        <v>4.1449800278168976</v>
      </c>
      <c r="AI52" s="109" t="s">
        <v>77</v>
      </c>
    </row>
    <row r="53" spans="1:35" ht="30" customHeight="1">
      <c r="A53" s="109" t="s">
        <v>78</v>
      </c>
      <c r="B53" s="501">
        <v>254385.71599999999</v>
      </c>
      <c r="C53" s="298">
        <v>56.512999999999998</v>
      </c>
      <c r="D53" s="342">
        <v>2.2215476909874923</v>
      </c>
      <c r="E53" s="308">
        <v>45.037999999999997</v>
      </c>
      <c r="F53" s="342">
        <v>1.7704610427104326</v>
      </c>
      <c r="G53" s="308">
        <v>3.3000000000000002E-2</v>
      </c>
      <c r="H53" s="342">
        <v>1.2972426486399103E-3</v>
      </c>
      <c r="I53" s="305">
        <v>11.442</v>
      </c>
      <c r="J53" s="348">
        <v>0.44978940562841985</v>
      </c>
      <c r="K53" s="298">
        <v>34.975999999999999</v>
      </c>
      <c r="L53" s="342">
        <v>1.4020414567015116</v>
      </c>
      <c r="M53" s="311">
        <v>9.0009999999999994</v>
      </c>
      <c r="N53" s="342">
        <v>0.36081241856616836</v>
      </c>
      <c r="O53" s="313">
        <v>8.4000000000000005E-2</v>
      </c>
      <c r="P53" s="342">
        <v>3.3672084390132368E-3</v>
      </c>
      <c r="Q53" s="313">
        <v>25.890999999999998</v>
      </c>
      <c r="R53" s="342">
        <v>1.0378618296963298</v>
      </c>
      <c r="S53" s="305">
        <v>0</v>
      </c>
      <c r="T53" s="342">
        <v>0</v>
      </c>
      <c r="U53" s="305">
        <v>0</v>
      </c>
      <c r="V53" s="342">
        <v>0</v>
      </c>
      <c r="W53" s="305">
        <v>0</v>
      </c>
      <c r="X53" s="342">
        <v>0</v>
      </c>
      <c r="Y53" s="305">
        <v>0</v>
      </c>
      <c r="Z53" s="342">
        <v>0</v>
      </c>
      <c r="AA53" s="298">
        <v>-3.58</v>
      </c>
      <c r="AB53" s="342">
        <v>-0.14350721680556414</v>
      </c>
      <c r="AC53" s="317">
        <v>378.28699999999998</v>
      </c>
      <c r="AD53" s="345">
        <v>14.870606964425628</v>
      </c>
      <c r="AE53" s="298">
        <v>11.250999999999999</v>
      </c>
      <c r="AF53" s="342">
        <v>0.44228112241962514</v>
      </c>
      <c r="AG53" s="298">
        <v>675.11</v>
      </c>
      <c r="AH53" s="342">
        <v>26.538832864342119</v>
      </c>
      <c r="AI53" s="109" t="s">
        <v>78</v>
      </c>
    </row>
    <row r="54" spans="1:35" ht="30" customHeight="1">
      <c r="A54" s="109" t="s">
        <v>79</v>
      </c>
      <c r="B54" s="501">
        <v>136719.80499999999</v>
      </c>
      <c r="C54" s="298">
        <v>92.337000000000003</v>
      </c>
      <c r="D54" s="342">
        <v>6.7537398842837737</v>
      </c>
      <c r="E54" s="308">
        <v>76.125</v>
      </c>
      <c r="F54" s="342">
        <v>5.5679570344618323</v>
      </c>
      <c r="G54" s="308">
        <v>0.20399999999999999</v>
      </c>
      <c r="H54" s="342">
        <v>1.4921027717966684E-2</v>
      </c>
      <c r="I54" s="305">
        <v>16.007999999999999</v>
      </c>
      <c r="J54" s="348">
        <v>1.1708618221039739</v>
      </c>
      <c r="K54" s="298">
        <v>16.082000000000001</v>
      </c>
      <c r="L54" s="342">
        <v>1.2098094770741092</v>
      </c>
      <c r="M54" s="311">
        <v>7.8819999999999997</v>
      </c>
      <c r="N54" s="342">
        <v>0.59294355790934761</v>
      </c>
      <c r="O54" s="313">
        <v>0.217</v>
      </c>
      <c r="P54" s="342">
        <v>1.6324378592530882E-2</v>
      </c>
      <c r="Q54" s="313">
        <v>7.9829999999999997</v>
      </c>
      <c r="R54" s="342">
        <v>0.60054154057223064</v>
      </c>
      <c r="S54" s="305">
        <v>0.89100000000000001</v>
      </c>
      <c r="T54" s="342">
        <v>6.7027748045829574E-2</v>
      </c>
      <c r="U54" s="305">
        <v>0.89100000000000001</v>
      </c>
      <c r="V54" s="342">
        <v>6.7027748045829574E-2</v>
      </c>
      <c r="W54" s="305">
        <v>0</v>
      </c>
      <c r="X54" s="342">
        <v>0</v>
      </c>
      <c r="Y54" s="305">
        <v>0</v>
      </c>
      <c r="Z54" s="342">
        <v>0</v>
      </c>
      <c r="AA54" s="298">
        <v>-0.4</v>
      </c>
      <c r="AB54" s="342">
        <v>-3.009102044706154E-2</v>
      </c>
      <c r="AC54" s="317">
        <v>209.31399999999999</v>
      </c>
      <c r="AD54" s="345">
        <v>15.309705861561168</v>
      </c>
      <c r="AE54" s="298">
        <v>13.826000000000001</v>
      </c>
      <c r="AF54" s="342">
        <v>1.0112653393559186</v>
      </c>
      <c r="AG54" s="298">
        <v>134.43600000000001</v>
      </c>
      <c r="AH54" s="342">
        <v>9.8329572661400455</v>
      </c>
      <c r="AI54" s="109" t="s">
        <v>79</v>
      </c>
    </row>
    <row r="55" spans="1:35" ht="30" customHeight="1">
      <c r="A55" s="109" t="s">
        <v>80</v>
      </c>
      <c r="B55" s="501">
        <v>135833.93400000001</v>
      </c>
      <c r="C55" s="298">
        <v>85.051000000000002</v>
      </c>
      <c r="D55" s="342">
        <v>6.2613956244541953</v>
      </c>
      <c r="E55" s="308">
        <v>71.507999999999996</v>
      </c>
      <c r="F55" s="342">
        <v>5.2643693585433518</v>
      </c>
      <c r="G55" s="308">
        <v>0.77500000000000002</v>
      </c>
      <c r="H55" s="342">
        <v>5.7054962421982124E-2</v>
      </c>
      <c r="I55" s="305">
        <v>12.768000000000001</v>
      </c>
      <c r="J55" s="348">
        <v>0.9399713034888616</v>
      </c>
      <c r="K55" s="298">
        <v>21.873999999999999</v>
      </c>
      <c r="L55" s="342">
        <v>1.6299851412827788</v>
      </c>
      <c r="M55" s="311">
        <v>8.7690000000000001</v>
      </c>
      <c r="N55" s="342">
        <v>0.65343968656435436</v>
      </c>
      <c r="O55" s="313">
        <v>0</v>
      </c>
      <c r="P55" s="342">
        <v>0</v>
      </c>
      <c r="Q55" s="313">
        <v>13.105</v>
      </c>
      <c r="R55" s="342">
        <v>0.97654545471842458</v>
      </c>
      <c r="S55" s="305">
        <v>0</v>
      </c>
      <c r="T55" s="342">
        <v>0</v>
      </c>
      <c r="U55" s="305">
        <v>0</v>
      </c>
      <c r="V55" s="342">
        <v>0</v>
      </c>
      <c r="W55" s="305">
        <v>0</v>
      </c>
      <c r="X55" s="342">
        <v>0</v>
      </c>
      <c r="Y55" s="305">
        <v>0</v>
      </c>
      <c r="Z55" s="342">
        <v>0</v>
      </c>
      <c r="AA55" s="298">
        <v>0</v>
      </c>
      <c r="AB55" s="342">
        <v>0</v>
      </c>
      <c r="AC55" s="317">
        <v>265.34699999999998</v>
      </c>
      <c r="AD55" s="345">
        <v>19.534662082304113</v>
      </c>
      <c r="AE55" s="298">
        <v>8.3819999999999997</v>
      </c>
      <c r="AF55" s="342">
        <v>0.61707702583361823</v>
      </c>
      <c r="AG55" s="298">
        <v>322.72899999999998</v>
      </c>
      <c r="AH55" s="342">
        <v>23.759085119334024</v>
      </c>
      <c r="AI55" s="109" t="s">
        <v>80</v>
      </c>
    </row>
    <row r="56" spans="1:35" ht="30" customHeight="1">
      <c r="A56" s="109" t="s">
        <v>81</v>
      </c>
      <c r="B56" s="501">
        <v>206924.508</v>
      </c>
      <c r="C56" s="298">
        <v>197.91300000000001</v>
      </c>
      <c r="D56" s="342">
        <v>9.5645026252762673</v>
      </c>
      <c r="E56" s="308">
        <v>169.697</v>
      </c>
      <c r="F56" s="342">
        <v>8.2009135428269317</v>
      </c>
      <c r="G56" s="308">
        <v>3.1070000000000002</v>
      </c>
      <c r="H56" s="342">
        <v>0.15015137791218042</v>
      </c>
      <c r="I56" s="305">
        <v>25.109000000000002</v>
      </c>
      <c r="J56" s="348">
        <v>1.2134377045371543</v>
      </c>
      <c r="K56" s="298">
        <v>4.8639999999999999</v>
      </c>
      <c r="L56" s="342">
        <v>0.24049739568531356</v>
      </c>
      <c r="M56" s="311">
        <v>0.55800000000000005</v>
      </c>
      <c r="N56" s="342">
        <v>2.758995616620168E-2</v>
      </c>
      <c r="O56" s="313">
        <v>0.217</v>
      </c>
      <c r="P56" s="342">
        <v>1.072942739796732E-2</v>
      </c>
      <c r="Q56" s="313">
        <v>4.0890000000000004</v>
      </c>
      <c r="R56" s="342">
        <v>0.20217801212114456</v>
      </c>
      <c r="S56" s="305">
        <v>0</v>
      </c>
      <c r="T56" s="342">
        <v>0</v>
      </c>
      <c r="U56" s="305">
        <v>0</v>
      </c>
      <c r="V56" s="342">
        <v>0</v>
      </c>
      <c r="W56" s="305">
        <v>0</v>
      </c>
      <c r="X56" s="342">
        <v>0</v>
      </c>
      <c r="Y56" s="305">
        <v>0</v>
      </c>
      <c r="Z56" s="342">
        <v>0</v>
      </c>
      <c r="AA56" s="298">
        <v>0</v>
      </c>
      <c r="AB56" s="342">
        <v>0</v>
      </c>
      <c r="AC56" s="317">
        <v>420.41500000000002</v>
      </c>
      <c r="AD56" s="345">
        <v>20.317313017363805</v>
      </c>
      <c r="AE56" s="298">
        <v>27.475999999999999</v>
      </c>
      <c r="AF56" s="342">
        <v>1.3278272479932631</v>
      </c>
      <c r="AG56" s="298">
        <v>706.66499999999996</v>
      </c>
      <c r="AH56" s="342">
        <v>34.150860467431919</v>
      </c>
      <c r="AI56" s="109" t="s">
        <v>81</v>
      </c>
    </row>
    <row r="57" spans="1:35" ht="30" customHeight="1" thickBot="1">
      <c r="A57" s="110" t="s">
        <v>82</v>
      </c>
      <c r="B57" s="299">
        <v>173659.97700000001</v>
      </c>
      <c r="C57" s="300">
        <v>149.43700000000001</v>
      </c>
      <c r="D57" s="343">
        <v>8.6051491300151444</v>
      </c>
      <c r="E57" s="309">
        <v>129.86199999999999</v>
      </c>
      <c r="F57" s="343">
        <v>7.4779464009718248</v>
      </c>
      <c r="G57" s="309">
        <v>0.85</v>
      </c>
      <c r="H57" s="343">
        <v>4.8946223227934668E-2</v>
      </c>
      <c r="I57" s="306">
        <v>18.725000000000001</v>
      </c>
      <c r="J57" s="349">
        <v>1.0782565058153841</v>
      </c>
      <c r="K57" s="300">
        <v>45.107999999999997</v>
      </c>
      <c r="L57" s="343">
        <v>2.6097703910610481</v>
      </c>
      <c r="M57" s="311">
        <v>1.954</v>
      </c>
      <c r="N57" s="343">
        <v>0.11305070817002059</v>
      </c>
      <c r="O57" s="312">
        <v>6.0000000000000001E-3</v>
      </c>
      <c r="P57" s="343">
        <v>3.4713625845451566E-4</v>
      </c>
      <c r="Q57" s="312">
        <v>43.148000000000003</v>
      </c>
      <c r="R57" s="343">
        <v>2.4963725466325739</v>
      </c>
      <c r="S57" s="306">
        <v>0</v>
      </c>
      <c r="T57" s="343">
        <v>0</v>
      </c>
      <c r="U57" s="306">
        <v>0</v>
      </c>
      <c r="V57" s="343">
        <v>0</v>
      </c>
      <c r="W57" s="306">
        <v>0</v>
      </c>
      <c r="X57" s="343">
        <v>0</v>
      </c>
      <c r="Y57" s="306">
        <v>0</v>
      </c>
      <c r="Z57" s="343">
        <v>0</v>
      </c>
      <c r="AA57" s="300">
        <v>0</v>
      </c>
      <c r="AB57" s="343">
        <v>0</v>
      </c>
      <c r="AC57" s="318">
        <v>626.12599999999998</v>
      </c>
      <c r="AD57" s="346">
        <v>36.054709370369196</v>
      </c>
      <c r="AE57" s="300">
        <v>30.946999999999999</v>
      </c>
      <c r="AF57" s="343">
        <v>1.7820456120410517</v>
      </c>
      <c r="AG57" s="300">
        <v>115.244</v>
      </c>
      <c r="AH57" s="343">
        <v>6.6361865290354149</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204</v>
      </c>
      <c r="B3" s="204"/>
      <c r="C3" s="204"/>
      <c r="D3" s="204"/>
      <c r="E3" s="204"/>
      <c r="F3" s="204"/>
      <c r="G3" s="205"/>
      <c r="H3" s="205"/>
      <c r="I3" s="205"/>
      <c r="J3" s="205"/>
      <c r="K3" s="205"/>
      <c r="L3" s="205"/>
      <c r="M3" s="205"/>
      <c r="N3" s="205"/>
      <c r="O3" s="205"/>
      <c r="P3" s="205"/>
      <c r="Q3" s="205"/>
      <c r="R3" s="205"/>
      <c r="S3" s="181" t="s">
        <v>208</v>
      </c>
    </row>
    <row r="4" spans="1:19" s="53" customFormat="1" ht="24.95" customHeight="1" thickBot="1">
      <c r="A4" s="773" t="s">
        <v>207</v>
      </c>
      <c r="B4" s="116" t="s">
        <v>83</v>
      </c>
      <c r="C4" s="116"/>
      <c r="D4" s="116"/>
      <c r="E4" s="116"/>
      <c r="F4" s="116"/>
      <c r="G4" s="117" t="s">
        <v>84</v>
      </c>
      <c r="H4" s="118"/>
      <c r="I4" s="118"/>
      <c r="J4" s="118"/>
      <c r="K4" s="118"/>
      <c r="L4" s="118"/>
      <c r="M4" s="118"/>
      <c r="N4" s="118"/>
      <c r="O4" s="118"/>
      <c r="P4" s="119"/>
      <c r="Q4" s="119"/>
      <c r="R4" s="120"/>
      <c r="S4" s="773" t="s">
        <v>207</v>
      </c>
    </row>
    <row r="5" spans="1:19" s="53" customFormat="1" ht="24.95" customHeight="1" thickBot="1">
      <c r="A5" s="774"/>
      <c r="B5" s="781" t="s">
        <v>85</v>
      </c>
      <c r="C5" s="788" t="s">
        <v>86</v>
      </c>
      <c r="D5" s="247"/>
      <c r="E5" s="247"/>
      <c r="F5" s="248"/>
      <c r="G5" s="117" t="s">
        <v>87</v>
      </c>
      <c r="H5" s="118"/>
      <c r="I5" s="118"/>
      <c r="J5" s="118"/>
      <c r="K5" s="118"/>
      <c r="L5" s="121"/>
      <c r="M5" s="121"/>
      <c r="N5" s="121"/>
      <c r="O5" s="121"/>
      <c r="P5" s="119" t="s">
        <v>88</v>
      </c>
      <c r="Q5" s="119"/>
      <c r="R5" s="120"/>
      <c r="S5" s="774"/>
    </row>
    <row r="6" spans="1:19" s="53" customFormat="1" ht="24.95" customHeight="1" thickBot="1">
      <c r="A6" s="774"/>
      <c r="B6" s="782"/>
      <c r="C6" s="789"/>
      <c r="D6" s="249"/>
      <c r="E6" s="249"/>
      <c r="F6" s="250"/>
      <c r="G6" s="117" t="s">
        <v>89</v>
      </c>
      <c r="H6" s="118"/>
      <c r="I6" s="118"/>
      <c r="J6" s="118"/>
      <c r="K6" s="118"/>
      <c r="L6" s="361"/>
      <c r="M6" s="361"/>
      <c r="N6" s="361"/>
      <c r="O6" s="245" t="s">
        <v>90</v>
      </c>
      <c r="P6" s="244"/>
      <c r="Q6" s="123"/>
      <c r="R6" s="776" t="s">
        <v>96</v>
      </c>
      <c r="S6" s="774"/>
    </row>
    <row r="7" spans="1:19" s="53" customFormat="1" ht="24.95" customHeight="1">
      <c r="A7" s="774"/>
      <c r="B7" s="782"/>
      <c r="C7" s="789"/>
      <c r="D7" s="784" t="s">
        <v>97</v>
      </c>
      <c r="E7" s="784" t="s">
        <v>124</v>
      </c>
      <c r="F7" s="786" t="s">
        <v>98</v>
      </c>
      <c r="G7" s="771" t="s">
        <v>86</v>
      </c>
      <c r="H7" s="122"/>
      <c r="I7" s="122"/>
      <c r="J7" s="122"/>
      <c r="K7" s="779" t="s">
        <v>92</v>
      </c>
      <c r="L7" s="362"/>
      <c r="M7" s="362"/>
      <c r="N7" s="362"/>
      <c r="O7" s="771" t="s">
        <v>86</v>
      </c>
      <c r="P7" s="123" t="s">
        <v>94</v>
      </c>
      <c r="Q7" s="123" t="s">
        <v>95</v>
      </c>
      <c r="R7" s="777"/>
      <c r="S7" s="774"/>
    </row>
    <row r="8" spans="1:19" s="53" customFormat="1" ht="24.95" customHeight="1" thickBot="1">
      <c r="A8" s="775"/>
      <c r="B8" s="783"/>
      <c r="C8" s="790"/>
      <c r="D8" s="785"/>
      <c r="E8" s="785"/>
      <c r="F8" s="787"/>
      <c r="G8" s="772"/>
      <c r="H8" s="363" t="s">
        <v>97</v>
      </c>
      <c r="I8" s="363" t="s">
        <v>124</v>
      </c>
      <c r="J8" s="363" t="s">
        <v>98</v>
      </c>
      <c r="K8" s="780"/>
      <c r="L8" s="363" t="s">
        <v>97</v>
      </c>
      <c r="M8" s="363" t="s">
        <v>124</v>
      </c>
      <c r="N8" s="363" t="s">
        <v>98</v>
      </c>
      <c r="O8" s="772"/>
      <c r="P8" s="477"/>
      <c r="Q8" s="477"/>
      <c r="R8" s="778"/>
      <c r="S8" s="775"/>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4.9895253893966327</v>
      </c>
      <c r="C10" s="285">
        <v>4.775245364246345</v>
      </c>
      <c r="D10" s="286">
        <v>3.9571134582861589</v>
      </c>
      <c r="E10" s="286">
        <v>21.819708324263814</v>
      </c>
      <c r="F10" s="364">
        <v>8.2756140246796406</v>
      </c>
      <c r="G10" s="287">
        <v>-2.1684932501088667</v>
      </c>
      <c r="H10" s="286">
        <v>-0.82395076606432838</v>
      </c>
      <c r="I10" s="286">
        <v>18.739784515827736</v>
      </c>
      <c r="J10" s="286">
        <v>-2.8342113978346504</v>
      </c>
      <c r="K10" s="286">
        <v>9.1650669786925647</v>
      </c>
      <c r="L10" s="286">
        <v>93.344776132276451</v>
      </c>
      <c r="M10" s="286" t="s">
        <v>22</v>
      </c>
      <c r="N10" s="364">
        <v>-69.407947702315397</v>
      </c>
      <c r="O10" s="284">
        <v>75.287421419267133</v>
      </c>
      <c r="P10" s="284">
        <v>-3.9902151141476025</v>
      </c>
      <c r="Q10" s="284">
        <v>-33.978549315634297</v>
      </c>
      <c r="R10" s="284">
        <v>-14.945587166723996</v>
      </c>
      <c r="S10" s="107" t="s">
        <v>99</v>
      </c>
    </row>
    <row r="11" spans="1:19" ht="24.95" customHeight="1">
      <c r="A11" s="108" t="s">
        <v>100</v>
      </c>
      <c r="B11" s="508">
        <v>4.5541000391905015</v>
      </c>
      <c r="C11" s="510">
        <v>64.045417746664782</v>
      </c>
      <c r="D11" s="290">
        <v>82.844805962661695</v>
      </c>
      <c r="E11" s="290">
        <v>-23.042929292929287</v>
      </c>
      <c r="F11" s="511">
        <v>7.4328311849666022</v>
      </c>
      <c r="G11" s="509">
        <v>18.161811280277789</v>
      </c>
      <c r="H11" s="290">
        <v>280.46957552640396</v>
      </c>
      <c r="I11" s="290">
        <v>127.57078986587183</v>
      </c>
      <c r="J11" s="290">
        <v>-39.814610586086175</v>
      </c>
      <c r="K11" s="290">
        <v>31.10592102417715</v>
      </c>
      <c r="L11" s="290" t="s">
        <v>211</v>
      </c>
      <c r="M11" s="290" t="s">
        <v>22</v>
      </c>
      <c r="N11" s="511" t="s">
        <v>22</v>
      </c>
      <c r="O11" s="508" t="s">
        <v>22</v>
      </c>
      <c r="P11" s="508">
        <v>-5.1385631135435688</v>
      </c>
      <c r="Q11" s="508">
        <v>-40.719759296695038</v>
      </c>
      <c r="R11" s="508">
        <v>111.01379615631458</v>
      </c>
      <c r="S11" s="108" t="s">
        <v>100</v>
      </c>
    </row>
    <row r="12" spans="1:19" ht="24.95" customHeight="1">
      <c r="A12" s="109" t="s">
        <v>37</v>
      </c>
      <c r="B12" s="288">
        <v>4.5816490323691283</v>
      </c>
      <c r="C12" s="291">
        <v>-39.613713182037657</v>
      </c>
      <c r="D12" s="292">
        <v>-40.089993571887724</v>
      </c>
      <c r="E12" s="292">
        <v>-59.014084507042256</v>
      </c>
      <c r="F12" s="366">
        <v>-35.96567591095635</v>
      </c>
      <c r="G12" s="291">
        <v>303.37467117624948</v>
      </c>
      <c r="H12" s="289">
        <v>253.2561788936838</v>
      </c>
      <c r="I12" s="289" t="s">
        <v>22</v>
      </c>
      <c r="J12" s="289">
        <v>331.78993542098215</v>
      </c>
      <c r="K12" s="289" t="s">
        <v>22</v>
      </c>
      <c r="L12" s="289" t="s">
        <v>22</v>
      </c>
      <c r="M12" s="289" t="s">
        <v>22</v>
      </c>
      <c r="N12" s="365" t="s">
        <v>22</v>
      </c>
      <c r="O12" s="288">
        <v>6.6666666666666714</v>
      </c>
      <c r="P12" s="288">
        <v>41.818725925016508</v>
      </c>
      <c r="Q12" s="288" t="s">
        <v>22</v>
      </c>
      <c r="R12" s="288">
        <v>308.5250865051903</v>
      </c>
      <c r="S12" s="109" t="s">
        <v>101</v>
      </c>
    </row>
    <row r="13" spans="1:19" ht="24.95" customHeight="1">
      <c r="A13" s="109" t="s">
        <v>38</v>
      </c>
      <c r="B13" s="288">
        <v>1.9557184917523358</v>
      </c>
      <c r="C13" s="291">
        <v>6.5034993656120719</v>
      </c>
      <c r="D13" s="292">
        <v>2.9382496202796915</v>
      </c>
      <c r="E13" s="292">
        <v>54.247697031729786</v>
      </c>
      <c r="F13" s="366">
        <v>11.414164565665814</v>
      </c>
      <c r="G13" s="291">
        <v>54.394380675004271</v>
      </c>
      <c r="H13" s="289">
        <v>175.74171029668412</v>
      </c>
      <c r="I13" s="289" t="s">
        <v>22</v>
      </c>
      <c r="J13" s="289">
        <v>15.604348752931145</v>
      </c>
      <c r="K13" s="289" t="s">
        <v>22</v>
      </c>
      <c r="L13" s="289" t="s">
        <v>22</v>
      </c>
      <c r="M13" s="289" t="s">
        <v>22</v>
      </c>
      <c r="N13" s="365" t="s">
        <v>22</v>
      </c>
      <c r="O13" s="288" t="s">
        <v>22</v>
      </c>
      <c r="P13" s="288">
        <v>11.188927900306595</v>
      </c>
      <c r="Q13" s="288">
        <v>-60.143162048969074</v>
      </c>
      <c r="R13" s="288">
        <v>52.339161660569857</v>
      </c>
      <c r="S13" s="109" t="s">
        <v>38</v>
      </c>
    </row>
    <row r="14" spans="1:19" ht="24.95" customHeight="1">
      <c r="A14" s="109" t="s">
        <v>39</v>
      </c>
      <c r="B14" s="288">
        <v>6.9096140493326175</v>
      </c>
      <c r="C14" s="291">
        <v>60.916007069853237</v>
      </c>
      <c r="D14" s="292">
        <v>69.707624873561002</v>
      </c>
      <c r="E14" s="292" t="s">
        <v>22</v>
      </c>
      <c r="F14" s="366">
        <v>29.583780095525867</v>
      </c>
      <c r="G14" s="291">
        <v>39.348665435621967</v>
      </c>
      <c r="H14" s="289">
        <v>43.508447118722529</v>
      </c>
      <c r="I14" s="289" t="s">
        <v>22</v>
      </c>
      <c r="J14" s="289">
        <v>38.427231250320403</v>
      </c>
      <c r="K14" s="289" t="s">
        <v>22</v>
      </c>
      <c r="L14" s="289" t="s">
        <v>22</v>
      </c>
      <c r="M14" s="289" t="s">
        <v>22</v>
      </c>
      <c r="N14" s="365" t="s">
        <v>22</v>
      </c>
      <c r="O14" s="288" t="s">
        <v>22</v>
      </c>
      <c r="P14" s="288">
        <v>14.561444016776932</v>
      </c>
      <c r="Q14" s="288">
        <v>-45.776640577965075</v>
      </c>
      <c r="R14" s="288">
        <v>-0.37656476457640053</v>
      </c>
      <c r="S14" s="109" t="s">
        <v>39</v>
      </c>
    </row>
    <row r="15" spans="1:19" ht="24.95" customHeight="1">
      <c r="A15" s="109" t="s">
        <v>40</v>
      </c>
      <c r="B15" s="288">
        <v>1.8110072553326262</v>
      </c>
      <c r="C15" s="291">
        <v>44.100687954825617</v>
      </c>
      <c r="D15" s="292">
        <v>36.933153342332901</v>
      </c>
      <c r="E15" s="292" t="s">
        <v>211</v>
      </c>
      <c r="F15" s="366">
        <v>58.801717408274783</v>
      </c>
      <c r="G15" s="291">
        <v>-7.9109751595467515E-3</v>
      </c>
      <c r="H15" s="289">
        <v>-51.493815413891532</v>
      </c>
      <c r="I15" s="289" t="s">
        <v>22</v>
      </c>
      <c r="J15" s="289">
        <v>4.1846511770287975</v>
      </c>
      <c r="K15" s="289" t="s">
        <v>22</v>
      </c>
      <c r="L15" s="289" t="s">
        <v>22</v>
      </c>
      <c r="M15" s="289" t="s">
        <v>22</v>
      </c>
      <c r="N15" s="365" t="s">
        <v>22</v>
      </c>
      <c r="O15" s="288" t="s">
        <v>22</v>
      </c>
      <c r="P15" s="288">
        <v>3.8173486265896628</v>
      </c>
      <c r="Q15" s="288">
        <v>442.08918309449336</v>
      </c>
      <c r="R15" s="288">
        <v>-92.617951567437515</v>
      </c>
      <c r="S15" s="109" t="s">
        <v>40</v>
      </c>
    </row>
    <row r="16" spans="1:19" ht="24.95" customHeight="1">
      <c r="A16" s="109" t="s">
        <v>41</v>
      </c>
      <c r="B16" s="288">
        <v>4.1035109005599395</v>
      </c>
      <c r="C16" s="291">
        <v>-21.476803801425532</v>
      </c>
      <c r="D16" s="292">
        <v>-26.353589234041081</v>
      </c>
      <c r="E16" s="292">
        <v>46.551724137931018</v>
      </c>
      <c r="F16" s="366">
        <v>19.91219818124803</v>
      </c>
      <c r="G16" s="291">
        <v>85.954956552580256</v>
      </c>
      <c r="H16" s="289">
        <v>25.485037816507727</v>
      </c>
      <c r="I16" s="289">
        <v>-43.069306930693074</v>
      </c>
      <c r="J16" s="289">
        <v>112.08462974486619</v>
      </c>
      <c r="K16" s="289" t="s">
        <v>22</v>
      </c>
      <c r="L16" s="289" t="s">
        <v>22</v>
      </c>
      <c r="M16" s="289" t="s">
        <v>22</v>
      </c>
      <c r="N16" s="365" t="s">
        <v>22</v>
      </c>
      <c r="O16" s="288">
        <v>-86.5</v>
      </c>
      <c r="P16" s="288">
        <v>-2.4386405044213149</v>
      </c>
      <c r="Q16" s="288">
        <v>-87.418423767517879</v>
      </c>
      <c r="R16" s="288">
        <v>149.83652066625538</v>
      </c>
      <c r="S16" s="109" t="s">
        <v>41</v>
      </c>
    </row>
    <row r="17" spans="1:19" ht="24.95" customHeight="1">
      <c r="A17" s="109" t="s">
        <v>42</v>
      </c>
      <c r="B17" s="288">
        <v>2.3103461982167346</v>
      </c>
      <c r="C17" s="291">
        <v>15.022062932346756</v>
      </c>
      <c r="D17" s="292">
        <v>15.31573140379237</v>
      </c>
      <c r="E17" s="292" t="s">
        <v>211</v>
      </c>
      <c r="F17" s="366">
        <v>1.3497789155224638</v>
      </c>
      <c r="G17" s="291">
        <v>69.036978082527241</v>
      </c>
      <c r="H17" s="289">
        <v>-89.932544816115325</v>
      </c>
      <c r="I17" s="289" t="s">
        <v>22</v>
      </c>
      <c r="J17" s="289">
        <v>380.79644412191584</v>
      </c>
      <c r="K17" s="289" t="s">
        <v>22</v>
      </c>
      <c r="L17" s="289" t="s">
        <v>22</v>
      </c>
      <c r="M17" s="289" t="s">
        <v>22</v>
      </c>
      <c r="N17" s="365" t="s">
        <v>22</v>
      </c>
      <c r="O17" s="288">
        <v>400</v>
      </c>
      <c r="P17" s="288">
        <v>29.514739016513772</v>
      </c>
      <c r="Q17" s="288">
        <v>-37.298727437995062</v>
      </c>
      <c r="R17" s="288">
        <v>226.05446174943677</v>
      </c>
      <c r="S17" s="109" t="s">
        <v>42</v>
      </c>
    </row>
    <row r="18" spans="1:19" ht="24.95" customHeight="1">
      <c r="A18" s="109" t="s">
        <v>43</v>
      </c>
      <c r="B18" s="288">
        <v>4.4833428891288349</v>
      </c>
      <c r="C18" s="291">
        <v>-42.854975849267497</v>
      </c>
      <c r="D18" s="292">
        <v>-42.624013714587136</v>
      </c>
      <c r="E18" s="292">
        <v>238.09523809523807</v>
      </c>
      <c r="F18" s="366">
        <v>-44.856111942268761</v>
      </c>
      <c r="G18" s="291">
        <v>-79.217013595080942</v>
      </c>
      <c r="H18" s="289">
        <v>-47.32692004415707</v>
      </c>
      <c r="I18" s="289" t="s">
        <v>22</v>
      </c>
      <c r="J18" s="289">
        <v>-81.674241135441221</v>
      </c>
      <c r="K18" s="289">
        <v>69.829809179989695</v>
      </c>
      <c r="L18" s="289" t="s">
        <v>22</v>
      </c>
      <c r="M18" s="289" t="s">
        <v>22</v>
      </c>
      <c r="N18" s="365" t="s">
        <v>22</v>
      </c>
      <c r="O18" s="288" t="s">
        <v>22</v>
      </c>
      <c r="P18" s="288">
        <v>-2.1617131565249821</v>
      </c>
      <c r="Q18" s="288">
        <v>34.334782545895735</v>
      </c>
      <c r="R18" s="288">
        <v>-9.2789717827698581</v>
      </c>
      <c r="S18" s="109" t="s">
        <v>43</v>
      </c>
    </row>
    <row r="19" spans="1:19" ht="24.95" customHeight="1">
      <c r="A19" s="109" t="s">
        <v>44</v>
      </c>
      <c r="B19" s="288">
        <v>2.2169425297548173</v>
      </c>
      <c r="C19" s="291">
        <v>135.93511584778986</v>
      </c>
      <c r="D19" s="292">
        <v>141.43769968051117</v>
      </c>
      <c r="E19" s="292" t="s">
        <v>211</v>
      </c>
      <c r="F19" s="366">
        <v>68.228703539036104</v>
      </c>
      <c r="G19" s="291">
        <v>18.937788305697552</v>
      </c>
      <c r="H19" s="289">
        <v>126.57903721406623</v>
      </c>
      <c r="I19" s="289" t="s">
        <v>22</v>
      </c>
      <c r="J19" s="289">
        <v>-3.4751580498778196</v>
      </c>
      <c r="K19" s="289">
        <v>473.12646370023424</v>
      </c>
      <c r="L19" s="289">
        <v>439.22716627634668</v>
      </c>
      <c r="M19" s="289" t="s">
        <v>22</v>
      </c>
      <c r="N19" s="365" t="s">
        <v>22</v>
      </c>
      <c r="O19" s="288" t="s">
        <v>22</v>
      </c>
      <c r="P19" s="288">
        <v>-33.195776380317469</v>
      </c>
      <c r="Q19" s="288">
        <v>-46.660225097070871</v>
      </c>
      <c r="R19" s="288">
        <v>7.4583044262522549</v>
      </c>
      <c r="S19" s="109" t="s">
        <v>44</v>
      </c>
    </row>
    <row r="20" spans="1:19" ht="24.95" customHeight="1">
      <c r="A20" s="109" t="s">
        <v>45</v>
      </c>
      <c r="B20" s="288">
        <v>21.596922031028072</v>
      </c>
      <c r="C20" s="291">
        <v>12.107187749971445</v>
      </c>
      <c r="D20" s="292">
        <v>11.474349216014616</v>
      </c>
      <c r="E20" s="292">
        <v>-80.814524043179588</v>
      </c>
      <c r="F20" s="366">
        <v>42.899850523168908</v>
      </c>
      <c r="G20" s="291">
        <v>-43.151969981238267</v>
      </c>
      <c r="H20" s="289">
        <v>-28.916544655929727</v>
      </c>
      <c r="I20" s="289" t="s">
        <v>22</v>
      </c>
      <c r="J20" s="289">
        <v>-48.938223938223935</v>
      </c>
      <c r="K20" s="289">
        <v>-47.410071942446038</v>
      </c>
      <c r="L20" s="289" t="s">
        <v>22</v>
      </c>
      <c r="M20" s="289" t="s">
        <v>22</v>
      </c>
      <c r="N20" s="365" t="s">
        <v>22</v>
      </c>
      <c r="O20" s="288" t="s">
        <v>22</v>
      </c>
      <c r="P20" s="288">
        <v>-34.961209567974421</v>
      </c>
      <c r="Q20" s="288">
        <v>63.644463078455004</v>
      </c>
      <c r="R20" s="288">
        <v>-13.940063163676314</v>
      </c>
      <c r="S20" s="109" t="s">
        <v>45</v>
      </c>
    </row>
    <row r="21" spans="1:19" ht="24.95" customHeight="1">
      <c r="A21" s="109" t="s">
        <v>46</v>
      </c>
      <c r="B21" s="288">
        <v>5.2332609084728858</v>
      </c>
      <c r="C21" s="291">
        <v>3.7800889605859282</v>
      </c>
      <c r="D21" s="292">
        <v>4.4679204928889931</v>
      </c>
      <c r="E21" s="292">
        <v>77.126099706744867</v>
      </c>
      <c r="F21" s="366">
        <v>-4.6584942808925547</v>
      </c>
      <c r="G21" s="291">
        <v>-31.975060081806745</v>
      </c>
      <c r="H21" s="289">
        <v>-1.718120805369125</v>
      </c>
      <c r="I21" s="289">
        <v>-42.67738552953513</v>
      </c>
      <c r="J21" s="289">
        <v>-37.16627290933797</v>
      </c>
      <c r="K21" s="289">
        <v>-35.74605742013749</v>
      </c>
      <c r="L21" s="289" t="s">
        <v>22</v>
      </c>
      <c r="M21" s="289" t="s">
        <v>22</v>
      </c>
      <c r="N21" s="365" t="s">
        <v>22</v>
      </c>
      <c r="O21" s="288">
        <v>-27.710551790900297</v>
      </c>
      <c r="P21" s="288">
        <v>-5.7059350119553613</v>
      </c>
      <c r="Q21" s="288">
        <v>-41.547187107773631</v>
      </c>
      <c r="R21" s="288">
        <v>-7.1911029959808701</v>
      </c>
      <c r="S21" s="109" t="s">
        <v>46</v>
      </c>
    </row>
    <row r="22" spans="1:19" ht="24.95" customHeight="1">
      <c r="A22" s="109" t="s">
        <v>47</v>
      </c>
      <c r="B22" s="288">
        <v>3.8566045230750206</v>
      </c>
      <c r="C22" s="291">
        <v>6.911083384956342</v>
      </c>
      <c r="D22" s="292">
        <v>15.77535667301035</v>
      </c>
      <c r="E22" s="292">
        <v>-50.326797385620914</v>
      </c>
      <c r="F22" s="366">
        <v>-10.694559711530204</v>
      </c>
      <c r="G22" s="291">
        <v>-14.4250014631006</v>
      </c>
      <c r="H22" s="289">
        <v>-37.152103559870554</v>
      </c>
      <c r="I22" s="289" t="s">
        <v>22</v>
      </c>
      <c r="J22" s="289">
        <v>-8.7814143775569846</v>
      </c>
      <c r="K22" s="289" t="s">
        <v>22</v>
      </c>
      <c r="L22" s="289" t="s">
        <v>22</v>
      </c>
      <c r="M22" s="289" t="s">
        <v>22</v>
      </c>
      <c r="N22" s="365" t="s">
        <v>22</v>
      </c>
      <c r="O22" s="288" t="s">
        <v>22</v>
      </c>
      <c r="P22" s="288">
        <v>-1.1370376973462299</v>
      </c>
      <c r="Q22" s="288">
        <v>1.3906565042684775</v>
      </c>
      <c r="R22" s="288">
        <v>-23.343541492007844</v>
      </c>
      <c r="S22" s="109" t="s">
        <v>47</v>
      </c>
    </row>
    <row r="23" spans="1:19" ht="24.95" customHeight="1">
      <c r="A23" s="109" t="s">
        <v>48</v>
      </c>
      <c r="B23" s="288">
        <v>5.3862913313066088</v>
      </c>
      <c r="C23" s="291">
        <v>7.5638005569258979</v>
      </c>
      <c r="D23" s="292">
        <v>7.5383983029627188</v>
      </c>
      <c r="E23" s="292">
        <v>186.32660977501939</v>
      </c>
      <c r="F23" s="366">
        <v>-0.54475539414654861</v>
      </c>
      <c r="G23" s="291">
        <v>8.5290882029379418</v>
      </c>
      <c r="H23" s="289">
        <v>-2.7972250509164951</v>
      </c>
      <c r="I23" s="289">
        <v>25.537865748709137</v>
      </c>
      <c r="J23" s="289">
        <v>12.383674010424997</v>
      </c>
      <c r="K23" s="289">
        <v>23.164750341722268</v>
      </c>
      <c r="L23" s="289">
        <v>31.158766223660876</v>
      </c>
      <c r="M23" s="289" t="s">
        <v>22</v>
      </c>
      <c r="N23" s="365">
        <v>-26.399073716711698</v>
      </c>
      <c r="O23" s="288" t="s">
        <v>211</v>
      </c>
      <c r="P23" s="288">
        <v>-0.77255592412782903</v>
      </c>
      <c r="Q23" s="288">
        <v>-7.4127401415571228</v>
      </c>
      <c r="R23" s="288">
        <v>-72.376250614794671</v>
      </c>
      <c r="S23" s="109" t="s">
        <v>48</v>
      </c>
    </row>
    <row r="24" spans="1:19" ht="24.95" customHeight="1">
      <c r="A24" s="109" t="s">
        <v>49</v>
      </c>
      <c r="B24" s="288">
        <v>3.7173468908717098</v>
      </c>
      <c r="C24" s="291">
        <v>-0.85669755370558676</v>
      </c>
      <c r="D24" s="292">
        <v>-0.43350168350167451</v>
      </c>
      <c r="E24" s="292">
        <v>-51.138963493484532</v>
      </c>
      <c r="F24" s="366">
        <v>5.1293886853417234</v>
      </c>
      <c r="G24" s="291">
        <v>9.6216305674507083</v>
      </c>
      <c r="H24" s="289">
        <v>-38.5408631399456</v>
      </c>
      <c r="I24" s="289">
        <v>-90.885416666666671</v>
      </c>
      <c r="J24" s="289">
        <v>19.828836186063569</v>
      </c>
      <c r="K24" s="289">
        <v>-73.063362201759489</v>
      </c>
      <c r="L24" s="289">
        <v>-80.043131482559133</v>
      </c>
      <c r="M24" s="289" t="s">
        <v>22</v>
      </c>
      <c r="N24" s="365" t="s">
        <v>22</v>
      </c>
      <c r="O24" s="288" t="s">
        <v>22</v>
      </c>
      <c r="P24" s="288">
        <v>-16.147220641244544</v>
      </c>
      <c r="Q24" s="288">
        <v>-29.539575276835563</v>
      </c>
      <c r="R24" s="288">
        <v>-18.43843071316995</v>
      </c>
      <c r="S24" s="109" t="s">
        <v>49</v>
      </c>
    </row>
    <row r="25" spans="1:19" ht="24.95" customHeight="1">
      <c r="A25" s="109" t="s">
        <v>50</v>
      </c>
      <c r="B25" s="288">
        <v>3.2296221211890526</v>
      </c>
      <c r="C25" s="291">
        <v>122.42723306872628</v>
      </c>
      <c r="D25" s="292">
        <v>130.62207765806056</v>
      </c>
      <c r="E25" s="292">
        <v>456</v>
      </c>
      <c r="F25" s="366">
        <v>53.686286407766971</v>
      </c>
      <c r="G25" s="291">
        <v>49.893612338033961</v>
      </c>
      <c r="H25" s="289">
        <v>49.01892081289418</v>
      </c>
      <c r="I25" s="289" t="s">
        <v>22</v>
      </c>
      <c r="J25" s="289">
        <v>27.165239765365357</v>
      </c>
      <c r="K25" s="289" t="s">
        <v>22</v>
      </c>
      <c r="L25" s="289" t="s">
        <v>22</v>
      </c>
      <c r="M25" s="289" t="s">
        <v>22</v>
      </c>
      <c r="N25" s="365" t="s">
        <v>22</v>
      </c>
      <c r="O25" s="288" t="s">
        <v>22</v>
      </c>
      <c r="P25" s="288">
        <v>10.238435566616346</v>
      </c>
      <c r="Q25" s="288">
        <v>-37.649620880955027</v>
      </c>
      <c r="R25" s="288">
        <v>-71.262316100631892</v>
      </c>
      <c r="S25" s="109" t="s">
        <v>50</v>
      </c>
    </row>
    <row r="26" spans="1:19" ht="24.95" customHeight="1">
      <c r="A26" s="109" t="s">
        <v>51</v>
      </c>
      <c r="B26" s="288">
        <v>2.9675671627795879</v>
      </c>
      <c r="C26" s="291">
        <v>-12.676405818678077</v>
      </c>
      <c r="D26" s="292">
        <v>-15.339955232232796</v>
      </c>
      <c r="E26" s="292" t="s">
        <v>22</v>
      </c>
      <c r="F26" s="366">
        <v>15.337423312883431</v>
      </c>
      <c r="G26" s="291">
        <v>-69.153726708074544</v>
      </c>
      <c r="H26" s="289">
        <v>-29.200000000000003</v>
      </c>
      <c r="I26" s="289" t="s">
        <v>22</v>
      </c>
      <c r="J26" s="289">
        <v>-81.285425101214571</v>
      </c>
      <c r="K26" s="289" t="s">
        <v>22</v>
      </c>
      <c r="L26" s="289" t="s">
        <v>22</v>
      </c>
      <c r="M26" s="289" t="s">
        <v>22</v>
      </c>
      <c r="N26" s="365" t="s">
        <v>22</v>
      </c>
      <c r="O26" s="288" t="s">
        <v>22</v>
      </c>
      <c r="P26" s="288">
        <v>-11.311055541091207</v>
      </c>
      <c r="Q26" s="288">
        <v>165.33874983619444</v>
      </c>
      <c r="R26" s="288">
        <v>-34.932741971175801</v>
      </c>
      <c r="S26" s="109" t="s">
        <v>51</v>
      </c>
    </row>
    <row r="27" spans="1:19" ht="24.95" customHeight="1">
      <c r="A27" s="109" t="s">
        <v>52</v>
      </c>
      <c r="B27" s="288">
        <v>3.392586367579085</v>
      </c>
      <c r="C27" s="291">
        <v>-6.1461514415562561</v>
      </c>
      <c r="D27" s="292">
        <v>-1.3812540112174645</v>
      </c>
      <c r="E27" s="292">
        <v>-35.654596100278553</v>
      </c>
      <c r="F27" s="366">
        <v>-35.870429252782202</v>
      </c>
      <c r="G27" s="291">
        <v>-79.845776375744833</v>
      </c>
      <c r="H27" s="289">
        <v>-59.689922480620154</v>
      </c>
      <c r="I27" s="289" t="s">
        <v>22</v>
      </c>
      <c r="J27" s="289">
        <v>-80.154211150652429</v>
      </c>
      <c r="K27" s="289" t="s">
        <v>22</v>
      </c>
      <c r="L27" s="289" t="s">
        <v>22</v>
      </c>
      <c r="M27" s="289" t="s">
        <v>22</v>
      </c>
      <c r="N27" s="365" t="s">
        <v>22</v>
      </c>
      <c r="O27" s="288" t="s">
        <v>22</v>
      </c>
      <c r="P27" s="288">
        <v>-18.864695695073252</v>
      </c>
      <c r="Q27" s="288">
        <v>-66.619257573602624</v>
      </c>
      <c r="R27" s="288">
        <v>-15.263039249246489</v>
      </c>
      <c r="S27" s="109" t="s">
        <v>52</v>
      </c>
    </row>
    <row r="28" spans="1:19" ht="24.95" customHeight="1">
      <c r="A28" s="109" t="s">
        <v>53</v>
      </c>
      <c r="B28" s="288">
        <v>4.8661843812376304</v>
      </c>
      <c r="C28" s="291">
        <v>26.02387422360249</v>
      </c>
      <c r="D28" s="292">
        <v>25.487646293888162</v>
      </c>
      <c r="E28" s="292">
        <v>256.62650602409639</v>
      </c>
      <c r="F28" s="366">
        <v>22.621564482029584</v>
      </c>
      <c r="G28" s="291">
        <v>87.256467582242095</v>
      </c>
      <c r="H28" s="289">
        <v>-31.238938053097343</v>
      </c>
      <c r="I28" s="289" t="s">
        <v>22</v>
      </c>
      <c r="J28" s="289">
        <v>115.10805500982318</v>
      </c>
      <c r="K28" s="289" t="s">
        <v>22</v>
      </c>
      <c r="L28" s="289" t="s">
        <v>22</v>
      </c>
      <c r="M28" s="289" t="s">
        <v>22</v>
      </c>
      <c r="N28" s="365" t="s">
        <v>22</v>
      </c>
      <c r="O28" s="288" t="s">
        <v>22</v>
      </c>
      <c r="P28" s="288">
        <v>-34.143172974358066</v>
      </c>
      <c r="Q28" s="288">
        <v>-70.175537301676599</v>
      </c>
      <c r="R28" s="288">
        <v>48.233438933954631</v>
      </c>
      <c r="S28" s="109" t="s">
        <v>53</v>
      </c>
    </row>
    <row r="29" spans="1:19" ht="24.95" customHeight="1">
      <c r="A29" s="109" t="s">
        <v>54</v>
      </c>
      <c r="B29" s="288">
        <v>2.8908569313778969</v>
      </c>
      <c r="C29" s="291">
        <v>46.748064527130708</v>
      </c>
      <c r="D29" s="292">
        <v>35.464544397746579</v>
      </c>
      <c r="E29" s="292">
        <v>-92.375366568914956</v>
      </c>
      <c r="F29" s="366">
        <v>113.28388401888066</v>
      </c>
      <c r="G29" s="291">
        <v>104.97822028624765</v>
      </c>
      <c r="H29" s="289">
        <v>73.424878836833585</v>
      </c>
      <c r="I29" s="289" t="s">
        <v>22</v>
      </c>
      <c r="J29" s="289">
        <v>165.16969489201233</v>
      </c>
      <c r="K29" s="289" t="s">
        <v>22</v>
      </c>
      <c r="L29" s="289" t="s">
        <v>22</v>
      </c>
      <c r="M29" s="289" t="s">
        <v>22</v>
      </c>
      <c r="N29" s="365" t="s">
        <v>22</v>
      </c>
      <c r="O29" s="288" t="s">
        <v>22</v>
      </c>
      <c r="P29" s="288">
        <v>-9.3164105650487983</v>
      </c>
      <c r="Q29" s="288">
        <v>-76.259765042638207</v>
      </c>
      <c r="R29" s="288">
        <v>52.340815662614972</v>
      </c>
      <c r="S29" s="109" t="s">
        <v>54</v>
      </c>
    </row>
    <row r="30" spans="1:19" ht="24.95" customHeight="1">
      <c r="A30" s="109" t="s">
        <v>55</v>
      </c>
      <c r="B30" s="288">
        <v>4.2068421468218133</v>
      </c>
      <c r="C30" s="291">
        <v>17.961595963371323</v>
      </c>
      <c r="D30" s="292">
        <v>32.392947103274565</v>
      </c>
      <c r="E30" s="292">
        <v>12.401185770750971</v>
      </c>
      <c r="F30" s="366">
        <v>-27.147269828616984</v>
      </c>
      <c r="G30" s="291">
        <v>-64.779855516246982</v>
      </c>
      <c r="H30" s="289">
        <v>-90.098526972978249</v>
      </c>
      <c r="I30" s="289">
        <v>-11.111111111111114</v>
      </c>
      <c r="J30" s="289">
        <v>-53.698079308722249</v>
      </c>
      <c r="K30" s="289" t="s">
        <v>22</v>
      </c>
      <c r="L30" s="289" t="s">
        <v>22</v>
      </c>
      <c r="M30" s="289" t="s">
        <v>22</v>
      </c>
      <c r="N30" s="365" t="s">
        <v>22</v>
      </c>
      <c r="O30" s="288">
        <v>-93.449781659388648</v>
      </c>
      <c r="P30" s="288">
        <v>20.474137931034477</v>
      </c>
      <c r="Q30" s="288">
        <v>-84.157854984894257</v>
      </c>
      <c r="R30" s="288">
        <v>6.7747107624959142</v>
      </c>
      <c r="S30" s="109" t="s">
        <v>55</v>
      </c>
    </row>
    <row r="31" spans="1:19" ht="24.95" customHeight="1">
      <c r="A31" s="109" t="s">
        <v>56</v>
      </c>
      <c r="B31" s="288">
        <v>24.865900269199344</v>
      </c>
      <c r="C31" s="291">
        <v>14.824379232505635</v>
      </c>
      <c r="D31" s="292">
        <v>-5.3786630959011319</v>
      </c>
      <c r="E31" s="292">
        <v>76.729559748427675</v>
      </c>
      <c r="F31" s="366">
        <v>79.551074022562204</v>
      </c>
      <c r="G31" s="291">
        <v>-24.85936551218451</v>
      </c>
      <c r="H31" s="289">
        <v>-54.759609591517048</v>
      </c>
      <c r="I31" s="289" t="s">
        <v>22</v>
      </c>
      <c r="J31" s="289">
        <v>-18.521609959680276</v>
      </c>
      <c r="K31" s="289" t="s">
        <v>22</v>
      </c>
      <c r="L31" s="289" t="s">
        <v>22</v>
      </c>
      <c r="M31" s="289" t="s">
        <v>22</v>
      </c>
      <c r="N31" s="365" t="s">
        <v>22</v>
      </c>
      <c r="O31" s="288" t="s">
        <v>22</v>
      </c>
      <c r="P31" s="288">
        <v>-12.066831222634306</v>
      </c>
      <c r="Q31" s="288">
        <v>-55.772301284276296</v>
      </c>
      <c r="R31" s="288" t="s">
        <v>211</v>
      </c>
      <c r="S31" s="109" t="s">
        <v>56</v>
      </c>
    </row>
    <row r="32" spans="1:19" ht="24.95" customHeight="1">
      <c r="A32" s="109" t="s">
        <v>57</v>
      </c>
      <c r="B32" s="288">
        <v>4.1845867849695964</v>
      </c>
      <c r="C32" s="291">
        <v>29.310541798760482</v>
      </c>
      <c r="D32" s="292">
        <v>36.769919844895838</v>
      </c>
      <c r="E32" s="292">
        <v>424.53703703703707</v>
      </c>
      <c r="F32" s="366">
        <v>-12.898232477770975</v>
      </c>
      <c r="G32" s="291">
        <v>50.746124031007753</v>
      </c>
      <c r="H32" s="289">
        <v>-51.960409033739815</v>
      </c>
      <c r="I32" s="289">
        <v>-29.487179487179489</v>
      </c>
      <c r="J32" s="289">
        <v>107.44696855724385</v>
      </c>
      <c r="K32" s="289">
        <v>-87.356893977103041</v>
      </c>
      <c r="L32" s="289">
        <v>-87.356893977103041</v>
      </c>
      <c r="M32" s="289" t="s">
        <v>22</v>
      </c>
      <c r="N32" s="365" t="s">
        <v>22</v>
      </c>
      <c r="O32" s="288">
        <v>4.5026881720430083</v>
      </c>
      <c r="P32" s="288">
        <v>-19.140019090800621</v>
      </c>
      <c r="Q32" s="288">
        <v>-74.873262469337689</v>
      </c>
      <c r="R32" s="288">
        <v>250.12404568716516</v>
      </c>
      <c r="S32" s="109" t="s">
        <v>57</v>
      </c>
    </row>
    <row r="33" spans="1:19" ht="24.95" customHeight="1">
      <c r="A33" s="109" t="s">
        <v>58</v>
      </c>
      <c r="B33" s="288">
        <v>3.8550432413744886</v>
      </c>
      <c r="C33" s="291">
        <v>11.250655336197241</v>
      </c>
      <c r="D33" s="292">
        <v>6.3228470042309368</v>
      </c>
      <c r="E33" s="292">
        <v>-52.570736540790485</v>
      </c>
      <c r="F33" s="366">
        <v>36.167331462057405</v>
      </c>
      <c r="G33" s="291">
        <v>-14.084922765541762</v>
      </c>
      <c r="H33" s="289">
        <v>17.711967237979678</v>
      </c>
      <c r="I33" s="289">
        <v>-53.559630937464405</v>
      </c>
      <c r="J33" s="289">
        <v>-22.843244381837565</v>
      </c>
      <c r="K33" s="289">
        <v>-70.746031746031747</v>
      </c>
      <c r="L33" s="289">
        <v>-70.746031746031747</v>
      </c>
      <c r="M33" s="289" t="s">
        <v>22</v>
      </c>
      <c r="N33" s="365" t="s">
        <v>22</v>
      </c>
      <c r="O33" s="288" t="s">
        <v>211</v>
      </c>
      <c r="P33" s="288">
        <v>10.928772682506761</v>
      </c>
      <c r="Q33" s="288">
        <v>-64.398807322485197</v>
      </c>
      <c r="R33" s="288">
        <v>17.961184626208222</v>
      </c>
      <c r="S33" s="109" t="s">
        <v>58</v>
      </c>
    </row>
    <row r="34" spans="1:19" ht="24.95" customHeight="1">
      <c r="A34" s="109" t="s">
        <v>59</v>
      </c>
      <c r="B34" s="288">
        <v>5.2664554002150794</v>
      </c>
      <c r="C34" s="291">
        <v>77.401044806108104</v>
      </c>
      <c r="D34" s="292">
        <v>94.050624275090399</v>
      </c>
      <c r="E34" s="292" t="s">
        <v>22</v>
      </c>
      <c r="F34" s="366">
        <v>31.881833876846343</v>
      </c>
      <c r="G34" s="291">
        <v>-57.87256922663321</v>
      </c>
      <c r="H34" s="289">
        <v>-1.4726706315491356</v>
      </c>
      <c r="I34" s="289">
        <v>67.088607594936718</v>
      </c>
      <c r="J34" s="289">
        <v>-63.21830659144748</v>
      </c>
      <c r="K34" s="289" t="s">
        <v>22</v>
      </c>
      <c r="L34" s="289" t="s">
        <v>22</v>
      </c>
      <c r="M34" s="289" t="s">
        <v>22</v>
      </c>
      <c r="N34" s="365" t="s">
        <v>22</v>
      </c>
      <c r="O34" s="288" t="s">
        <v>22</v>
      </c>
      <c r="P34" s="288">
        <v>-3.3043484200603928</v>
      </c>
      <c r="Q34" s="288">
        <v>-41.868053913454716</v>
      </c>
      <c r="R34" s="288">
        <v>82.671754464211972</v>
      </c>
      <c r="S34" s="109" t="s">
        <v>59</v>
      </c>
    </row>
    <row r="35" spans="1:19" ht="24.95" customHeight="1">
      <c r="A35" s="109" t="s">
        <v>60</v>
      </c>
      <c r="B35" s="288">
        <v>4.8578036880897457</v>
      </c>
      <c r="C35" s="291">
        <v>-10.77987283300449</v>
      </c>
      <c r="D35" s="292">
        <v>-12.328897931185011</v>
      </c>
      <c r="E35" s="292">
        <v>-47.273489932885902</v>
      </c>
      <c r="F35" s="366">
        <v>137.73756479039739</v>
      </c>
      <c r="G35" s="291">
        <v>72.946611909650926</v>
      </c>
      <c r="H35" s="289">
        <v>134.38914027149323</v>
      </c>
      <c r="I35" s="289" t="s">
        <v>22</v>
      </c>
      <c r="J35" s="289">
        <v>52.988047808764946</v>
      </c>
      <c r="K35" s="289" t="s">
        <v>22</v>
      </c>
      <c r="L35" s="289" t="s">
        <v>22</v>
      </c>
      <c r="M35" s="289" t="s">
        <v>22</v>
      </c>
      <c r="N35" s="365" t="s">
        <v>22</v>
      </c>
      <c r="O35" s="288" t="s">
        <v>22</v>
      </c>
      <c r="P35" s="288">
        <v>5.186600103965759</v>
      </c>
      <c r="Q35" s="288">
        <v>19.102892992303993</v>
      </c>
      <c r="R35" s="288">
        <v>313.49433143109104</v>
      </c>
      <c r="S35" s="109" t="s">
        <v>60</v>
      </c>
    </row>
    <row r="36" spans="1:19" ht="24.95" customHeight="1">
      <c r="A36" s="109" t="s">
        <v>61</v>
      </c>
      <c r="B36" s="288">
        <v>5.5248381010975862</v>
      </c>
      <c r="C36" s="291">
        <v>-30.783049772799316</v>
      </c>
      <c r="D36" s="292">
        <v>-30.358895608396921</v>
      </c>
      <c r="E36" s="292">
        <v>-47.852760736196323</v>
      </c>
      <c r="F36" s="366">
        <v>-30.68848551521819</v>
      </c>
      <c r="G36" s="291">
        <v>-18.741362131584864</v>
      </c>
      <c r="H36" s="289">
        <v>-67.061339851806594</v>
      </c>
      <c r="I36" s="289" t="s">
        <v>22</v>
      </c>
      <c r="J36" s="289">
        <v>15.297969148818112</v>
      </c>
      <c r="K36" s="289" t="s">
        <v>22</v>
      </c>
      <c r="L36" s="289" t="s">
        <v>22</v>
      </c>
      <c r="M36" s="289" t="s">
        <v>22</v>
      </c>
      <c r="N36" s="365" t="s">
        <v>22</v>
      </c>
      <c r="O36" s="288">
        <v>-54.521625163826997</v>
      </c>
      <c r="P36" s="288">
        <v>-20.943129084063727</v>
      </c>
      <c r="Q36" s="288">
        <v>-47.762421273617917</v>
      </c>
      <c r="R36" s="288">
        <v>61.56548188864528</v>
      </c>
      <c r="S36" s="109" t="s">
        <v>61</v>
      </c>
    </row>
    <row r="37" spans="1:19" ht="24.95" customHeight="1">
      <c r="A37" s="109" t="s">
        <v>62</v>
      </c>
      <c r="B37" s="288">
        <v>5.6064639919870558</v>
      </c>
      <c r="C37" s="291">
        <v>24.157901539256898</v>
      </c>
      <c r="D37" s="292">
        <v>27.796994054579699</v>
      </c>
      <c r="E37" s="292">
        <v>-98.051948051948045</v>
      </c>
      <c r="F37" s="366">
        <v>15.391757104322195</v>
      </c>
      <c r="G37" s="291">
        <v>-34.246284350726128</v>
      </c>
      <c r="H37" s="289">
        <v>-40.470321025953524</v>
      </c>
      <c r="I37" s="289">
        <v>-95.881782945736433</v>
      </c>
      <c r="J37" s="289">
        <v>-29.502158501326775</v>
      </c>
      <c r="K37" s="289" t="s">
        <v>211</v>
      </c>
      <c r="L37" s="289" t="s">
        <v>211</v>
      </c>
      <c r="M37" s="289" t="s">
        <v>22</v>
      </c>
      <c r="N37" s="365">
        <v>289.78206502322257</v>
      </c>
      <c r="O37" s="288">
        <v>181.01282736504544</v>
      </c>
      <c r="P37" s="288">
        <v>8.3323007741482797</v>
      </c>
      <c r="Q37" s="288">
        <v>3.3259136891143299</v>
      </c>
      <c r="R37" s="288">
        <v>73.9185090601799</v>
      </c>
      <c r="S37" s="109" t="s">
        <v>62</v>
      </c>
    </row>
    <row r="38" spans="1:19" ht="24.95" customHeight="1">
      <c r="A38" s="109" t="s">
        <v>63</v>
      </c>
      <c r="B38" s="288">
        <v>4.467531644778461</v>
      </c>
      <c r="C38" s="291">
        <v>6.1550914466906619</v>
      </c>
      <c r="D38" s="292">
        <v>18.94098761290941</v>
      </c>
      <c r="E38" s="292">
        <v>81.713120326308655</v>
      </c>
      <c r="F38" s="366">
        <v>-25.138488560619706</v>
      </c>
      <c r="G38" s="291">
        <v>15.74346098593189</v>
      </c>
      <c r="H38" s="289">
        <v>-40.61869274957305</v>
      </c>
      <c r="I38" s="289">
        <v>-84.146341463414629</v>
      </c>
      <c r="J38" s="289">
        <v>27.804454593799861</v>
      </c>
      <c r="K38" s="289">
        <v>-79.017042863657096</v>
      </c>
      <c r="L38" s="289">
        <v>-39.337919174548588</v>
      </c>
      <c r="M38" s="289" t="s">
        <v>22</v>
      </c>
      <c r="N38" s="365">
        <v>-81.834137110066536</v>
      </c>
      <c r="O38" s="288">
        <v>-71.730382293762574</v>
      </c>
      <c r="P38" s="288">
        <v>3.1193088286453019</v>
      </c>
      <c r="Q38" s="288">
        <v>-41.960241304632319</v>
      </c>
      <c r="R38" s="288">
        <v>37.29727996210795</v>
      </c>
      <c r="S38" s="109" t="s">
        <v>63</v>
      </c>
    </row>
    <row r="39" spans="1:19" ht="24.95" customHeight="1">
      <c r="A39" s="109" t="s">
        <v>64</v>
      </c>
      <c r="B39" s="288">
        <v>0.44542514080549722</v>
      </c>
      <c r="C39" s="291">
        <v>31.781045751633997</v>
      </c>
      <c r="D39" s="292">
        <v>48.943364327979708</v>
      </c>
      <c r="E39" s="292" t="s">
        <v>22</v>
      </c>
      <c r="F39" s="366">
        <v>-7.6830370593552288</v>
      </c>
      <c r="G39" s="291">
        <v>-54.299276816719235</v>
      </c>
      <c r="H39" s="289">
        <v>-4.7495120364346093</v>
      </c>
      <c r="I39" s="289" t="s">
        <v>22</v>
      </c>
      <c r="J39" s="289">
        <v>-56.291143535799115</v>
      </c>
      <c r="K39" s="289" t="s">
        <v>22</v>
      </c>
      <c r="L39" s="289" t="s">
        <v>22</v>
      </c>
      <c r="M39" s="289" t="s">
        <v>22</v>
      </c>
      <c r="N39" s="365" t="s">
        <v>22</v>
      </c>
      <c r="O39" s="288" t="s">
        <v>22</v>
      </c>
      <c r="P39" s="288">
        <v>-30.143733833325356</v>
      </c>
      <c r="Q39" s="288">
        <v>-21.702217727711016</v>
      </c>
      <c r="R39" s="288">
        <v>77.478895257946846</v>
      </c>
      <c r="S39" s="109" t="s">
        <v>64</v>
      </c>
    </row>
    <row r="40" spans="1:19" ht="24.95" customHeight="1">
      <c r="A40" s="109" t="s">
        <v>65</v>
      </c>
      <c r="B40" s="288">
        <v>4.5760840073049991</v>
      </c>
      <c r="C40" s="291">
        <v>69.756280613051047</v>
      </c>
      <c r="D40" s="292">
        <v>86.886905070846524</v>
      </c>
      <c r="E40" s="292" t="s">
        <v>211</v>
      </c>
      <c r="F40" s="366">
        <v>11.201731025299594</v>
      </c>
      <c r="G40" s="291">
        <v>136.94288116954522</v>
      </c>
      <c r="H40" s="289">
        <v>0.16501650165017168</v>
      </c>
      <c r="I40" s="289">
        <v>-39.506172839506171</v>
      </c>
      <c r="J40" s="289">
        <v>168.85193982581154</v>
      </c>
      <c r="K40" s="289" t="s">
        <v>22</v>
      </c>
      <c r="L40" s="289" t="s">
        <v>22</v>
      </c>
      <c r="M40" s="289" t="s">
        <v>22</v>
      </c>
      <c r="N40" s="365" t="s">
        <v>22</v>
      </c>
      <c r="O40" s="288" t="s">
        <v>22</v>
      </c>
      <c r="P40" s="288">
        <v>43.852290288128216</v>
      </c>
      <c r="Q40" s="288">
        <v>285.71257628335525</v>
      </c>
      <c r="R40" s="288">
        <v>-66.302807404683094</v>
      </c>
      <c r="S40" s="109" t="s">
        <v>65</v>
      </c>
    </row>
    <row r="41" spans="1:19" ht="24.95" customHeight="1">
      <c r="A41" s="109" t="s">
        <v>66</v>
      </c>
      <c r="B41" s="288">
        <v>0.55706304316190369</v>
      </c>
      <c r="C41" s="291">
        <v>-72.329472329472324</v>
      </c>
      <c r="D41" s="292">
        <v>-73.905746509129969</v>
      </c>
      <c r="E41" s="292" t="s">
        <v>211</v>
      </c>
      <c r="F41" s="366">
        <v>-18.021766965428938</v>
      </c>
      <c r="G41" s="291">
        <v>-52.72261370916079</v>
      </c>
      <c r="H41" s="289">
        <v>15.577889447236174</v>
      </c>
      <c r="I41" s="289" t="s">
        <v>22</v>
      </c>
      <c r="J41" s="289">
        <v>-61.820378574305273</v>
      </c>
      <c r="K41" s="289" t="s">
        <v>22</v>
      </c>
      <c r="L41" s="289" t="s">
        <v>22</v>
      </c>
      <c r="M41" s="289" t="s">
        <v>22</v>
      </c>
      <c r="N41" s="365" t="s">
        <v>22</v>
      </c>
      <c r="O41" s="288" t="s">
        <v>22</v>
      </c>
      <c r="P41" s="288">
        <v>1.4254900121917018</v>
      </c>
      <c r="Q41" s="288">
        <v>-89.748126561199001</v>
      </c>
      <c r="R41" s="288">
        <v>-13.574660633484157</v>
      </c>
      <c r="S41" s="109" t="s">
        <v>66</v>
      </c>
    </row>
    <row r="42" spans="1:19" ht="24.95" customHeight="1">
      <c r="A42" s="109" t="s">
        <v>67</v>
      </c>
      <c r="B42" s="288">
        <v>4.0030157430956876</v>
      </c>
      <c r="C42" s="291">
        <v>-14.107265642906256</v>
      </c>
      <c r="D42" s="292">
        <v>-29.83141447368422</v>
      </c>
      <c r="E42" s="292">
        <v>185.71428571428572</v>
      </c>
      <c r="F42" s="366">
        <v>30.43413173652695</v>
      </c>
      <c r="G42" s="291">
        <v>43.65848628583214</v>
      </c>
      <c r="H42" s="289">
        <v>6.7740407389862582</v>
      </c>
      <c r="I42" s="289" t="s">
        <v>22</v>
      </c>
      <c r="J42" s="289">
        <v>72.096420745069395</v>
      </c>
      <c r="K42" s="289" t="s">
        <v>22</v>
      </c>
      <c r="L42" s="289" t="s">
        <v>22</v>
      </c>
      <c r="M42" s="289" t="s">
        <v>22</v>
      </c>
      <c r="N42" s="365" t="s">
        <v>22</v>
      </c>
      <c r="O42" s="288" t="s">
        <v>22</v>
      </c>
      <c r="P42" s="288">
        <v>-68.343624200587271</v>
      </c>
      <c r="Q42" s="288">
        <v>-74.422025268715828</v>
      </c>
      <c r="R42" s="288">
        <v>300.65146579804559</v>
      </c>
      <c r="S42" s="109" t="s">
        <v>67</v>
      </c>
    </row>
    <row r="43" spans="1:19" ht="24.95" customHeight="1">
      <c r="A43" s="109" t="s">
        <v>68</v>
      </c>
      <c r="B43" s="288">
        <v>3.2937482900279349</v>
      </c>
      <c r="C43" s="291">
        <v>42.745540966633712</v>
      </c>
      <c r="D43" s="292">
        <v>12.215069212278621</v>
      </c>
      <c r="E43" s="292">
        <v>-94.736842105263165</v>
      </c>
      <c r="F43" s="366">
        <v>221.8173061486595</v>
      </c>
      <c r="G43" s="291">
        <v>30.272146625937239</v>
      </c>
      <c r="H43" s="289">
        <v>-25</v>
      </c>
      <c r="I43" s="289">
        <v>451.42857142857144</v>
      </c>
      <c r="J43" s="289">
        <v>37.388421321091556</v>
      </c>
      <c r="K43" s="289" t="s">
        <v>22</v>
      </c>
      <c r="L43" s="289" t="s">
        <v>22</v>
      </c>
      <c r="M43" s="289" t="s">
        <v>22</v>
      </c>
      <c r="N43" s="365" t="s">
        <v>22</v>
      </c>
      <c r="O43" s="288" t="s">
        <v>211</v>
      </c>
      <c r="P43" s="288">
        <v>-41.029846125526092</v>
      </c>
      <c r="Q43" s="288">
        <v>-60.747798934475043</v>
      </c>
      <c r="R43" s="288">
        <v>-39.258037425006663</v>
      </c>
      <c r="S43" s="109" t="s">
        <v>68</v>
      </c>
    </row>
    <row r="44" spans="1:19" ht="24.95" customHeight="1">
      <c r="A44" s="109" t="s">
        <v>69</v>
      </c>
      <c r="B44" s="288">
        <v>4.4927754347150284</v>
      </c>
      <c r="C44" s="291">
        <v>20.657727543340513</v>
      </c>
      <c r="D44" s="292">
        <v>47.360437617944228</v>
      </c>
      <c r="E44" s="292">
        <v>-20.202020202020194</v>
      </c>
      <c r="F44" s="366">
        <v>-57.190284815656121</v>
      </c>
      <c r="G44" s="291">
        <v>64.434202546998193</v>
      </c>
      <c r="H44" s="289">
        <v>30.864855265494583</v>
      </c>
      <c r="I44" s="289" t="s">
        <v>22</v>
      </c>
      <c r="J44" s="289">
        <v>69.744900825981915</v>
      </c>
      <c r="K44" s="289" t="s">
        <v>22</v>
      </c>
      <c r="L44" s="289" t="s">
        <v>22</v>
      </c>
      <c r="M44" s="289" t="s">
        <v>22</v>
      </c>
      <c r="N44" s="365" t="s">
        <v>22</v>
      </c>
      <c r="O44" s="288">
        <v>160</v>
      </c>
      <c r="P44" s="288">
        <v>-9.1487095546687272</v>
      </c>
      <c r="Q44" s="288">
        <v>-88.903438179156325</v>
      </c>
      <c r="R44" s="288">
        <v>-10.87450159458065</v>
      </c>
      <c r="S44" s="109" t="s">
        <v>69</v>
      </c>
    </row>
    <row r="45" spans="1:19" ht="24.95" customHeight="1">
      <c r="A45" s="109" t="s">
        <v>70</v>
      </c>
      <c r="B45" s="288">
        <v>4.6876482696159343</v>
      </c>
      <c r="C45" s="291">
        <v>53.36459054824445</v>
      </c>
      <c r="D45" s="292">
        <v>53.09744030974403</v>
      </c>
      <c r="E45" s="292">
        <v>-32.156862745098039</v>
      </c>
      <c r="F45" s="366">
        <v>58.955550689730671</v>
      </c>
      <c r="G45" s="291">
        <v>-36.181072459365026</v>
      </c>
      <c r="H45" s="289">
        <v>-35.839471678943355</v>
      </c>
      <c r="I45" s="289" t="s">
        <v>211</v>
      </c>
      <c r="J45" s="289">
        <v>-36.576439718270962</v>
      </c>
      <c r="K45" s="289" t="s">
        <v>22</v>
      </c>
      <c r="L45" s="289" t="s">
        <v>22</v>
      </c>
      <c r="M45" s="289" t="s">
        <v>22</v>
      </c>
      <c r="N45" s="365" t="s">
        <v>22</v>
      </c>
      <c r="O45" s="288" t="s">
        <v>22</v>
      </c>
      <c r="P45" s="288">
        <v>12.671857890254287</v>
      </c>
      <c r="Q45" s="288">
        <v>-63.708678359522722</v>
      </c>
      <c r="R45" s="288">
        <v>87.409207470160965</v>
      </c>
      <c r="S45" s="109" t="s">
        <v>70</v>
      </c>
    </row>
    <row r="46" spans="1:19" ht="24.95" customHeight="1">
      <c r="A46" s="109" t="s">
        <v>71</v>
      </c>
      <c r="B46" s="288">
        <v>4.0198873052701458</v>
      </c>
      <c r="C46" s="291">
        <v>44.081307293742526</v>
      </c>
      <c r="D46" s="292">
        <v>47.481796116504853</v>
      </c>
      <c r="E46" s="292" t="s">
        <v>22</v>
      </c>
      <c r="F46" s="366">
        <v>31.062146892655363</v>
      </c>
      <c r="G46" s="291">
        <v>-18.232013995189149</v>
      </c>
      <c r="H46" s="289">
        <v>-14.771182600815592</v>
      </c>
      <c r="I46" s="289" t="s">
        <v>22</v>
      </c>
      <c r="J46" s="289">
        <v>-27.060439560439562</v>
      </c>
      <c r="K46" s="289" t="s">
        <v>22</v>
      </c>
      <c r="L46" s="289" t="s">
        <v>22</v>
      </c>
      <c r="M46" s="289" t="s">
        <v>22</v>
      </c>
      <c r="N46" s="365" t="s">
        <v>22</v>
      </c>
      <c r="O46" s="288" t="s">
        <v>22</v>
      </c>
      <c r="P46" s="288">
        <v>77.141311697092647</v>
      </c>
      <c r="Q46" s="288">
        <v>-82.602744575157232</v>
      </c>
      <c r="R46" s="288">
        <v>-39.346671595632458</v>
      </c>
      <c r="S46" s="109" t="s">
        <v>71</v>
      </c>
    </row>
    <row r="47" spans="1:19" ht="24.95" customHeight="1">
      <c r="A47" s="109" t="s">
        <v>72</v>
      </c>
      <c r="B47" s="288">
        <v>1.6298879463521274</v>
      </c>
      <c r="C47" s="291">
        <v>-23.401749663526246</v>
      </c>
      <c r="D47" s="292">
        <v>-0.19653080406733636</v>
      </c>
      <c r="E47" s="292" t="s">
        <v>22</v>
      </c>
      <c r="F47" s="366">
        <v>-53.12293456708526</v>
      </c>
      <c r="G47" s="291">
        <v>10.230827766973889</v>
      </c>
      <c r="H47" s="289">
        <v>-68.033273915626864</v>
      </c>
      <c r="I47" s="289" t="s">
        <v>22</v>
      </c>
      <c r="J47" s="289">
        <v>26.476753560870733</v>
      </c>
      <c r="K47" s="289" t="s">
        <v>22</v>
      </c>
      <c r="L47" s="289" t="s">
        <v>22</v>
      </c>
      <c r="M47" s="289" t="s">
        <v>22</v>
      </c>
      <c r="N47" s="365" t="s">
        <v>22</v>
      </c>
      <c r="O47" s="288" t="s">
        <v>22</v>
      </c>
      <c r="P47" s="288">
        <v>-27.596945597860511</v>
      </c>
      <c r="Q47" s="288">
        <v>42.772186642268991</v>
      </c>
      <c r="R47" s="288">
        <v>-53.568692777596759</v>
      </c>
      <c r="S47" s="109" t="s">
        <v>72</v>
      </c>
    </row>
    <row r="48" spans="1:19" ht="24.95" customHeight="1">
      <c r="A48" s="109" t="s">
        <v>73</v>
      </c>
      <c r="B48" s="288">
        <v>5.4202965096973941</v>
      </c>
      <c r="C48" s="291">
        <v>-5.7185787519886873</v>
      </c>
      <c r="D48" s="292">
        <v>-5.215654952076676</v>
      </c>
      <c r="E48" s="292">
        <v>33.164812942366012</v>
      </c>
      <c r="F48" s="366">
        <v>-14.268674519159092</v>
      </c>
      <c r="G48" s="291">
        <v>-38.033234452524091</v>
      </c>
      <c r="H48" s="289">
        <v>-46.493756003842456</v>
      </c>
      <c r="I48" s="289">
        <v>-36.528925619834709</v>
      </c>
      <c r="J48" s="289">
        <v>-37.2908482467627</v>
      </c>
      <c r="K48" s="289" t="s">
        <v>22</v>
      </c>
      <c r="L48" s="289" t="s">
        <v>22</v>
      </c>
      <c r="M48" s="289" t="s">
        <v>22</v>
      </c>
      <c r="N48" s="365" t="s">
        <v>22</v>
      </c>
      <c r="O48" s="288">
        <v>-90.983606557377044</v>
      </c>
      <c r="P48" s="288">
        <v>-33.367487619071426</v>
      </c>
      <c r="Q48" s="288">
        <v>4.5614987781699767</v>
      </c>
      <c r="R48" s="288">
        <v>63.593126075640299</v>
      </c>
      <c r="S48" s="109" t="s">
        <v>73</v>
      </c>
    </row>
    <row r="49" spans="1:19" ht="24.95" customHeight="1">
      <c r="A49" s="109" t="s">
        <v>74</v>
      </c>
      <c r="B49" s="288">
        <v>2.6795346944749525</v>
      </c>
      <c r="C49" s="291">
        <v>182.88536975156183</v>
      </c>
      <c r="D49" s="292">
        <v>224.15851038433993</v>
      </c>
      <c r="E49" s="292">
        <v>180.35714285714283</v>
      </c>
      <c r="F49" s="366">
        <v>113.11740890688259</v>
      </c>
      <c r="G49" s="291">
        <v>44.063073232679557</v>
      </c>
      <c r="H49" s="289">
        <v>-22.248825858734691</v>
      </c>
      <c r="I49" s="289">
        <v>-93.719929095973669</v>
      </c>
      <c r="J49" s="289">
        <v>137.42983751846381</v>
      </c>
      <c r="K49" s="289" t="s">
        <v>22</v>
      </c>
      <c r="L49" s="289" t="s">
        <v>22</v>
      </c>
      <c r="M49" s="289" t="s">
        <v>22</v>
      </c>
      <c r="N49" s="365" t="s">
        <v>22</v>
      </c>
      <c r="O49" s="288">
        <v>-85.18518518518519</v>
      </c>
      <c r="P49" s="288">
        <v>-11.93479236253053</v>
      </c>
      <c r="Q49" s="288">
        <v>-77.595419847328245</v>
      </c>
      <c r="R49" s="288">
        <v>-3.6689487879223037</v>
      </c>
      <c r="S49" s="109" t="s">
        <v>74</v>
      </c>
    </row>
    <row r="50" spans="1:19" ht="24.95" customHeight="1">
      <c r="A50" s="109" t="s">
        <v>75</v>
      </c>
      <c r="B50" s="288">
        <v>5.0984359555566385</v>
      </c>
      <c r="C50" s="291">
        <v>-34.037108125399868</v>
      </c>
      <c r="D50" s="292">
        <v>-37.307044463416325</v>
      </c>
      <c r="E50" s="292">
        <v>-79.300499643112062</v>
      </c>
      <c r="F50" s="366">
        <v>-11.870010199416171</v>
      </c>
      <c r="G50" s="291">
        <v>245.90415673815198</v>
      </c>
      <c r="H50" s="289">
        <v>309.19405320813775</v>
      </c>
      <c r="I50" s="289">
        <v>-50</v>
      </c>
      <c r="J50" s="289">
        <v>236.1374915752711</v>
      </c>
      <c r="K50" s="289">
        <v>16.208308952603858</v>
      </c>
      <c r="L50" s="289">
        <v>166.57718120805367</v>
      </c>
      <c r="M50" s="289" t="s">
        <v>22</v>
      </c>
      <c r="N50" s="365" t="s">
        <v>22</v>
      </c>
      <c r="O50" s="288">
        <v>-71.538646761377322</v>
      </c>
      <c r="P50" s="288">
        <v>2.3338137096931462</v>
      </c>
      <c r="Q50" s="288">
        <v>-18.020084224165856</v>
      </c>
      <c r="R50" s="288">
        <v>-29.463281821161175</v>
      </c>
      <c r="S50" s="109" t="s">
        <v>75</v>
      </c>
    </row>
    <row r="51" spans="1:19" ht="24.95" customHeight="1">
      <c r="A51" s="109" t="s">
        <v>76</v>
      </c>
      <c r="B51" s="288">
        <v>5.9979736035830342</v>
      </c>
      <c r="C51" s="291">
        <v>-61.492322213313578</v>
      </c>
      <c r="D51" s="292">
        <v>-70.766115347195509</v>
      </c>
      <c r="E51" s="292" t="s">
        <v>211</v>
      </c>
      <c r="F51" s="366">
        <v>9.3067331670822995</v>
      </c>
      <c r="G51" s="291">
        <v>-68.283868983546057</v>
      </c>
      <c r="H51" s="289">
        <v>-12.667607621736067</v>
      </c>
      <c r="I51" s="289">
        <v>-88.472622478386171</v>
      </c>
      <c r="J51" s="289">
        <v>-83.613231552162858</v>
      </c>
      <c r="K51" s="289" t="s">
        <v>22</v>
      </c>
      <c r="L51" s="289" t="s">
        <v>22</v>
      </c>
      <c r="M51" s="289" t="s">
        <v>22</v>
      </c>
      <c r="N51" s="365" t="s">
        <v>22</v>
      </c>
      <c r="O51" s="288" t="s">
        <v>22</v>
      </c>
      <c r="P51" s="288">
        <v>-23.61042078337718</v>
      </c>
      <c r="Q51" s="288">
        <v>2.6842313787638545</v>
      </c>
      <c r="R51" s="288">
        <v>-9.119100178702837</v>
      </c>
      <c r="S51" s="109" t="s">
        <v>76</v>
      </c>
    </row>
    <row r="52" spans="1:19" ht="24.95" customHeight="1">
      <c r="A52" s="109" t="s">
        <v>77</v>
      </c>
      <c r="B52" s="288">
        <v>3.9347882758601287</v>
      </c>
      <c r="C52" s="291">
        <v>79.953092541714142</v>
      </c>
      <c r="D52" s="292">
        <v>91.603513931304917</v>
      </c>
      <c r="E52" s="292">
        <v>34.663625997719492</v>
      </c>
      <c r="F52" s="366">
        <v>52.005606031316461</v>
      </c>
      <c r="G52" s="291">
        <v>-44.728580245257199</v>
      </c>
      <c r="H52" s="289">
        <v>-54.903830869496105</v>
      </c>
      <c r="I52" s="289" t="s">
        <v>22</v>
      </c>
      <c r="J52" s="289">
        <v>-42.797649793388423</v>
      </c>
      <c r="K52" s="289" t="s">
        <v>22</v>
      </c>
      <c r="L52" s="289" t="s">
        <v>22</v>
      </c>
      <c r="M52" s="289" t="s">
        <v>22</v>
      </c>
      <c r="N52" s="365" t="s">
        <v>22</v>
      </c>
      <c r="O52" s="288" t="s">
        <v>22</v>
      </c>
      <c r="P52" s="288">
        <v>-10.396307008638686</v>
      </c>
      <c r="Q52" s="288">
        <v>102.23244987568111</v>
      </c>
      <c r="R52" s="288">
        <v>-41.866200555502346</v>
      </c>
      <c r="S52" s="109" t="s">
        <v>77</v>
      </c>
    </row>
    <row r="53" spans="1:19" ht="24.95" customHeight="1">
      <c r="A53" s="109" t="s">
        <v>78</v>
      </c>
      <c r="B53" s="288">
        <v>5.1699297524643697</v>
      </c>
      <c r="C53" s="291">
        <v>-27.342504499871438</v>
      </c>
      <c r="D53" s="292">
        <v>-31.265929034719576</v>
      </c>
      <c r="E53" s="292">
        <v>-88.339222614840992</v>
      </c>
      <c r="F53" s="366">
        <v>-4.4269963247577664</v>
      </c>
      <c r="G53" s="291">
        <v>23.159266171344058</v>
      </c>
      <c r="H53" s="289">
        <v>-31.363428397132836</v>
      </c>
      <c r="I53" s="289" t="s">
        <v>22</v>
      </c>
      <c r="J53" s="289">
        <v>69.388289172391239</v>
      </c>
      <c r="K53" s="289" t="s">
        <v>22</v>
      </c>
      <c r="L53" s="289" t="s">
        <v>22</v>
      </c>
      <c r="M53" s="289" t="s">
        <v>22</v>
      </c>
      <c r="N53" s="365" t="s">
        <v>22</v>
      </c>
      <c r="O53" s="288" t="s">
        <v>211</v>
      </c>
      <c r="P53" s="288">
        <v>-22.827550470843605</v>
      </c>
      <c r="Q53" s="288">
        <v>-91.498605895287241</v>
      </c>
      <c r="R53" s="288">
        <v>132.35667649862845</v>
      </c>
      <c r="S53" s="109" t="s">
        <v>78</v>
      </c>
    </row>
    <row r="54" spans="1:19" ht="24.95" customHeight="1">
      <c r="A54" s="109" t="s">
        <v>79</v>
      </c>
      <c r="B54" s="288">
        <v>3.0159336460706214</v>
      </c>
      <c r="C54" s="291">
        <v>107.83047108870335</v>
      </c>
      <c r="D54" s="292">
        <v>142.02009283397979</v>
      </c>
      <c r="E54" s="292">
        <v>47.826086956521721</v>
      </c>
      <c r="F54" s="366">
        <v>24.702033185323671</v>
      </c>
      <c r="G54" s="291">
        <v>-61.283643892339548</v>
      </c>
      <c r="H54" s="289">
        <v>-76.204564666103124</v>
      </c>
      <c r="I54" s="289">
        <v>-1.363636363636374</v>
      </c>
      <c r="J54" s="289">
        <v>-2.5750549182328513</v>
      </c>
      <c r="K54" s="289" t="s">
        <v>22</v>
      </c>
      <c r="L54" s="289" t="s">
        <v>22</v>
      </c>
      <c r="M54" s="289" t="s">
        <v>22</v>
      </c>
      <c r="N54" s="365" t="s">
        <v>22</v>
      </c>
      <c r="O54" s="288" t="s">
        <v>211</v>
      </c>
      <c r="P54" s="288">
        <v>8.4045451249702126</v>
      </c>
      <c r="Q54" s="288">
        <v>-50.097451815491226</v>
      </c>
      <c r="R54" s="288">
        <v>12.76012178858106</v>
      </c>
      <c r="S54" s="109" t="s">
        <v>79</v>
      </c>
    </row>
    <row r="55" spans="1:19" ht="24.95" customHeight="1">
      <c r="A55" s="109" t="s">
        <v>80</v>
      </c>
      <c r="B55" s="288">
        <v>4.2247706323466474</v>
      </c>
      <c r="C55" s="291">
        <v>0.26643088712054919</v>
      </c>
      <c r="D55" s="292">
        <v>-9.1165592709802894</v>
      </c>
      <c r="E55" s="292">
        <v>217.62295081967216</v>
      </c>
      <c r="F55" s="366">
        <v>116.40677966101697</v>
      </c>
      <c r="G55" s="291">
        <v>-55.01398486344192</v>
      </c>
      <c r="H55" s="289">
        <v>25.253535209255816</v>
      </c>
      <c r="I55" s="289" t="s">
        <v>22</v>
      </c>
      <c r="J55" s="289">
        <v>-68.515003723902652</v>
      </c>
      <c r="K55" s="289" t="s">
        <v>22</v>
      </c>
      <c r="L55" s="289" t="s">
        <v>22</v>
      </c>
      <c r="M55" s="289" t="s">
        <v>22</v>
      </c>
      <c r="N55" s="365" t="s">
        <v>22</v>
      </c>
      <c r="O55" s="288" t="s">
        <v>22</v>
      </c>
      <c r="P55" s="288">
        <v>3.0181734886808727</v>
      </c>
      <c r="Q55" s="288">
        <v>-70.595664070721952</v>
      </c>
      <c r="R55" s="288">
        <v>177.79556703249409</v>
      </c>
      <c r="S55" s="109" t="s">
        <v>80</v>
      </c>
    </row>
    <row r="56" spans="1:19" ht="24.95" customHeight="1">
      <c r="A56" s="109" t="s">
        <v>81</v>
      </c>
      <c r="B56" s="288">
        <v>6.5678110554938485</v>
      </c>
      <c r="C56" s="291">
        <v>58.025726399501764</v>
      </c>
      <c r="D56" s="292">
        <v>61.902990058579945</v>
      </c>
      <c r="E56" s="292">
        <v>5.5008488964346327</v>
      </c>
      <c r="F56" s="366">
        <v>43.627731380848871</v>
      </c>
      <c r="G56" s="291">
        <v>-62.601876057204372</v>
      </c>
      <c r="H56" s="289">
        <v>-84.754098360655746</v>
      </c>
      <c r="I56" s="289" t="s">
        <v>22</v>
      </c>
      <c r="J56" s="289">
        <v>-56.248662529424351</v>
      </c>
      <c r="K56" s="289" t="s">
        <v>22</v>
      </c>
      <c r="L56" s="289" t="s">
        <v>22</v>
      </c>
      <c r="M56" s="289" t="s">
        <v>22</v>
      </c>
      <c r="N56" s="365" t="s">
        <v>22</v>
      </c>
      <c r="O56" s="288" t="s">
        <v>22</v>
      </c>
      <c r="P56" s="288">
        <v>-13.0322807525625</v>
      </c>
      <c r="Q56" s="288">
        <v>25.685009834865753</v>
      </c>
      <c r="R56" s="288">
        <v>76.833357522859103</v>
      </c>
      <c r="S56" s="109" t="s">
        <v>81</v>
      </c>
    </row>
    <row r="57" spans="1:19" ht="24.95" customHeight="1" thickBot="1">
      <c r="A57" s="110" t="s">
        <v>82</v>
      </c>
      <c r="B57" s="284">
        <v>5.7703327564587994</v>
      </c>
      <c r="C57" s="294">
        <v>66.605719382351282</v>
      </c>
      <c r="D57" s="293">
        <v>79.958981181231138</v>
      </c>
      <c r="E57" s="293">
        <v>-12.820512820512818</v>
      </c>
      <c r="F57" s="367">
        <v>13.087329387607198</v>
      </c>
      <c r="G57" s="287">
        <v>-36.928648331212685</v>
      </c>
      <c r="H57" s="286">
        <v>-89.389661164205037</v>
      </c>
      <c r="I57" s="286" t="s">
        <v>22</v>
      </c>
      <c r="J57" s="286">
        <v>-18.746586821836814</v>
      </c>
      <c r="K57" s="286" t="s">
        <v>22</v>
      </c>
      <c r="L57" s="286" t="s">
        <v>22</v>
      </c>
      <c r="M57" s="286" t="s">
        <v>22</v>
      </c>
      <c r="N57" s="364" t="s">
        <v>22</v>
      </c>
      <c r="O57" s="284" t="s">
        <v>22</v>
      </c>
      <c r="P57" s="284">
        <v>-15.400725299550871</v>
      </c>
      <c r="Q57" s="284">
        <v>-17.621848963185769</v>
      </c>
      <c r="R57" s="284">
        <v>-36.400611468905041</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51BD9-4BBB-4C91-B38A-8021C9B60A54}">
  <sheetPr>
    <pageSetUpPr fitToPage="1"/>
  </sheetPr>
  <dimension ref="A1:P22"/>
  <sheetViews>
    <sheetView showGridLines="0" zoomScaleNormal="100" zoomScaleSheetLayoutView="100" workbookViewId="0"/>
  </sheetViews>
  <sheetFormatPr defaultRowHeight="13.5"/>
  <cols>
    <col min="1" max="1" width="4.625" style="560" customWidth="1"/>
    <col min="2" max="2" width="4.625" style="558" customWidth="1"/>
    <col min="3" max="3" width="3.125" style="558" customWidth="1"/>
    <col min="4" max="4" width="10.5" style="559" bestFit="1" customWidth="1"/>
    <col min="5" max="5" width="11.625" style="559" customWidth="1"/>
    <col min="6" max="6" width="9.625" style="559" customWidth="1"/>
    <col min="7" max="7" width="11.625" style="559" customWidth="1"/>
    <col min="8" max="8" width="9.625" style="559" customWidth="1"/>
    <col min="9" max="9" width="11.625" style="559" customWidth="1"/>
    <col min="10" max="10" width="9.625" style="559" customWidth="1"/>
    <col min="11" max="11" width="11.625" style="559" customWidth="1"/>
    <col min="12" max="12" width="9.625" style="559" customWidth="1"/>
    <col min="13" max="15" width="10.625" style="559" customWidth="1"/>
    <col min="16" max="16" width="10.625" style="558" customWidth="1"/>
    <col min="17" max="16384" width="9" style="558"/>
  </cols>
  <sheetData>
    <row r="1" spans="1:16" s="561" customFormat="1" ht="41.1" customHeight="1">
      <c r="A1" s="648" t="s">
        <v>327</v>
      </c>
      <c r="B1" s="645"/>
      <c r="C1" s="645"/>
      <c r="D1" s="645"/>
      <c r="E1" s="645"/>
      <c r="F1" s="645"/>
      <c r="G1" s="645"/>
      <c r="H1" s="645"/>
      <c r="I1" s="645"/>
      <c r="J1" s="645"/>
      <c r="K1" s="645"/>
      <c r="L1" s="645"/>
    </row>
    <row r="2" spans="1:16" s="561" customFormat="1" ht="32.25" customHeight="1">
      <c r="A2" s="647" t="s">
        <v>326</v>
      </c>
      <c r="B2" s="645"/>
      <c r="C2" s="645"/>
      <c r="D2" s="645"/>
      <c r="E2" s="645"/>
      <c r="F2" s="645"/>
      <c r="G2" s="645"/>
      <c r="H2" s="645"/>
      <c r="I2" s="645"/>
      <c r="J2" s="645"/>
      <c r="K2" s="645"/>
      <c r="L2" s="645"/>
    </row>
    <row r="3" spans="1:16" s="561" customFormat="1" ht="32.25" customHeight="1">
      <c r="A3" s="646" t="s">
        <v>325</v>
      </c>
      <c r="B3" s="645"/>
      <c r="C3" s="645"/>
      <c r="D3" s="645"/>
      <c r="E3" s="645"/>
      <c r="F3" s="645"/>
      <c r="G3" s="645"/>
      <c r="H3" s="645"/>
      <c r="I3" s="645"/>
      <c r="J3" s="645"/>
      <c r="K3" s="645"/>
      <c r="L3" s="645"/>
    </row>
    <row r="4" spans="1:16" s="561" customFormat="1" ht="32.25" customHeight="1">
      <c r="D4" s="645"/>
    </row>
    <row r="5" spans="1:16" s="561" customFormat="1" ht="32.25" customHeight="1">
      <c r="B5" s="644"/>
      <c r="C5" s="644"/>
      <c r="D5" s="644"/>
      <c r="E5" s="644"/>
      <c r="F5" s="644"/>
      <c r="G5" s="644"/>
      <c r="H5" s="644"/>
      <c r="I5" s="644"/>
    </row>
    <row r="6" spans="1:16" s="641" customFormat="1" ht="18.75" customHeight="1" thickBot="1">
      <c r="A6" s="641" t="s">
        <v>324</v>
      </c>
      <c r="B6" s="643"/>
      <c r="C6" s="643"/>
      <c r="D6" s="643"/>
      <c r="E6" s="643"/>
      <c r="F6" s="643"/>
      <c r="G6" s="643"/>
      <c r="H6" s="643"/>
      <c r="I6" s="643"/>
      <c r="L6" s="642" t="str">
        <f>A2</f>
        <v>令和8年5月審査分</v>
      </c>
    </row>
    <row r="7" spans="1:16" s="561" customFormat="1" ht="23.25" customHeight="1">
      <c r="A7" s="812" t="s">
        <v>323</v>
      </c>
      <c r="B7" s="813"/>
      <c r="C7" s="813"/>
      <c r="D7" s="814"/>
      <c r="E7" s="818" t="s">
        <v>319</v>
      </c>
      <c r="F7" s="791" t="s">
        <v>322</v>
      </c>
      <c r="G7" s="793" t="s">
        <v>317</v>
      </c>
      <c r="H7" s="795" t="s">
        <v>321</v>
      </c>
      <c r="I7" s="797" t="s">
        <v>320</v>
      </c>
      <c r="J7" s="798"/>
      <c r="K7" s="798"/>
      <c r="L7" s="799"/>
    </row>
    <row r="8" spans="1:16" s="561" customFormat="1" ht="36.75" customHeight="1" thickBot="1">
      <c r="A8" s="815"/>
      <c r="B8" s="816"/>
      <c r="C8" s="816"/>
      <c r="D8" s="817"/>
      <c r="E8" s="819"/>
      <c r="F8" s="792"/>
      <c r="G8" s="794"/>
      <c r="H8" s="796"/>
      <c r="I8" s="640" t="s">
        <v>319</v>
      </c>
      <c r="J8" s="639" t="s">
        <v>318</v>
      </c>
      <c r="K8" s="638" t="s">
        <v>317</v>
      </c>
      <c r="L8" s="637" t="s">
        <v>316</v>
      </c>
    </row>
    <row r="9" spans="1:16" s="561" customFormat="1" ht="12" customHeight="1" thickTop="1">
      <c r="A9" s="800" t="s">
        <v>315</v>
      </c>
      <c r="B9" s="636"/>
      <c r="C9" s="636"/>
      <c r="D9" s="636"/>
      <c r="E9" s="634" t="s">
        <v>314</v>
      </c>
      <c r="F9" s="633" t="s">
        <v>15</v>
      </c>
      <c r="G9" s="633" t="s">
        <v>313</v>
      </c>
      <c r="H9" s="635" t="s">
        <v>129</v>
      </c>
      <c r="I9" s="634" t="s">
        <v>312</v>
      </c>
      <c r="J9" s="633" t="s">
        <v>312</v>
      </c>
      <c r="K9" s="633" t="s">
        <v>312</v>
      </c>
      <c r="L9" s="632" t="s">
        <v>312</v>
      </c>
    </row>
    <row r="10" spans="1:16" s="561" customFormat="1" ht="33.75" customHeight="1">
      <c r="A10" s="801"/>
      <c r="B10" s="631" t="s">
        <v>311</v>
      </c>
      <c r="C10" s="630"/>
      <c r="D10" s="629"/>
      <c r="E10" s="628">
        <v>192</v>
      </c>
      <c r="F10" s="627" t="s">
        <v>22</v>
      </c>
      <c r="G10" s="626">
        <v>47499.872000000003</v>
      </c>
      <c r="H10" s="583" t="s">
        <v>22</v>
      </c>
      <c r="I10" s="625">
        <v>20.754716981132077</v>
      </c>
      <c r="J10" s="624" t="s">
        <v>22</v>
      </c>
      <c r="K10" s="623">
        <v>19.327847285668526</v>
      </c>
      <c r="L10" s="622" t="s">
        <v>22</v>
      </c>
    </row>
    <row r="11" spans="1:16" s="561" customFormat="1" ht="33.75" customHeight="1" thickBot="1">
      <c r="A11" s="802"/>
      <c r="B11" s="621" t="s">
        <v>310</v>
      </c>
      <c r="C11" s="621"/>
      <c r="D11" s="621"/>
      <c r="E11" s="620">
        <v>73</v>
      </c>
      <c r="F11" s="619">
        <v>3802.083333333333</v>
      </c>
      <c r="G11" s="618">
        <v>515.11400000000003</v>
      </c>
      <c r="H11" s="617">
        <v>108.44534486324511</v>
      </c>
      <c r="I11" s="616">
        <v>73.809523809523824</v>
      </c>
      <c r="J11" s="615">
        <v>43.936011904761898</v>
      </c>
      <c r="K11" s="615">
        <v>35.677354271310463</v>
      </c>
      <c r="L11" s="614">
        <v>13.701334062032956</v>
      </c>
      <c r="O11" s="613"/>
      <c r="P11" s="613"/>
    </row>
    <row r="12" spans="1:16" s="561" customFormat="1" ht="33.75" customHeight="1">
      <c r="A12" s="803" t="s">
        <v>309</v>
      </c>
      <c r="B12" s="806" t="s">
        <v>5</v>
      </c>
      <c r="C12" s="612" t="s">
        <v>6</v>
      </c>
      <c r="D12" s="611"/>
      <c r="E12" s="610">
        <v>49</v>
      </c>
      <c r="F12" s="607">
        <v>2552.083333333333</v>
      </c>
      <c r="G12" s="606" t="s">
        <v>22</v>
      </c>
      <c r="H12" s="609" t="s">
        <v>22</v>
      </c>
      <c r="I12" s="608">
        <v>53.125</v>
      </c>
      <c r="J12" s="607">
        <v>26.806640624999972</v>
      </c>
      <c r="K12" s="606" t="s">
        <v>22</v>
      </c>
      <c r="L12" s="605" t="s">
        <v>22</v>
      </c>
      <c r="O12" s="604"/>
      <c r="P12" s="603"/>
    </row>
    <row r="13" spans="1:16" s="561" customFormat="1" ht="33.75" customHeight="1">
      <c r="A13" s="804"/>
      <c r="B13" s="807"/>
      <c r="C13" s="602" t="s">
        <v>3</v>
      </c>
      <c r="D13" s="601"/>
      <c r="E13" s="592">
        <v>6</v>
      </c>
      <c r="F13" s="591">
        <v>312.5</v>
      </c>
      <c r="G13" s="600">
        <v>0.60399999999999998</v>
      </c>
      <c r="H13" s="589">
        <v>0.12715823739482918</v>
      </c>
      <c r="I13" s="596">
        <v>-33.333333333333343</v>
      </c>
      <c r="J13" s="591">
        <v>-44.791666666666664</v>
      </c>
      <c r="K13" s="599">
        <v>-84.319833852544136</v>
      </c>
      <c r="L13" s="595">
        <v>-86.859591868846962</v>
      </c>
      <c r="O13" s="598"/>
      <c r="P13" s="598"/>
    </row>
    <row r="14" spans="1:16" s="561" customFormat="1" ht="33.75" customHeight="1">
      <c r="A14" s="804"/>
      <c r="B14" s="807"/>
      <c r="C14" s="597"/>
      <c r="D14" s="593" t="s">
        <v>7</v>
      </c>
      <c r="E14" s="592">
        <v>5</v>
      </c>
      <c r="F14" s="591">
        <v>260.41666666666669</v>
      </c>
      <c r="G14" s="590">
        <v>0.32800000000000001</v>
      </c>
      <c r="H14" s="589">
        <v>6.9052817658119159E-2</v>
      </c>
      <c r="I14" s="596">
        <v>-44.444444444444443</v>
      </c>
      <c r="J14" s="591">
        <v>-53.99305555555555</v>
      </c>
      <c r="K14" s="591">
        <v>-91.48494288681205</v>
      </c>
      <c r="L14" s="595">
        <v>-92.864149226791071</v>
      </c>
      <c r="P14" s="594"/>
    </row>
    <row r="15" spans="1:16" s="561" customFormat="1" ht="33.75" customHeight="1">
      <c r="A15" s="804"/>
      <c r="B15" s="807"/>
      <c r="C15" s="586"/>
      <c r="D15" s="593" t="s">
        <v>8</v>
      </c>
      <c r="E15" s="592">
        <v>1</v>
      </c>
      <c r="F15" s="591">
        <v>52.083333333333329</v>
      </c>
      <c r="G15" s="590">
        <v>0.27599999999999997</v>
      </c>
      <c r="H15" s="589">
        <v>5.8105419736710018E-2</v>
      </c>
      <c r="I15" s="588" t="s">
        <v>22</v>
      </c>
      <c r="J15" s="575" t="s">
        <v>22</v>
      </c>
      <c r="K15" s="575" t="s">
        <v>22</v>
      </c>
      <c r="L15" s="571" t="s">
        <v>22</v>
      </c>
      <c r="O15" s="587"/>
    </row>
    <row r="16" spans="1:16" s="561" customFormat="1" ht="33.75" customHeight="1" thickBot="1">
      <c r="A16" s="804"/>
      <c r="B16" s="808"/>
      <c r="C16" s="570" t="s">
        <v>9</v>
      </c>
      <c r="D16" s="569"/>
      <c r="E16" s="568">
        <v>55</v>
      </c>
      <c r="F16" s="565">
        <v>2864.583333333333</v>
      </c>
      <c r="G16" s="564" t="s">
        <v>22</v>
      </c>
      <c r="H16" s="567" t="s">
        <v>22</v>
      </c>
      <c r="I16" s="566">
        <v>34.146341463414643</v>
      </c>
      <c r="J16" s="565">
        <v>11.089939024390219</v>
      </c>
      <c r="K16" s="564" t="s">
        <v>22</v>
      </c>
      <c r="L16" s="563" t="s">
        <v>22</v>
      </c>
    </row>
    <row r="17" spans="1:12" s="561" customFormat="1" ht="33.75" customHeight="1">
      <c r="A17" s="804"/>
      <c r="B17" s="809" t="s">
        <v>10</v>
      </c>
      <c r="C17" s="586" t="s">
        <v>6</v>
      </c>
      <c r="D17" s="585"/>
      <c r="E17" s="584">
        <v>4</v>
      </c>
      <c r="F17" s="581">
        <v>208.33333333333331</v>
      </c>
      <c r="G17" s="580" t="s">
        <v>22</v>
      </c>
      <c r="H17" s="583" t="s">
        <v>22</v>
      </c>
      <c r="I17" s="582">
        <v>-60</v>
      </c>
      <c r="J17" s="581">
        <v>-66.875</v>
      </c>
      <c r="K17" s="580" t="s">
        <v>22</v>
      </c>
      <c r="L17" s="579" t="s">
        <v>22</v>
      </c>
    </row>
    <row r="18" spans="1:12" s="561" customFormat="1" ht="33.75" customHeight="1">
      <c r="A18" s="804"/>
      <c r="B18" s="810"/>
      <c r="C18" s="578" t="s">
        <v>3</v>
      </c>
      <c r="D18" s="577"/>
      <c r="E18" s="576">
        <v>0</v>
      </c>
      <c r="F18" s="575">
        <v>0</v>
      </c>
      <c r="G18" s="572">
        <v>0</v>
      </c>
      <c r="H18" s="574">
        <v>0</v>
      </c>
      <c r="I18" s="573" t="s">
        <v>22</v>
      </c>
      <c r="J18" s="572" t="s">
        <v>22</v>
      </c>
      <c r="K18" s="572" t="s">
        <v>22</v>
      </c>
      <c r="L18" s="571" t="s">
        <v>22</v>
      </c>
    </row>
    <row r="19" spans="1:12" s="561" customFormat="1" ht="33.75" customHeight="1" thickBot="1">
      <c r="A19" s="805"/>
      <c r="B19" s="811"/>
      <c r="C19" s="570" t="s">
        <v>9</v>
      </c>
      <c r="D19" s="569"/>
      <c r="E19" s="568">
        <v>4</v>
      </c>
      <c r="F19" s="565">
        <v>208.33333333333331</v>
      </c>
      <c r="G19" s="564" t="s">
        <v>22</v>
      </c>
      <c r="H19" s="567" t="s">
        <v>22</v>
      </c>
      <c r="I19" s="566">
        <v>-60</v>
      </c>
      <c r="J19" s="565">
        <v>-66.875</v>
      </c>
      <c r="K19" s="564" t="s">
        <v>22</v>
      </c>
      <c r="L19" s="563" t="s">
        <v>22</v>
      </c>
    </row>
    <row r="20" spans="1:12" s="561" customFormat="1" ht="18.75" customHeight="1">
      <c r="A20" s="562"/>
    </row>
    <row r="21" spans="1:12" s="561" customFormat="1" ht="18.75" customHeight="1">
      <c r="A21" s="561" t="s">
        <v>308</v>
      </c>
    </row>
    <row r="22" spans="1:12" ht="14.25">
      <c r="A22" s="561" t="s">
        <v>307</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109</v>
      </c>
      <c r="N4" s="133"/>
      <c r="O4" s="133"/>
      <c r="P4" s="133"/>
      <c r="Q4" s="133"/>
      <c r="R4" s="134"/>
    </row>
    <row r="5" spans="1:18">
      <c r="L5" s="132"/>
      <c r="M5" s="137"/>
      <c r="N5" s="822" t="s">
        <v>209</v>
      </c>
      <c r="O5" s="824" t="s">
        <v>208</v>
      </c>
      <c r="P5" s="133"/>
      <c r="Q5" s="133"/>
      <c r="R5" s="134"/>
    </row>
    <row r="6" spans="1:18" ht="14.25" thickBot="1">
      <c r="L6" s="132"/>
      <c r="M6" s="138"/>
      <c r="N6" s="823"/>
      <c r="O6" s="825"/>
      <c r="P6" s="133"/>
      <c r="Q6" s="133"/>
      <c r="R6" s="134"/>
    </row>
    <row r="7" spans="1:18" ht="14.25" thickTop="1">
      <c r="L7" s="132"/>
      <c r="M7" s="139" t="s">
        <v>139</v>
      </c>
      <c r="N7" s="140">
        <v>38504</v>
      </c>
      <c r="O7" s="141">
        <v>33467</v>
      </c>
      <c r="P7" s="133"/>
      <c r="Q7" s="133"/>
      <c r="R7" s="134"/>
    </row>
    <row r="8" spans="1:18">
      <c r="L8" s="132"/>
      <c r="M8" s="139" t="s">
        <v>140</v>
      </c>
      <c r="N8" s="140">
        <v>1916</v>
      </c>
      <c r="O8" s="141">
        <v>711</v>
      </c>
      <c r="P8" s="133"/>
      <c r="Q8" s="133"/>
      <c r="R8" s="134"/>
    </row>
    <row r="9" spans="1:18">
      <c r="L9" s="132"/>
      <c r="M9" s="139" t="s">
        <v>141</v>
      </c>
      <c r="N9" s="140">
        <v>6474</v>
      </c>
      <c r="O9" s="141">
        <v>6381</v>
      </c>
      <c r="P9" s="133"/>
      <c r="Q9" s="133"/>
      <c r="R9" s="134"/>
    </row>
    <row r="10" spans="1:18">
      <c r="L10" s="132"/>
      <c r="M10" s="142" t="s">
        <v>194</v>
      </c>
      <c r="N10" s="140">
        <v>17313</v>
      </c>
      <c r="O10" s="141">
        <v>15133</v>
      </c>
      <c r="P10" s="133"/>
      <c r="Q10" s="133"/>
      <c r="R10" s="134"/>
    </row>
    <row r="11" spans="1:18">
      <c r="L11" s="132"/>
      <c r="M11" s="142" t="s">
        <v>144</v>
      </c>
      <c r="N11" s="140">
        <v>878</v>
      </c>
      <c r="O11" s="141">
        <v>345</v>
      </c>
      <c r="P11" s="133"/>
      <c r="Q11" s="133"/>
      <c r="R11" s="134"/>
    </row>
    <row r="12" spans="1:18">
      <c r="L12" s="132"/>
      <c r="M12" s="142" t="s">
        <v>145</v>
      </c>
      <c r="N12" s="140">
        <v>2860</v>
      </c>
      <c r="O12" s="141">
        <v>2922</v>
      </c>
      <c r="P12" s="133"/>
      <c r="Q12" s="133"/>
      <c r="R12" s="134"/>
    </row>
    <row r="13" spans="1:18">
      <c r="L13" s="132"/>
      <c r="M13" s="142" t="s">
        <v>146</v>
      </c>
      <c r="N13" s="140">
        <v>53</v>
      </c>
      <c r="O13" s="141">
        <v>36</v>
      </c>
      <c r="P13" s="133"/>
      <c r="Q13" s="133"/>
      <c r="R13" s="134"/>
    </row>
    <row r="14" spans="1:18">
      <c r="L14" s="132"/>
      <c r="M14" s="142" t="s">
        <v>147</v>
      </c>
      <c r="N14" s="140">
        <v>4</v>
      </c>
      <c r="O14" s="141">
        <v>0</v>
      </c>
      <c r="P14" s="133"/>
      <c r="Q14" s="133"/>
      <c r="R14" s="134"/>
    </row>
    <row r="15" spans="1:18">
      <c r="L15" s="132"/>
      <c r="M15" s="142" t="s">
        <v>148</v>
      </c>
      <c r="N15" s="140">
        <v>6</v>
      </c>
      <c r="O15" s="141">
        <v>4</v>
      </c>
      <c r="P15" s="133"/>
      <c r="Q15" s="133"/>
      <c r="R15" s="134"/>
    </row>
    <row r="16" spans="1:18">
      <c r="L16" s="132"/>
      <c r="M16" s="142" t="s">
        <v>149</v>
      </c>
      <c r="N16" s="140">
        <v>3659</v>
      </c>
      <c r="O16" s="141">
        <v>2975</v>
      </c>
      <c r="P16" s="133"/>
      <c r="Q16" s="133"/>
      <c r="R16" s="134"/>
    </row>
    <row r="17" spans="2:28">
      <c r="L17" s="132"/>
      <c r="M17" s="142" t="s">
        <v>150</v>
      </c>
      <c r="N17" s="140">
        <v>184</v>
      </c>
      <c r="O17" s="141">
        <v>58</v>
      </c>
      <c r="P17" s="133"/>
      <c r="Q17" s="133"/>
      <c r="R17" s="134"/>
    </row>
    <row r="18" spans="2:28">
      <c r="L18" s="132"/>
      <c r="M18" s="142" t="s">
        <v>151</v>
      </c>
      <c r="N18" s="140">
        <v>629</v>
      </c>
      <c r="O18" s="141">
        <v>605</v>
      </c>
      <c r="P18" s="133"/>
      <c r="Q18" s="133"/>
      <c r="R18" s="134"/>
    </row>
    <row r="19" spans="2:28">
      <c r="L19" s="132"/>
      <c r="M19" s="142" t="s">
        <v>152</v>
      </c>
      <c r="N19" s="140">
        <v>11494</v>
      </c>
      <c r="O19" s="141">
        <v>10070</v>
      </c>
      <c r="P19" s="133"/>
      <c r="Q19" s="133"/>
      <c r="R19" s="134"/>
    </row>
    <row r="20" spans="2:28">
      <c r="L20" s="132"/>
      <c r="M20" s="142" t="s">
        <v>153</v>
      </c>
      <c r="N20" s="140">
        <v>628</v>
      </c>
      <c r="O20" s="141">
        <v>203</v>
      </c>
      <c r="P20" s="133"/>
      <c r="Q20" s="133"/>
      <c r="R20" s="134"/>
    </row>
    <row r="21" spans="2:28">
      <c r="L21" s="132"/>
      <c r="M21" s="142" t="s">
        <v>154</v>
      </c>
      <c r="N21" s="140">
        <v>1791</v>
      </c>
      <c r="O21" s="141">
        <v>1772</v>
      </c>
      <c r="P21" s="133"/>
      <c r="Q21" s="133"/>
      <c r="R21" s="134"/>
    </row>
    <row r="22" spans="2:28">
      <c r="L22" s="132"/>
      <c r="M22" s="368" t="s">
        <v>155</v>
      </c>
      <c r="N22" s="512">
        <v>5985</v>
      </c>
      <c r="O22" s="144">
        <v>5253</v>
      </c>
      <c r="P22" s="133"/>
      <c r="Q22" s="133"/>
      <c r="R22" s="134"/>
    </row>
    <row r="23" spans="2:28">
      <c r="L23" s="132"/>
      <c r="M23" s="368" t="s">
        <v>156</v>
      </c>
      <c r="N23" s="513">
        <v>222</v>
      </c>
      <c r="O23" s="141">
        <v>105</v>
      </c>
      <c r="P23" s="133"/>
      <c r="Q23" s="133"/>
      <c r="R23" s="134"/>
    </row>
    <row r="24" spans="2:28" ht="14.25" thickBot="1">
      <c r="L24" s="132"/>
      <c r="M24" s="145" t="s">
        <v>157</v>
      </c>
      <c r="N24" s="514">
        <v>1188</v>
      </c>
      <c r="O24" s="515">
        <v>1078</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22" t="str">
        <f>N5</f>
        <v>令和7年5月審査分</v>
      </c>
      <c r="O27" s="826" t="str">
        <f>O5</f>
        <v>令和8年5月審査分</v>
      </c>
      <c r="P27" s="820" t="s">
        <v>113</v>
      </c>
      <c r="Q27" s="152"/>
      <c r="R27" s="134"/>
    </row>
    <row r="28" spans="2:28" ht="14.25" thickBot="1">
      <c r="B28" s="167"/>
      <c r="C28" s="167"/>
      <c r="L28" s="132"/>
      <c r="M28" s="138"/>
      <c r="N28" s="823"/>
      <c r="O28" s="827"/>
      <c r="P28" s="821"/>
      <c r="Q28" s="133"/>
      <c r="R28" s="134"/>
      <c r="AB28" s="485"/>
    </row>
    <row r="29" spans="2:28" ht="14.25" thickTop="1">
      <c r="L29" s="132"/>
      <c r="M29" s="139" t="s">
        <v>110</v>
      </c>
      <c r="N29" s="153">
        <v>0</v>
      </c>
      <c r="O29" s="154">
        <v>0</v>
      </c>
      <c r="P29" s="483" t="s">
        <v>18</v>
      </c>
      <c r="Q29" s="152"/>
      <c r="R29" s="134"/>
    </row>
    <row r="30" spans="2:28">
      <c r="L30" s="132"/>
      <c r="M30" s="142" t="s">
        <v>110</v>
      </c>
      <c r="N30" s="155">
        <v>4.6894</v>
      </c>
      <c r="O30" s="156">
        <v>4.0559000000000003</v>
      </c>
      <c r="P30" s="516">
        <v>-13.509190941271797</v>
      </c>
      <c r="Q30" s="157"/>
      <c r="R30" s="134"/>
    </row>
    <row r="31" spans="2:28">
      <c r="L31" s="132"/>
      <c r="M31" s="142" t="s">
        <v>142</v>
      </c>
      <c r="N31" s="155">
        <v>1.7313000000000001</v>
      </c>
      <c r="O31" s="156">
        <v>1.5133000000000001</v>
      </c>
      <c r="P31" s="516">
        <v>-12.591694102697389</v>
      </c>
      <c r="Q31" s="157"/>
      <c r="R31" s="134"/>
    </row>
    <row r="32" spans="2:28">
      <c r="L32" s="132"/>
      <c r="M32" s="142" t="s">
        <v>144</v>
      </c>
      <c r="N32" s="155">
        <v>8.7800000000000003E-2</v>
      </c>
      <c r="O32" s="156">
        <v>3.4500000000000003E-2</v>
      </c>
      <c r="P32" s="516">
        <v>-60.70615034168565</v>
      </c>
      <c r="Q32" s="157"/>
      <c r="R32" s="134"/>
    </row>
    <row r="33" spans="12:18" ht="13.5" customHeight="1">
      <c r="L33" s="132"/>
      <c r="M33" s="142" t="s">
        <v>145</v>
      </c>
      <c r="N33" s="155">
        <v>0.28599999999999998</v>
      </c>
      <c r="O33" s="156">
        <v>0.29220000000000002</v>
      </c>
      <c r="P33" s="516">
        <v>2.1678321678321879</v>
      </c>
      <c r="Q33" s="157"/>
      <c r="R33" s="134"/>
    </row>
    <row r="34" spans="12:18">
      <c r="L34" s="132"/>
      <c r="M34" s="142" t="s">
        <v>149</v>
      </c>
      <c r="N34" s="518">
        <v>0.3659</v>
      </c>
      <c r="O34" s="156">
        <v>0.29749999999999999</v>
      </c>
      <c r="P34" s="516">
        <v>-18.693632139928951</v>
      </c>
      <c r="Q34" s="157"/>
      <c r="R34" s="134"/>
    </row>
    <row r="35" spans="12:18">
      <c r="L35" s="132"/>
      <c r="M35" s="142" t="s">
        <v>150</v>
      </c>
      <c r="N35" s="518">
        <v>1.84E-2</v>
      </c>
      <c r="O35" s="156">
        <v>5.7999999999999996E-3</v>
      </c>
      <c r="P35" s="516">
        <v>-68.478260869565219</v>
      </c>
      <c r="Q35" s="157"/>
      <c r="R35" s="134"/>
    </row>
    <row r="36" spans="12:18">
      <c r="L36" s="132"/>
      <c r="M36" s="142" t="s">
        <v>151</v>
      </c>
      <c r="N36" s="518">
        <v>6.2899999999999998E-2</v>
      </c>
      <c r="O36" s="156">
        <v>6.0499999999999998E-2</v>
      </c>
      <c r="P36" s="516">
        <v>-3.8155802861685117</v>
      </c>
      <c r="Q36" s="157"/>
      <c r="R36" s="134"/>
    </row>
    <row r="37" spans="12:18">
      <c r="L37" s="132"/>
      <c r="M37" s="142" t="s">
        <v>152</v>
      </c>
      <c r="N37" s="518">
        <v>1.1494</v>
      </c>
      <c r="O37" s="156">
        <v>1.0069999999999999</v>
      </c>
      <c r="P37" s="516">
        <v>-12.389072559596315</v>
      </c>
      <c r="Q37" s="157"/>
      <c r="R37" s="134"/>
    </row>
    <row r="38" spans="12:18">
      <c r="L38" s="132"/>
      <c r="M38" s="368" t="s">
        <v>153</v>
      </c>
      <c r="N38" s="518">
        <v>6.2799999999999995E-2</v>
      </c>
      <c r="O38" s="156">
        <v>2.0299999999999999E-2</v>
      </c>
      <c r="P38" s="516">
        <v>-67.675159235668787</v>
      </c>
      <c r="Q38" s="157"/>
      <c r="R38" s="134"/>
    </row>
    <row r="39" spans="12:18">
      <c r="L39" s="132"/>
      <c r="M39" s="368" t="s">
        <v>154</v>
      </c>
      <c r="N39" s="518">
        <v>0.17910000000000001</v>
      </c>
      <c r="O39" s="156">
        <v>0.1772</v>
      </c>
      <c r="P39" s="516">
        <v>-1.0608598548297152</v>
      </c>
      <c r="Q39" s="157"/>
      <c r="R39" s="134"/>
    </row>
    <row r="40" spans="12:18">
      <c r="L40" s="132"/>
      <c r="M40" s="368" t="s">
        <v>155</v>
      </c>
      <c r="N40" s="518">
        <v>0.6038</v>
      </c>
      <c r="O40" s="155">
        <v>0.52890000000000004</v>
      </c>
      <c r="P40" s="516">
        <v>-12.404769791321627</v>
      </c>
      <c r="Q40" s="157"/>
      <c r="R40" s="134"/>
    </row>
    <row r="41" spans="12:18">
      <c r="L41" s="132"/>
      <c r="M41" s="368" t="s">
        <v>156</v>
      </c>
      <c r="N41" s="518">
        <v>2.2599999999999999E-2</v>
      </c>
      <c r="O41" s="155">
        <v>1.0500000000000001E-2</v>
      </c>
      <c r="P41" s="516">
        <v>-53.539823008849552</v>
      </c>
      <c r="Q41" s="157"/>
      <c r="R41" s="134"/>
    </row>
    <row r="42" spans="12:18" ht="14.25" thickBot="1">
      <c r="L42" s="132"/>
      <c r="M42" s="145" t="s">
        <v>157</v>
      </c>
      <c r="N42" s="519">
        <v>0.11940000000000001</v>
      </c>
      <c r="O42" s="158">
        <v>0.1082</v>
      </c>
      <c r="P42" s="517">
        <v>-9.3802345058626457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39" t="s">
        <v>110</v>
      </c>
      <c r="N46" s="164" t="s">
        <v>212</v>
      </c>
      <c r="O46" s="165"/>
      <c r="P46" s="525" t="s">
        <v>213</v>
      </c>
      <c r="Q46" s="438"/>
      <c r="R46" s="134"/>
    </row>
    <row r="47" spans="12:18">
      <c r="L47" s="132"/>
      <c r="M47" s="142" t="s">
        <v>142</v>
      </c>
      <c r="N47" s="166" t="s">
        <v>214</v>
      </c>
      <c r="O47" s="143"/>
      <c r="P47" s="526" t="s">
        <v>215</v>
      </c>
      <c r="Q47" s="384"/>
      <c r="R47" s="134"/>
    </row>
    <row r="48" spans="12:18">
      <c r="L48" s="132"/>
      <c r="M48" s="142" t="s">
        <v>144</v>
      </c>
      <c r="N48" s="166" t="s">
        <v>216</v>
      </c>
      <c r="O48" s="143"/>
      <c r="P48" s="526" t="s">
        <v>217</v>
      </c>
      <c r="Q48" s="384"/>
      <c r="R48" s="134"/>
    </row>
    <row r="49" spans="1:18">
      <c r="L49" s="132"/>
      <c r="M49" s="142" t="s">
        <v>145</v>
      </c>
      <c r="N49" s="166" t="s">
        <v>218</v>
      </c>
      <c r="O49" s="143"/>
      <c r="P49" s="526" t="s">
        <v>219</v>
      </c>
      <c r="Q49" s="384"/>
      <c r="R49" s="134"/>
    </row>
    <row r="50" spans="1:18">
      <c r="L50" s="132"/>
      <c r="M50" s="142" t="s">
        <v>149</v>
      </c>
      <c r="N50" s="166" t="s">
        <v>220</v>
      </c>
      <c r="O50" s="143"/>
      <c r="P50" s="526" t="s">
        <v>221</v>
      </c>
      <c r="Q50" s="384"/>
      <c r="R50" s="134"/>
    </row>
    <row r="51" spans="1:18">
      <c r="L51" s="132"/>
      <c r="M51" s="142" t="s">
        <v>150</v>
      </c>
      <c r="N51" s="166" t="s">
        <v>222</v>
      </c>
      <c r="O51" s="143"/>
      <c r="P51" s="526" t="s">
        <v>223</v>
      </c>
      <c r="Q51" s="384"/>
      <c r="R51" s="134"/>
    </row>
    <row r="52" spans="1:18">
      <c r="L52" s="132"/>
      <c r="M52" s="142" t="s">
        <v>151</v>
      </c>
      <c r="N52" s="166" t="s">
        <v>224</v>
      </c>
      <c r="O52" s="143"/>
      <c r="P52" s="526" t="s">
        <v>225</v>
      </c>
      <c r="Q52" s="384"/>
      <c r="R52" s="134"/>
    </row>
    <row r="53" spans="1:18">
      <c r="L53" s="132"/>
      <c r="M53" s="142" t="s">
        <v>152</v>
      </c>
      <c r="N53" s="166" t="s">
        <v>226</v>
      </c>
      <c r="O53" s="143"/>
      <c r="P53" s="526" t="s">
        <v>227</v>
      </c>
      <c r="Q53" s="384"/>
      <c r="R53" s="134"/>
    </row>
    <row r="54" spans="1:18">
      <c r="L54" s="132"/>
      <c r="M54" s="368" t="s">
        <v>153</v>
      </c>
      <c r="N54" s="166" t="s">
        <v>228</v>
      </c>
      <c r="O54" s="369"/>
      <c r="P54" s="526" t="s">
        <v>229</v>
      </c>
      <c r="Q54" s="439"/>
      <c r="R54" s="134"/>
    </row>
    <row r="55" spans="1:18">
      <c r="L55" s="132"/>
      <c r="M55" s="368" t="s">
        <v>154</v>
      </c>
      <c r="N55" s="166" t="s">
        <v>230</v>
      </c>
      <c r="O55" s="369"/>
      <c r="P55" s="526" t="s">
        <v>231</v>
      </c>
      <c r="Q55" s="439"/>
      <c r="R55" s="134"/>
    </row>
    <row r="56" spans="1:18">
      <c r="L56" s="132"/>
      <c r="M56" s="368" t="s">
        <v>155</v>
      </c>
      <c r="N56" s="166" t="s">
        <v>232</v>
      </c>
      <c r="O56" s="369"/>
      <c r="P56" s="526" t="s">
        <v>233</v>
      </c>
      <c r="Q56" s="439"/>
      <c r="R56" s="134"/>
    </row>
    <row r="57" spans="1:18">
      <c r="L57" s="132"/>
      <c r="M57" s="368" t="s">
        <v>156</v>
      </c>
      <c r="N57" s="166" t="s">
        <v>234</v>
      </c>
      <c r="O57" s="369"/>
      <c r="P57" s="526" t="s">
        <v>235</v>
      </c>
      <c r="Q57" s="439"/>
      <c r="R57" s="134"/>
    </row>
    <row r="58" spans="1:18" ht="14.25" thickBot="1">
      <c r="L58" s="132"/>
      <c r="M58" s="145" t="s">
        <v>157</v>
      </c>
      <c r="N58" s="168" t="s">
        <v>236</v>
      </c>
      <c r="O58" s="146"/>
      <c r="P58" s="520" t="s">
        <v>237</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119</v>
      </c>
      <c r="N4" s="133"/>
      <c r="O4" s="133"/>
      <c r="P4" s="133"/>
      <c r="Q4" s="133"/>
      <c r="R4" s="134"/>
    </row>
    <row r="5" spans="1:18" ht="13.5" customHeight="1">
      <c r="L5" s="132"/>
      <c r="M5" s="137"/>
      <c r="N5" s="822" t="s">
        <v>209</v>
      </c>
      <c r="O5" s="824" t="s">
        <v>208</v>
      </c>
      <c r="P5" s="133"/>
      <c r="Q5" s="133"/>
      <c r="R5" s="134"/>
    </row>
    <row r="6" spans="1:18" ht="14.25" thickBot="1">
      <c r="L6" s="132"/>
      <c r="M6" s="138"/>
      <c r="N6" s="823"/>
      <c r="O6" s="825"/>
      <c r="P6" s="133"/>
      <c r="Q6" s="133"/>
      <c r="R6" s="134"/>
    </row>
    <row r="7" spans="1:18" ht="14.25" thickTop="1">
      <c r="L7" s="132"/>
      <c r="M7" s="139" t="s">
        <v>139</v>
      </c>
      <c r="N7" s="140">
        <v>5955.5280000000002</v>
      </c>
      <c r="O7" s="141">
        <v>6191.1949999999997</v>
      </c>
      <c r="P7" s="133"/>
      <c r="Q7" s="133"/>
      <c r="R7" s="134"/>
    </row>
    <row r="8" spans="1:18">
      <c r="L8" s="132"/>
      <c r="M8" s="139" t="s">
        <v>140</v>
      </c>
      <c r="N8" s="140">
        <v>64.317999999999998</v>
      </c>
      <c r="O8" s="141">
        <v>78.352000000000004</v>
      </c>
      <c r="P8" s="133"/>
      <c r="Q8" s="133"/>
      <c r="R8" s="134"/>
    </row>
    <row r="9" spans="1:18">
      <c r="L9" s="132"/>
      <c r="M9" s="139" t="s">
        <v>141</v>
      </c>
      <c r="N9" s="140">
        <v>1078.7840000000001</v>
      </c>
      <c r="O9" s="141">
        <v>1168.06</v>
      </c>
      <c r="P9" s="133"/>
      <c r="Q9" s="133"/>
      <c r="R9" s="134"/>
    </row>
    <row r="10" spans="1:18">
      <c r="L10" s="132"/>
      <c r="M10" s="142" t="s">
        <v>142</v>
      </c>
      <c r="N10" s="140">
        <v>3441.95</v>
      </c>
      <c r="O10" s="141">
        <v>2961.5010000000002</v>
      </c>
      <c r="P10" s="133"/>
      <c r="Q10" s="133"/>
      <c r="R10" s="134"/>
    </row>
    <row r="11" spans="1:18">
      <c r="L11" s="132"/>
      <c r="M11" s="142" t="s">
        <v>144</v>
      </c>
      <c r="N11" s="140">
        <v>31.475999999999999</v>
      </c>
      <c r="O11" s="141">
        <v>38.524000000000001</v>
      </c>
      <c r="P11" s="133"/>
      <c r="Q11" s="133"/>
      <c r="R11" s="134"/>
    </row>
    <row r="12" spans="1:18">
      <c r="L12" s="132"/>
      <c r="M12" s="142" t="s">
        <v>145</v>
      </c>
      <c r="N12" s="140">
        <v>481.15899999999999</v>
      </c>
      <c r="O12" s="141">
        <v>534.20799999999997</v>
      </c>
      <c r="P12" s="133"/>
      <c r="Q12" s="133"/>
      <c r="R12" s="134"/>
    </row>
    <row r="13" spans="1:18">
      <c r="L13" s="132"/>
      <c r="M13" s="142" t="s">
        <v>146</v>
      </c>
      <c r="N13" s="140">
        <v>2.9049999999999998</v>
      </c>
      <c r="O13" s="141">
        <v>3.2130000000000001</v>
      </c>
      <c r="P13" s="133"/>
      <c r="Q13" s="133"/>
      <c r="R13" s="134"/>
    </row>
    <row r="14" spans="1:18">
      <c r="L14" s="132"/>
      <c r="M14" s="142" t="s">
        <v>147</v>
      </c>
      <c r="N14" s="140">
        <v>2.8000000000000001E-2</v>
      </c>
      <c r="O14" s="141">
        <v>0</v>
      </c>
      <c r="P14" s="133"/>
      <c r="Q14" s="133"/>
      <c r="R14" s="134"/>
    </row>
    <row r="15" spans="1:18">
      <c r="L15" s="132"/>
      <c r="M15" s="142" t="s">
        <v>148</v>
      </c>
      <c r="N15" s="140">
        <v>1.8460000000000001</v>
      </c>
      <c r="O15" s="141">
        <v>0.22800000000000001</v>
      </c>
      <c r="P15" s="133"/>
      <c r="Q15" s="133"/>
      <c r="R15" s="134"/>
    </row>
    <row r="16" spans="1:18">
      <c r="L16" s="132"/>
      <c r="M16" s="142" t="s">
        <v>149</v>
      </c>
      <c r="N16" s="140">
        <v>368.99900000000002</v>
      </c>
      <c r="O16" s="141">
        <v>581.34</v>
      </c>
      <c r="P16" s="133"/>
      <c r="Q16" s="133"/>
      <c r="R16" s="134"/>
    </row>
    <row r="17" spans="2:28">
      <c r="L17" s="132"/>
      <c r="M17" s="142" t="s">
        <v>150</v>
      </c>
      <c r="N17" s="140">
        <v>6.0789999999999997</v>
      </c>
      <c r="O17" s="141">
        <v>6.6609999999999996</v>
      </c>
      <c r="P17" s="133"/>
      <c r="Q17" s="133"/>
      <c r="R17" s="134"/>
    </row>
    <row r="18" spans="2:28">
      <c r="L18" s="132"/>
      <c r="M18" s="142" t="s">
        <v>151</v>
      </c>
      <c r="N18" s="140">
        <v>112.92400000000001</v>
      </c>
      <c r="O18" s="141">
        <v>110.027</v>
      </c>
      <c r="P18" s="133"/>
      <c r="Q18" s="133"/>
      <c r="R18" s="134"/>
    </row>
    <row r="19" spans="2:28">
      <c r="L19" s="132"/>
      <c r="M19" s="142" t="s">
        <v>152</v>
      </c>
      <c r="N19" s="140">
        <v>1311.856</v>
      </c>
      <c r="O19" s="141">
        <v>1625.529</v>
      </c>
      <c r="P19" s="133"/>
      <c r="Q19" s="133"/>
      <c r="R19" s="134"/>
    </row>
    <row r="20" spans="2:28">
      <c r="L20" s="132"/>
      <c r="M20" s="368" t="s">
        <v>153</v>
      </c>
      <c r="N20" s="140">
        <v>19.050999999999998</v>
      </c>
      <c r="O20" s="141">
        <v>21.231999999999999</v>
      </c>
      <c r="P20" s="133"/>
      <c r="Q20" s="133"/>
      <c r="R20" s="134"/>
    </row>
    <row r="21" spans="2:28">
      <c r="L21" s="132"/>
      <c r="M21" s="368" t="s">
        <v>154</v>
      </c>
      <c r="N21" s="140">
        <v>301.61500000000001</v>
      </c>
      <c r="O21" s="141">
        <v>340.06400000000002</v>
      </c>
      <c r="P21" s="133"/>
      <c r="Q21" s="133"/>
      <c r="R21" s="134"/>
    </row>
    <row r="22" spans="2:28">
      <c r="L22" s="132"/>
      <c r="M22" s="368" t="s">
        <v>155</v>
      </c>
      <c r="N22" s="512">
        <v>829.81799999999998</v>
      </c>
      <c r="O22" s="144">
        <v>1019.612</v>
      </c>
      <c r="P22" s="133"/>
      <c r="Q22" s="133"/>
      <c r="R22" s="134"/>
    </row>
    <row r="23" spans="2:28">
      <c r="L23" s="132"/>
      <c r="M23" s="368" t="s">
        <v>156</v>
      </c>
      <c r="N23" s="513">
        <v>7.6840000000000002</v>
      </c>
      <c r="O23" s="141">
        <v>11.935</v>
      </c>
      <c r="P23" s="133"/>
      <c r="Q23" s="133"/>
      <c r="R23" s="134"/>
    </row>
    <row r="24" spans="2:28" ht="14.25" thickBot="1">
      <c r="L24" s="132"/>
      <c r="M24" s="145" t="s">
        <v>157</v>
      </c>
      <c r="N24" s="514">
        <v>181.24</v>
      </c>
      <c r="O24" s="515">
        <v>183.53300000000002</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22" t="str">
        <f>N5</f>
        <v>令和7年5月審査分</v>
      </c>
      <c r="O27" s="826" t="str">
        <f>O5</f>
        <v>令和8年5月審査分</v>
      </c>
      <c r="P27" s="820" t="s">
        <v>113</v>
      </c>
      <c r="Q27" s="152"/>
      <c r="R27" s="134"/>
    </row>
    <row r="28" spans="2:28" ht="14.25" thickBot="1">
      <c r="B28" s="167"/>
      <c r="C28" s="167"/>
      <c r="L28" s="132"/>
      <c r="M28" s="138"/>
      <c r="N28" s="823"/>
      <c r="O28" s="827"/>
      <c r="P28" s="821"/>
      <c r="Q28" s="133"/>
      <c r="R28" s="134"/>
      <c r="AB28" s="485"/>
    </row>
    <row r="29" spans="2:28" ht="14.25" thickTop="1">
      <c r="L29" s="132"/>
      <c r="M29" s="139" t="s">
        <v>110</v>
      </c>
      <c r="N29" s="153">
        <v>0</v>
      </c>
      <c r="O29" s="154">
        <v>0</v>
      </c>
      <c r="P29" s="483" t="s">
        <v>18</v>
      </c>
      <c r="Q29" s="152"/>
      <c r="R29" s="134"/>
    </row>
    <row r="30" spans="2:28">
      <c r="L30" s="132"/>
      <c r="M30" s="142" t="s">
        <v>110</v>
      </c>
      <c r="N30" s="521">
        <v>7.0986300000000009</v>
      </c>
      <c r="O30" s="156">
        <v>7.4376069999999999</v>
      </c>
      <c r="P30" s="516">
        <v>4.7752453642463166</v>
      </c>
      <c r="Q30" s="157"/>
      <c r="R30" s="134"/>
    </row>
    <row r="31" spans="2:28">
      <c r="L31" s="132"/>
      <c r="M31" s="142" t="s">
        <v>142</v>
      </c>
      <c r="N31" s="521">
        <v>3.4419499999999998</v>
      </c>
      <c r="O31" s="156">
        <v>2.9615010000000002</v>
      </c>
      <c r="P31" s="516">
        <v>-13.958628103255407</v>
      </c>
      <c r="Q31" s="157"/>
      <c r="R31" s="134"/>
    </row>
    <row r="32" spans="2:28">
      <c r="L32" s="132"/>
      <c r="M32" s="142" t="s">
        <v>144</v>
      </c>
      <c r="N32" s="521">
        <v>3.1475999999999997E-2</v>
      </c>
      <c r="O32" s="156">
        <v>3.8524000000000003E-2</v>
      </c>
      <c r="P32" s="516">
        <v>22.391663489642923</v>
      </c>
      <c r="Q32" s="157"/>
      <c r="R32" s="134"/>
    </row>
    <row r="33" spans="12:18" ht="13.5" customHeight="1">
      <c r="L33" s="132"/>
      <c r="M33" s="142" t="s">
        <v>145</v>
      </c>
      <c r="N33" s="521">
        <v>0.481159</v>
      </c>
      <c r="O33" s="156">
        <v>0.53420800000000002</v>
      </c>
      <c r="P33" s="516">
        <v>11.025253606396234</v>
      </c>
      <c r="Q33" s="157"/>
      <c r="R33" s="134"/>
    </row>
    <row r="34" spans="12:18">
      <c r="L34" s="132"/>
      <c r="M34" s="142" t="s">
        <v>149</v>
      </c>
      <c r="N34" s="522">
        <v>0.36899900000000002</v>
      </c>
      <c r="O34" s="156">
        <v>0.58134000000000008</v>
      </c>
      <c r="P34" s="516">
        <v>57.545142398759907</v>
      </c>
      <c r="Q34" s="157"/>
      <c r="R34" s="134"/>
    </row>
    <row r="35" spans="12:18">
      <c r="L35" s="132"/>
      <c r="M35" s="142" t="s">
        <v>150</v>
      </c>
      <c r="N35" s="522">
        <v>6.0789999999999993E-3</v>
      </c>
      <c r="O35" s="156">
        <v>6.6609999999999994E-3</v>
      </c>
      <c r="P35" s="516">
        <v>9.5739430827438667</v>
      </c>
      <c r="Q35" s="157"/>
      <c r="R35" s="134"/>
    </row>
    <row r="36" spans="12:18">
      <c r="L36" s="132"/>
      <c r="M36" s="142" t="s">
        <v>151</v>
      </c>
      <c r="N36" s="522">
        <v>0.11292400000000001</v>
      </c>
      <c r="O36" s="156">
        <v>0.110027</v>
      </c>
      <c r="P36" s="516">
        <v>-2.5654422443413267</v>
      </c>
      <c r="Q36" s="157"/>
      <c r="R36" s="134"/>
    </row>
    <row r="37" spans="12:18">
      <c r="L37" s="132"/>
      <c r="M37" s="142" t="s">
        <v>152</v>
      </c>
      <c r="N37" s="522">
        <v>1.3118559999999999</v>
      </c>
      <c r="O37" s="156">
        <v>1.625529</v>
      </c>
      <c r="P37" s="516">
        <v>23.910627385932614</v>
      </c>
      <c r="Q37" s="157"/>
      <c r="R37" s="134"/>
    </row>
    <row r="38" spans="12:18">
      <c r="L38" s="132"/>
      <c r="M38" s="368" t="s">
        <v>153</v>
      </c>
      <c r="N38" s="522">
        <v>1.9050999999999998E-2</v>
      </c>
      <c r="O38" s="156">
        <v>2.1232000000000001E-2</v>
      </c>
      <c r="P38" s="516">
        <v>11.448217941315434</v>
      </c>
      <c r="Q38" s="157"/>
      <c r="R38" s="134"/>
    </row>
    <row r="39" spans="12:18">
      <c r="L39" s="132"/>
      <c r="M39" s="368" t="s">
        <v>154</v>
      </c>
      <c r="N39" s="522">
        <v>0.30161500000000002</v>
      </c>
      <c r="O39" s="156">
        <v>0.34006400000000003</v>
      </c>
      <c r="P39" s="516">
        <v>12.747708171012718</v>
      </c>
      <c r="Q39" s="157"/>
      <c r="R39" s="134"/>
    </row>
    <row r="40" spans="12:18">
      <c r="L40" s="132"/>
      <c r="M40" s="368" t="s">
        <v>155</v>
      </c>
      <c r="N40" s="518">
        <v>0.83272299999999999</v>
      </c>
      <c r="O40" s="156">
        <v>1.0228249999999999</v>
      </c>
      <c r="P40" s="516">
        <v>22.828959930252907</v>
      </c>
      <c r="Q40" s="157"/>
      <c r="R40" s="134"/>
    </row>
    <row r="41" spans="12:18">
      <c r="L41" s="132"/>
      <c r="M41" s="368" t="s">
        <v>156</v>
      </c>
      <c r="N41" s="518">
        <v>7.7120000000000001E-3</v>
      </c>
      <c r="O41" s="156">
        <v>1.1935000000000001E-2</v>
      </c>
      <c r="P41" s="516">
        <v>54.758817427385907</v>
      </c>
      <c r="Q41" s="157"/>
      <c r="R41" s="134"/>
    </row>
    <row r="42" spans="12:18" ht="14.25" thickBot="1">
      <c r="L42" s="132"/>
      <c r="M42" s="145" t="s">
        <v>157</v>
      </c>
      <c r="N42" s="519">
        <v>0.18308600000000003</v>
      </c>
      <c r="O42" s="159">
        <v>0.18376100000000004</v>
      </c>
      <c r="P42" s="517">
        <v>0.36867919993883902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79" t="s">
        <v>110</v>
      </c>
      <c r="N46" s="524" t="s">
        <v>238</v>
      </c>
      <c r="O46" s="165"/>
      <c r="P46" s="525" t="s">
        <v>239</v>
      </c>
      <c r="Q46" s="438"/>
      <c r="R46" s="134"/>
    </row>
    <row r="47" spans="12:18">
      <c r="L47" s="132"/>
      <c r="M47" s="142" t="s">
        <v>142</v>
      </c>
      <c r="N47" s="166" t="s">
        <v>240</v>
      </c>
      <c r="O47" s="143"/>
      <c r="P47" s="526" t="s">
        <v>241</v>
      </c>
      <c r="Q47" s="384"/>
      <c r="R47" s="134"/>
    </row>
    <row r="48" spans="12:18">
      <c r="L48" s="132"/>
      <c r="M48" s="142" t="s">
        <v>144</v>
      </c>
      <c r="N48" s="166" t="s">
        <v>242</v>
      </c>
      <c r="O48" s="143"/>
      <c r="P48" s="526" t="s">
        <v>243</v>
      </c>
      <c r="Q48" s="384"/>
      <c r="R48" s="134"/>
    </row>
    <row r="49" spans="1:18">
      <c r="L49" s="132"/>
      <c r="M49" s="142" t="s">
        <v>145</v>
      </c>
      <c r="N49" s="166" t="s">
        <v>244</v>
      </c>
      <c r="O49" s="143"/>
      <c r="P49" s="526" t="s">
        <v>245</v>
      </c>
      <c r="Q49" s="384"/>
      <c r="R49" s="134"/>
    </row>
    <row r="50" spans="1:18">
      <c r="L50" s="132"/>
      <c r="M50" s="142" t="s">
        <v>149</v>
      </c>
      <c r="N50" s="166" t="s">
        <v>246</v>
      </c>
      <c r="O50" s="143"/>
      <c r="P50" s="526" t="s">
        <v>247</v>
      </c>
      <c r="Q50" s="384"/>
      <c r="R50" s="134"/>
    </row>
    <row r="51" spans="1:18">
      <c r="L51" s="132"/>
      <c r="M51" s="142" t="s">
        <v>150</v>
      </c>
      <c r="N51" s="166" t="s">
        <v>248</v>
      </c>
      <c r="O51" s="143"/>
      <c r="P51" s="526" t="s">
        <v>249</v>
      </c>
      <c r="Q51" s="384"/>
      <c r="R51" s="134"/>
    </row>
    <row r="52" spans="1:18">
      <c r="L52" s="132"/>
      <c r="M52" s="142" t="s">
        <v>151</v>
      </c>
      <c r="N52" s="166" t="s">
        <v>250</v>
      </c>
      <c r="O52" s="143"/>
      <c r="P52" s="526" t="s">
        <v>251</v>
      </c>
      <c r="Q52" s="384"/>
      <c r="R52" s="134"/>
    </row>
    <row r="53" spans="1:18">
      <c r="L53" s="132"/>
      <c r="M53" s="142" t="s">
        <v>152</v>
      </c>
      <c r="N53" s="166" t="s">
        <v>252</v>
      </c>
      <c r="O53" s="143"/>
      <c r="P53" s="526" t="s">
        <v>253</v>
      </c>
      <c r="Q53" s="384"/>
      <c r="R53" s="134"/>
    </row>
    <row r="54" spans="1:18">
      <c r="L54" s="132"/>
      <c r="M54" s="368" t="s">
        <v>153</v>
      </c>
      <c r="N54" s="166" t="s">
        <v>254</v>
      </c>
      <c r="O54" s="369"/>
      <c r="P54" s="526" t="s">
        <v>255</v>
      </c>
      <c r="Q54" s="439"/>
      <c r="R54" s="134"/>
    </row>
    <row r="55" spans="1:18">
      <c r="L55" s="132"/>
      <c r="M55" s="368" t="s">
        <v>154</v>
      </c>
      <c r="N55" s="166" t="s">
        <v>256</v>
      </c>
      <c r="O55" s="369"/>
      <c r="P55" s="526" t="s">
        <v>257</v>
      </c>
      <c r="Q55" s="439"/>
      <c r="R55" s="134"/>
    </row>
    <row r="56" spans="1:18">
      <c r="L56" s="132"/>
      <c r="M56" s="368" t="s">
        <v>155</v>
      </c>
      <c r="N56" s="166" t="s">
        <v>258</v>
      </c>
      <c r="O56" s="369"/>
      <c r="P56" s="526" t="s">
        <v>259</v>
      </c>
      <c r="Q56" s="439"/>
      <c r="R56" s="134"/>
    </row>
    <row r="57" spans="1:18">
      <c r="L57" s="132"/>
      <c r="M57" s="368" t="s">
        <v>156</v>
      </c>
      <c r="N57" s="166" t="s">
        <v>260</v>
      </c>
      <c r="O57" s="369"/>
      <c r="P57" s="526" t="s">
        <v>261</v>
      </c>
      <c r="Q57" s="439"/>
      <c r="R57" s="134"/>
    </row>
    <row r="58" spans="1:18" ht="14.25" thickBot="1">
      <c r="L58" s="132"/>
      <c r="M58" s="145" t="s">
        <v>157</v>
      </c>
      <c r="N58" s="168" t="s">
        <v>262</v>
      </c>
      <c r="O58" s="146"/>
      <c r="P58" s="520" t="s">
        <v>263</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121</v>
      </c>
      <c r="N4" s="133"/>
      <c r="O4" s="133"/>
      <c r="P4" s="133"/>
      <c r="Q4" s="133"/>
      <c r="R4" s="134"/>
    </row>
    <row r="5" spans="1:18">
      <c r="L5" s="132"/>
      <c r="M5" s="137"/>
      <c r="N5" s="822" t="s">
        <v>209</v>
      </c>
      <c r="O5" s="824" t="s">
        <v>208</v>
      </c>
      <c r="P5" s="133"/>
      <c r="Q5" s="133"/>
      <c r="R5" s="134"/>
    </row>
    <row r="6" spans="1:18" ht="14.25" thickBot="1">
      <c r="L6" s="132"/>
      <c r="M6" s="138"/>
      <c r="N6" s="823"/>
      <c r="O6" s="825"/>
      <c r="P6" s="133"/>
      <c r="Q6" s="133"/>
      <c r="R6" s="134"/>
    </row>
    <row r="7" spans="1:18" ht="14.25" thickTop="1">
      <c r="L7" s="132"/>
      <c r="M7" s="139" t="s">
        <v>139</v>
      </c>
      <c r="N7" s="528">
        <v>3770</v>
      </c>
      <c r="O7" s="527">
        <v>2813</v>
      </c>
      <c r="P7" s="133"/>
      <c r="Q7" s="133"/>
      <c r="R7" s="134"/>
    </row>
    <row r="8" spans="1:18">
      <c r="L8" s="132"/>
      <c r="M8" s="139" t="s">
        <v>140</v>
      </c>
      <c r="N8" s="512">
        <v>182</v>
      </c>
      <c r="O8" s="144">
        <v>159</v>
      </c>
      <c r="P8" s="133"/>
      <c r="Q8" s="133"/>
      <c r="R8" s="134"/>
    </row>
    <row r="9" spans="1:18">
      <c r="L9" s="132"/>
      <c r="M9" s="139" t="s">
        <v>141</v>
      </c>
      <c r="N9" s="512">
        <v>5650</v>
      </c>
      <c r="O9" s="144">
        <v>4797</v>
      </c>
      <c r="P9" s="133"/>
      <c r="Q9" s="133"/>
      <c r="R9" s="134"/>
    </row>
    <row r="10" spans="1:18">
      <c r="L10" s="132"/>
      <c r="M10" s="142" t="s">
        <v>143</v>
      </c>
      <c r="N10" s="512">
        <v>2551</v>
      </c>
      <c r="O10" s="144">
        <v>1533</v>
      </c>
      <c r="P10" s="133"/>
      <c r="Q10" s="133"/>
      <c r="R10" s="134"/>
    </row>
    <row r="11" spans="1:18">
      <c r="L11" s="132"/>
      <c r="M11" s="142" t="s">
        <v>144</v>
      </c>
      <c r="N11" s="512">
        <v>134</v>
      </c>
      <c r="O11" s="144">
        <v>140</v>
      </c>
      <c r="P11" s="133"/>
      <c r="Q11" s="133"/>
      <c r="R11" s="134"/>
    </row>
    <row r="12" spans="1:18">
      <c r="L12" s="132"/>
      <c r="M12" s="142" t="s">
        <v>145</v>
      </c>
      <c r="N12" s="512">
        <v>3369</v>
      </c>
      <c r="O12" s="144">
        <v>2588</v>
      </c>
      <c r="P12" s="133"/>
      <c r="Q12" s="133"/>
      <c r="R12" s="134"/>
    </row>
    <row r="13" spans="1:18">
      <c r="L13" s="132"/>
      <c r="M13" s="142" t="s">
        <v>146</v>
      </c>
      <c r="N13" s="512">
        <v>8</v>
      </c>
      <c r="O13" s="144">
        <v>9</v>
      </c>
      <c r="P13" s="133"/>
      <c r="Q13" s="133"/>
      <c r="R13" s="134"/>
    </row>
    <row r="14" spans="1:18">
      <c r="L14" s="132"/>
      <c r="M14" s="142" t="s">
        <v>147</v>
      </c>
      <c r="N14" s="512">
        <v>0</v>
      </c>
      <c r="O14" s="144">
        <v>0</v>
      </c>
      <c r="P14" s="133"/>
      <c r="Q14" s="133"/>
      <c r="R14" s="134"/>
    </row>
    <row r="15" spans="1:18">
      <c r="L15" s="132"/>
      <c r="M15" s="142" t="s">
        <v>148</v>
      </c>
      <c r="N15" s="512">
        <v>12</v>
      </c>
      <c r="O15" s="144">
        <v>10</v>
      </c>
      <c r="P15" s="133"/>
      <c r="Q15" s="133"/>
      <c r="R15" s="134"/>
    </row>
    <row r="16" spans="1:18">
      <c r="L16" s="132"/>
      <c r="M16" s="142" t="s">
        <v>149</v>
      </c>
      <c r="N16" s="512">
        <v>178</v>
      </c>
      <c r="O16" s="144">
        <v>191</v>
      </c>
      <c r="P16" s="133"/>
      <c r="Q16" s="133"/>
      <c r="R16" s="134"/>
    </row>
    <row r="17" spans="2:28">
      <c r="L17" s="132"/>
      <c r="M17" s="142" t="s">
        <v>150</v>
      </c>
      <c r="N17" s="512">
        <v>13</v>
      </c>
      <c r="O17" s="144">
        <v>5</v>
      </c>
      <c r="P17" s="133"/>
      <c r="Q17" s="133"/>
      <c r="R17" s="134"/>
    </row>
    <row r="18" spans="2:28">
      <c r="L18" s="132"/>
      <c r="M18" s="142" t="s">
        <v>151</v>
      </c>
      <c r="N18" s="512">
        <v>347</v>
      </c>
      <c r="O18" s="144">
        <v>285</v>
      </c>
      <c r="P18" s="133"/>
      <c r="Q18" s="133"/>
      <c r="R18" s="134"/>
    </row>
    <row r="19" spans="2:28">
      <c r="L19" s="132"/>
      <c r="M19" s="142" t="s">
        <v>152</v>
      </c>
      <c r="N19" s="512">
        <v>887</v>
      </c>
      <c r="O19" s="144">
        <v>929</v>
      </c>
      <c r="P19" s="133"/>
      <c r="Q19" s="133"/>
      <c r="R19" s="134"/>
    </row>
    <row r="20" spans="2:28">
      <c r="L20" s="132"/>
      <c r="M20" s="142" t="s">
        <v>153</v>
      </c>
      <c r="N20" s="512">
        <v>21</v>
      </c>
      <c r="O20" s="144">
        <v>13</v>
      </c>
      <c r="P20" s="133"/>
      <c r="Q20" s="133"/>
      <c r="R20" s="134"/>
    </row>
    <row r="21" spans="2:28">
      <c r="L21" s="132"/>
      <c r="M21" s="142" t="s">
        <v>154</v>
      </c>
      <c r="N21" s="512">
        <v>1727</v>
      </c>
      <c r="O21" s="144">
        <v>1752</v>
      </c>
      <c r="P21" s="133"/>
      <c r="Q21" s="133"/>
      <c r="R21" s="134"/>
    </row>
    <row r="22" spans="2:28">
      <c r="L22" s="132"/>
      <c r="M22" s="368" t="s">
        <v>155</v>
      </c>
      <c r="N22" s="512">
        <v>146</v>
      </c>
      <c r="O22" s="144">
        <v>151</v>
      </c>
      <c r="P22" s="133"/>
      <c r="Q22" s="133"/>
      <c r="R22" s="134"/>
    </row>
    <row r="23" spans="2:28">
      <c r="L23" s="132"/>
      <c r="M23" s="368" t="s">
        <v>156</v>
      </c>
      <c r="N23" s="512">
        <v>14</v>
      </c>
      <c r="O23" s="144">
        <v>1</v>
      </c>
      <c r="P23" s="133"/>
      <c r="Q23" s="133"/>
      <c r="R23" s="134"/>
    </row>
    <row r="24" spans="2:28" ht="14.25" thickBot="1">
      <c r="L24" s="132"/>
      <c r="M24" s="145" t="s">
        <v>157</v>
      </c>
      <c r="N24" s="529">
        <v>195</v>
      </c>
      <c r="O24" s="147">
        <v>162</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22" t="str">
        <f>N5</f>
        <v>令和7年5月審査分</v>
      </c>
      <c r="O27" s="826" t="str">
        <f>O5</f>
        <v>令和8年5月審査分</v>
      </c>
      <c r="P27" s="820" t="s">
        <v>113</v>
      </c>
      <c r="Q27" s="152"/>
      <c r="R27" s="134"/>
    </row>
    <row r="28" spans="2:28" ht="14.25" thickBot="1">
      <c r="B28" s="167"/>
      <c r="C28" s="167"/>
      <c r="L28" s="132"/>
      <c r="M28" s="138"/>
      <c r="N28" s="823"/>
      <c r="O28" s="827"/>
      <c r="P28" s="821"/>
      <c r="Q28" s="133"/>
      <c r="R28" s="134"/>
      <c r="AB28" s="485"/>
    </row>
    <row r="29" spans="2:28" ht="14.25" thickTop="1">
      <c r="L29" s="132"/>
      <c r="M29" s="139" t="s">
        <v>110</v>
      </c>
      <c r="N29" s="153">
        <v>0</v>
      </c>
      <c r="O29" s="154">
        <v>0</v>
      </c>
      <c r="P29" s="483" t="s">
        <v>195</v>
      </c>
      <c r="Q29" s="152"/>
      <c r="R29" s="134"/>
    </row>
    <row r="30" spans="2:28">
      <c r="L30" s="132"/>
      <c r="M30" s="142" t="s">
        <v>110</v>
      </c>
      <c r="N30" s="521">
        <v>0.96020000000000005</v>
      </c>
      <c r="O30" s="156">
        <v>0.77690000000000003</v>
      </c>
      <c r="P30" s="482">
        <v>-19.089772963965842</v>
      </c>
      <c r="Q30" s="157"/>
      <c r="R30" s="134"/>
    </row>
    <row r="31" spans="2:28">
      <c r="L31" s="132"/>
      <c r="M31" s="142" t="s">
        <v>142</v>
      </c>
      <c r="N31" s="521">
        <v>0.25509999999999999</v>
      </c>
      <c r="O31" s="156">
        <v>0.15329999999999999</v>
      </c>
      <c r="P31" s="482">
        <v>-39.905919247353985</v>
      </c>
      <c r="Q31" s="157"/>
      <c r="R31" s="134"/>
    </row>
    <row r="32" spans="2:28">
      <c r="L32" s="132"/>
      <c r="M32" s="142" t="s">
        <v>144</v>
      </c>
      <c r="N32" s="521">
        <v>1.34E-2</v>
      </c>
      <c r="O32" s="156">
        <v>1.4E-2</v>
      </c>
      <c r="P32" s="482">
        <v>4.4776119402985017</v>
      </c>
      <c r="Q32" s="157"/>
      <c r="R32" s="134"/>
    </row>
    <row r="33" spans="12:18" ht="13.5" customHeight="1">
      <c r="L33" s="132"/>
      <c r="M33" s="142" t="s">
        <v>145</v>
      </c>
      <c r="N33" s="521">
        <v>0.33689999999999998</v>
      </c>
      <c r="O33" s="156">
        <v>0.25879999999999997</v>
      </c>
      <c r="P33" s="482">
        <v>-23.18195310181062</v>
      </c>
      <c r="Q33" s="157"/>
      <c r="R33" s="134"/>
    </row>
    <row r="34" spans="12:18">
      <c r="L34" s="132"/>
      <c r="M34" s="142" t="s">
        <v>149</v>
      </c>
      <c r="N34" s="521">
        <v>1.78E-2</v>
      </c>
      <c r="O34" s="156">
        <v>1.9099999999999999E-2</v>
      </c>
      <c r="P34" s="482">
        <v>7.3033707865168367</v>
      </c>
      <c r="Q34" s="157"/>
      <c r="R34" s="134"/>
    </row>
    <row r="35" spans="12:18">
      <c r="L35" s="132"/>
      <c r="M35" s="142" t="s">
        <v>150</v>
      </c>
      <c r="N35" s="521">
        <v>1.2999999999999999E-3</v>
      </c>
      <c r="O35" s="156">
        <v>5.0000000000000001E-4</v>
      </c>
      <c r="P35" s="482">
        <v>-61.538461538461533</v>
      </c>
      <c r="Q35" s="157"/>
      <c r="R35" s="134"/>
    </row>
    <row r="36" spans="12:18">
      <c r="L36" s="132"/>
      <c r="M36" s="142" t="s">
        <v>151</v>
      </c>
      <c r="N36" s="521">
        <v>3.4700000000000002E-2</v>
      </c>
      <c r="O36" s="156">
        <v>2.8500000000000001E-2</v>
      </c>
      <c r="P36" s="482">
        <v>-17.867435158501451</v>
      </c>
      <c r="Q36" s="157"/>
      <c r="R36" s="134"/>
    </row>
    <row r="37" spans="12:18">
      <c r="L37" s="132"/>
      <c r="M37" s="142" t="s">
        <v>152</v>
      </c>
      <c r="N37" s="521">
        <v>8.8700000000000001E-2</v>
      </c>
      <c r="O37" s="156">
        <v>9.2899999999999996E-2</v>
      </c>
      <c r="P37" s="482">
        <v>4.7350620067643661</v>
      </c>
      <c r="Q37" s="157"/>
      <c r="R37" s="134"/>
    </row>
    <row r="38" spans="12:18">
      <c r="L38" s="132"/>
      <c r="M38" s="368" t="s">
        <v>153</v>
      </c>
      <c r="N38" s="521">
        <v>2.0999999999999999E-3</v>
      </c>
      <c r="O38" s="156">
        <v>1.2999999999999999E-3</v>
      </c>
      <c r="P38" s="482">
        <v>-38.095238095238095</v>
      </c>
      <c r="Q38" s="157"/>
      <c r="R38" s="134"/>
    </row>
    <row r="39" spans="12:18">
      <c r="L39" s="132"/>
      <c r="M39" s="368" t="s">
        <v>154</v>
      </c>
      <c r="N39" s="521">
        <v>0.17269999999999999</v>
      </c>
      <c r="O39" s="156">
        <v>0.17519999999999999</v>
      </c>
      <c r="P39" s="482">
        <v>1.4475969889982565</v>
      </c>
      <c r="Q39" s="157"/>
      <c r="R39" s="134"/>
    </row>
    <row r="40" spans="12:18">
      <c r="L40" s="132"/>
      <c r="M40" s="368" t="s">
        <v>155</v>
      </c>
      <c r="N40" s="530">
        <v>1.54E-2</v>
      </c>
      <c r="O40" s="370">
        <v>1.6E-2</v>
      </c>
      <c r="P40" s="482">
        <v>3.896103896103881</v>
      </c>
      <c r="Q40" s="157"/>
      <c r="R40" s="134"/>
    </row>
    <row r="41" spans="12:18">
      <c r="L41" s="132"/>
      <c r="M41" s="368" t="s">
        <v>156</v>
      </c>
      <c r="N41" s="530">
        <v>1.4E-3</v>
      </c>
      <c r="O41" s="370">
        <v>1E-4</v>
      </c>
      <c r="P41" s="482">
        <v>-92.857142857142861</v>
      </c>
      <c r="Q41" s="157"/>
      <c r="R41" s="134"/>
    </row>
    <row r="42" spans="12:18" ht="14.25" thickBot="1">
      <c r="L42" s="132"/>
      <c r="M42" s="145" t="s">
        <v>157</v>
      </c>
      <c r="N42" s="523">
        <v>2.07E-2</v>
      </c>
      <c r="O42" s="159">
        <v>1.72E-2</v>
      </c>
      <c r="P42" s="517">
        <v>-16.908212560386474</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39" t="s">
        <v>110</v>
      </c>
      <c r="N46" s="164" t="s">
        <v>264</v>
      </c>
      <c r="O46" s="165"/>
      <c r="P46" s="525" t="s">
        <v>265</v>
      </c>
      <c r="Q46" s="438"/>
      <c r="R46" s="134"/>
    </row>
    <row r="47" spans="12:18">
      <c r="L47" s="132"/>
      <c r="M47" s="142" t="s">
        <v>142</v>
      </c>
      <c r="N47" s="166" t="s">
        <v>266</v>
      </c>
      <c r="O47" s="143"/>
      <c r="P47" s="526" t="s">
        <v>267</v>
      </c>
      <c r="Q47" s="384"/>
      <c r="R47" s="134"/>
    </row>
    <row r="48" spans="12:18">
      <c r="L48" s="132"/>
      <c r="M48" s="142" t="s">
        <v>144</v>
      </c>
      <c r="N48" s="166" t="s">
        <v>268</v>
      </c>
      <c r="O48" s="143"/>
      <c r="P48" s="526" t="s">
        <v>269</v>
      </c>
      <c r="Q48" s="384"/>
      <c r="R48" s="134"/>
    </row>
    <row r="49" spans="1:18">
      <c r="L49" s="132"/>
      <c r="M49" s="142" t="s">
        <v>145</v>
      </c>
      <c r="N49" s="166" t="s">
        <v>218</v>
      </c>
      <c r="O49" s="143"/>
      <c r="P49" s="526" t="s">
        <v>270</v>
      </c>
      <c r="Q49" s="384"/>
      <c r="R49" s="134"/>
    </row>
    <row r="50" spans="1:18">
      <c r="L50" s="132"/>
      <c r="M50" s="142" t="s">
        <v>149</v>
      </c>
      <c r="N50" s="166" t="s">
        <v>271</v>
      </c>
      <c r="O50" s="143"/>
      <c r="P50" s="526" t="s">
        <v>272</v>
      </c>
      <c r="Q50" s="384"/>
      <c r="R50" s="134"/>
    </row>
    <row r="51" spans="1:18">
      <c r="L51" s="132"/>
      <c r="M51" s="142" t="s">
        <v>150</v>
      </c>
      <c r="N51" s="166" t="s">
        <v>222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230</v>
      </c>
      <c r="O55" s="369"/>
      <c r="P55" s="526" t="s">
        <v>280</v>
      </c>
      <c r="Q55" s="439"/>
      <c r="R55" s="134"/>
    </row>
    <row r="56" spans="1:18">
      <c r="L56" s="132"/>
      <c r="M56" s="368" t="s">
        <v>155</v>
      </c>
      <c r="N56" s="166" t="s">
        <v>281</v>
      </c>
      <c r="O56" s="369"/>
      <c r="P56" s="526" t="s">
        <v>282</v>
      </c>
      <c r="Q56" s="439"/>
      <c r="R56" s="134"/>
    </row>
    <row r="57" spans="1:18">
      <c r="L57" s="132"/>
      <c r="M57" s="368" t="s">
        <v>156</v>
      </c>
      <c r="N57" s="166" t="s">
        <v>234</v>
      </c>
      <c r="O57" s="369"/>
      <c r="P57" s="526" t="s">
        <v>283</v>
      </c>
      <c r="Q57" s="439"/>
      <c r="R57" s="134"/>
    </row>
    <row r="58" spans="1:18" ht="14.25" thickBot="1">
      <c r="L58" s="132"/>
      <c r="M58" s="145" t="s">
        <v>157</v>
      </c>
      <c r="N58" s="168" t="s">
        <v>284</v>
      </c>
      <c r="O58" s="146"/>
      <c r="P58" s="520" t="s">
        <v>285</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122</v>
      </c>
      <c r="N4" s="133"/>
      <c r="O4" s="133"/>
      <c r="P4" s="133"/>
      <c r="Q4" s="133"/>
      <c r="R4" s="134"/>
    </row>
    <row r="5" spans="1:18" ht="13.5" customHeight="1">
      <c r="L5" s="132"/>
      <c r="M5" s="137"/>
      <c r="N5" s="822" t="s">
        <v>209</v>
      </c>
      <c r="O5" s="824" t="s">
        <v>208</v>
      </c>
      <c r="P5" s="133"/>
      <c r="Q5" s="133"/>
      <c r="R5" s="134"/>
    </row>
    <row r="6" spans="1:18" ht="14.25" thickBot="1">
      <c r="L6" s="132"/>
      <c r="M6" s="138"/>
      <c r="N6" s="823"/>
      <c r="O6" s="825"/>
      <c r="P6" s="133"/>
      <c r="Q6" s="133"/>
      <c r="R6" s="134"/>
    </row>
    <row r="7" spans="1:18" ht="14.25" thickTop="1">
      <c r="L7" s="132"/>
      <c r="M7" s="139" t="s">
        <v>139</v>
      </c>
      <c r="N7" s="528">
        <v>590.81200000000001</v>
      </c>
      <c r="O7" s="527">
        <v>585.94399999999996</v>
      </c>
      <c r="P7" s="133"/>
      <c r="Q7" s="133"/>
      <c r="R7" s="134"/>
    </row>
    <row r="8" spans="1:18">
      <c r="L8" s="132"/>
      <c r="M8" s="139" t="s">
        <v>140</v>
      </c>
      <c r="N8" s="512">
        <v>29.978999999999999</v>
      </c>
      <c r="O8" s="144">
        <v>35.597000000000001</v>
      </c>
      <c r="P8" s="133"/>
      <c r="Q8" s="133"/>
      <c r="R8" s="134"/>
    </row>
    <row r="9" spans="1:18">
      <c r="L9" s="132"/>
      <c r="M9" s="139" t="s">
        <v>141</v>
      </c>
      <c r="N9" s="512">
        <v>2134.8090000000002</v>
      </c>
      <c r="O9" s="144">
        <v>2074.3040000000001</v>
      </c>
      <c r="P9" s="133"/>
      <c r="Q9" s="133"/>
      <c r="R9" s="134"/>
    </row>
    <row r="10" spans="1:18">
      <c r="L10" s="132"/>
      <c r="M10" s="142" t="s">
        <v>142</v>
      </c>
      <c r="N10" s="512">
        <v>406.54</v>
      </c>
      <c r="O10" s="144">
        <v>386.65600000000001</v>
      </c>
      <c r="P10" s="133"/>
      <c r="Q10" s="133"/>
      <c r="R10" s="134"/>
    </row>
    <row r="11" spans="1:18">
      <c r="L11" s="132"/>
      <c r="M11" s="142" t="s">
        <v>144</v>
      </c>
      <c r="N11" s="512">
        <v>25.15</v>
      </c>
      <c r="O11" s="144">
        <v>33.488</v>
      </c>
      <c r="P11" s="133"/>
      <c r="Q11" s="133"/>
      <c r="R11" s="134"/>
    </row>
    <row r="12" spans="1:18">
      <c r="L12" s="132"/>
      <c r="M12" s="142" t="s">
        <v>145</v>
      </c>
      <c r="N12" s="512">
        <v>1651.6089999999999</v>
      </c>
      <c r="O12" s="144">
        <v>1547.05</v>
      </c>
      <c r="P12" s="133"/>
      <c r="Q12" s="133"/>
      <c r="R12" s="134"/>
    </row>
    <row r="13" spans="1:18">
      <c r="L13" s="132"/>
      <c r="M13" s="142" t="s">
        <v>146</v>
      </c>
      <c r="N13" s="512">
        <v>0.64800000000000002</v>
      </c>
      <c r="O13" s="144">
        <v>1.516</v>
      </c>
      <c r="P13" s="133"/>
      <c r="Q13" s="133"/>
      <c r="R13" s="134"/>
    </row>
    <row r="14" spans="1:18">
      <c r="L14" s="132"/>
      <c r="M14" s="142" t="s">
        <v>147</v>
      </c>
      <c r="N14" s="512">
        <v>0</v>
      </c>
      <c r="O14" s="144">
        <v>0</v>
      </c>
      <c r="P14" s="133"/>
      <c r="Q14" s="133"/>
      <c r="R14" s="134"/>
    </row>
    <row r="15" spans="1:18">
      <c r="L15" s="132"/>
      <c r="M15" s="142" t="s">
        <v>148</v>
      </c>
      <c r="N15" s="512">
        <v>0.99399999999999999</v>
      </c>
      <c r="O15" s="144">
        <v>2.677</v>
      </c>
      <c r="P15" s="133"/>
      <c r="Q15" s="133"/>
      <c r="R15" s="134"/>
    </row>
    <row r="16" spans="1:18">
      <c r="L16" s="132"/>
      <c r="M16" s="142" t="s">
        <v>149</v>
      </c>
      <c r="N16" s="512">
        <v>19.914000000000001</v>
      </c>
      <c r="O16" s="144">
        <v>21.138999999999999</v>
      </c>
      <c r="P16" s="133"/>
      <c r="Q16" s="133"/>
      <c r="R16" s="134"/>
    </row>
    <row r="17" spans="2:28">
      <c r="L17" s="132"/>
      <c r="M17" s="142" t="s">
        <v>150</v>
      </c>
      <c r="N17" s="512">
        <v>0.90900000000000003</v>
      </c>
      <c r="O17" s="144">
        <v>0.437</v>
      </c>
      <c r="P17" s="133"/>
      <c r="Q17" s="133"/>
      <c r="R17" s="134"/>
    </row>
    <row r="18" spans="2:28">
      <c r="L18" s="132"/>
      <c r="M18" s="142" t="s">
        <v>151</v>
      </c>
      <c r="N18" s="512">
        <v>52.642000000000003</v>
      </c>
      <c r="O18" s="144">
        <v>67.165000000000006</v>
      </c>
      <c r="P18" s="133"/>
      <c r="Q18" s="133"/>
      <c r="R18" s="134"/>
    </row>
    <row r="19" spans="2:28">
      <c r="L19" s="132"/>
      <c r="M19" s="142" t="s">
        <v>152</v>
      </c>
      <c r="N19" s="512">
        <v>141.893</v>
      </c>
      <c r="O19" s="144">
        <v>146.738</v>
      </c>
      <c r="P19" s="133"/>
      <c r="Q19" s="133"/>
      <c r="R19" s="134"/>
    </row>
    <row r="20" spans="2:28">
      <c r="L20" s="132"/>
      <c r="M20" s="368" t="s">
        <v>153</v>
      </c>
      <c r="N20" s="512">
        <v>1.62</v>
      </c>
      <c r="O20" s="144">
        <v>1.5569999999999999</v>
      </c>
      <c r="P20" s="133"/>
      <c r="Q20" s="133"/>
      <c r="R20" s="134"/>
    </row>
    <row r="21" spans="2:28">
      <c r="L21" s="132"/>
      <c r="M21" s="368" t="s">
        <v>154</v>
      </c>
      <c r="N21" s="512">
        <v>404.23599999999999</v>
      </c>
      <c r="O21" s="144">
        <v>394.315</v>
      </c>
      <c r="P21" s="133"/>
      <c r="Q21" s="133"/>
      <c r="R21" s="134"/>
    </row>
    <row r="22" spans="2:28">
      <c r="L22" s="132"/>
      <c r="M22" s="368" t="s">
        <v>155</v>
      </c>
      <c r="N22" s="512">
        <v>21.817</v>
      </c>
      <c r="O22" s="144">
        <v>29.895</v>
      </c>
      <c r="P22" s="133"/>
      <c r="Q22" s="133"/>
      <c r="R22" s="134"/>
    </row>
    <row r="23" spans="2:28">
      <c r="L23" s="132"/>
      <c r="M23" s="368" t="s">
        <v>156</v>
      </c>
      <c r="N23" s="512">
        <v>2.2999999999999998</v>
      </c>
      <c r="O23" s="144">
        <v>0.115</v>
      </c>
      <c r="P23" s="133"/>
      <c r="Q23" s="133"/>
      <c r="R23" s="134"/>
    </row>
    <row r="24" spans="2:28" ht="14.25" thickBot="1">
      <c r="L24" s="132"/>
      <c r="M24" s="145" t="s">
        <v>157</v>
      </c>
      <c r="N24" s="529">
        <v>25.328000000000003</v>
      </c>
      <c r="O24" s="147">
        <v>63.097000000000001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22" t="str">
        <f>N5</f>
        <v>令和7年5月審査分</v>
      </c>
      <c r="O27" s="826" t="str">
        <f>O5</f>
        <v>令和8年5月審査分</v>
      </c>
      <c r="P27" s="820" t="s">
        <v>113</v>
      </c>
      <c r="Q27" s="152"/>
      <c r="R27" s="134"/>
    </row>
    <row r="28" spans="2:28" ht="14.25" thickBot="1">
      <c r="B28" s="167"/>
      <c r="C28" s="167"/>
      <c r="L28" s="132"/>
      <c r="M28" s="138"/>
      <c r="N28" s="823"/>
      <c r="O28" s="827"/>
      <c r="P28" s="821"/>
      <c r="Q28" s="133"/>
      <c r="R28" s="134"/>
      <c r="AB28" s="485"/>
    </row>
    <row r="29" spans="2:28" ht="14.25" thickTop="1">
      <c r="L29" s="132"/>
      <c r="M29" s="139" t="s">
        <v>110</v>
      </c>
      <c r="N29" s="153">
        <v>0</v>
      </c>
      <c r="O29" s="154">
        <v>0</v>
      </c>
      <c r="P29" s="483" t="s">
        <v>18</v>
      </c>
      <c r="Q29" s="152"/>
      <c r="R29" s="134"/>
    </row>
    <row r="30" spans="2:28">
      <c r="L30" s="132"/>
      <c r="M30" s="142" t="s">
        <v>110</v>
      </c>
      <c r="N30" s="521">
        <v>2.7556000000000003</v>
      </c>
      <c r="O30" s="156">
        <v>2.6958450000000003</v>
      </c>
      <c r="P30" s="516">
        <v>-2.1684932501088667</v>
      </c>
      <c r="Q30" s="157"/>
      <c r="R30" s="134"/>
    </row>
    <row r="31" spans="2:28">
      <c r="L31" s="132"/>
      <c r="M31" s="142" t="s">
        <v>142</v>
      </c>
      <c r="N31" s="521">
        <v>0.40654000000000001</v>
      </c>
      <c r="O31" s="156">
        <v>0.386656</v>
      </c>
      <c r="P31" s="516">
        <v>-4.89103163280366</v>
      </c>
      <c r="Q31" s="157"/>
      <c r="R31" s="134"/>
    </row>
    <row r="32" spans="2:28">
      <c r="L32" s="132"/>
      <c r="M32" s="142" t="s">
        <v>144</v>
      </c>
      <c r="N32" s="521">
        <v>2.5149999999999999E-2</v>
      </c>
      <c r="O32" s="156">
        <v>3.3487999999999997E-2</v>
      </c>
      <c r="P32" s="516">
        <v>33.153081510934385</v>
      </c>
      <c r="Q32" s="157"/>
      <c r="R32" s="134"/>
    </row>
    <row r="33" spans="12:18" ht="13.5" customHeight="1">
      <c r="L33" s="132"/>
      <c r="M33" s="142" t="s">
        <v>145</v>
      </c>
      <c r="N33" s="521">
        <v>1.6516089999999999</v>
      </c>
      <c r="O33" s="156">
        <v>1.54705</v>
      </c>
      <c r="P33" s="516">
        <v>-6.3307356644338881</v>
      </c>
      <c r="Q33" s="157"/>
      <c r="R33" s="134"/>
    </row>
    <row r="34" spans="12:18">
      <c r="L34" s="132"/>
      <c r="M34" s="142" t="s">
        <v>149</v>
      </c>
      <c r="N34" s="522">
        <v>1.9914000000000001E-2</v>
      </c>
      <c r="O34" s="156">
        <v>2.1138999999999998E-2</v>
      </c>
      <c r="P34" s="516">
        <v>6.1514512403334294</v>
      </c>
      <c r="Q34" s="157"/>
      <c r="R34" s="134"/>
    </row>
    <row r="35" spans="12:18">
      <c r="L35" s="132"/>
      <c r="M35" s="142" t="s">
        <v>150</v>
      </c>
      <c r="N35" s="522">
        <v>9.0899999999999998E-4</v>
      </c>
      <c r="O35" s="156">
        <v>4.37E-4</v>
      </c>
      <c r="P35" s="516">
        <v>-51.925192519251922</v>
      </c>
      <c r="Q35" s="157"/>
      <c r="R35" s="134"/>
    </row>
    <row r="36" spans="12:18">
      <c r="L36" s="132"/>
      <c r="M36" s="142" t="s">
        <v>151</v>
      </c>
      <c r="N36" s="522">
        <v>5.2642000000000001E-2</v>
      </c>
      <c r="O36" s="156">
        <v>6.7165000000000002E-2</v>
      </c>
      <c r="P36" s="516">
        <v>27.588237528969259</v>
      </c>
      <c r="Q36" s="157"/>
      <c r="R36" s="134"/>
    </row>
    <row r="37" spans="12:18">
      <c r="L37" s="132"/>
      <c r="M37" s="142" t="s">
        <v>152</v>
      </c>
      <c r="N37" s="522">
        <v>0.14189299999999999</v>
      </c>
      <c r="O37" s="156">
        <v>0.14673800000000001</v>
      </c>
      <c r="P37" s="516">
        <v>3.4145447626028158</v>
      </c>
      <c r="Q37" s="157"/>
      <c r="R37" s="134"/>
    </row>
    <row r="38" spans="12:18">
      <c r="L38" s="132"/>
      <c r="M38" s="368" t="s">
        <v>153</v>
      </c>
      <c r="N38" s="522">
        <v>1.6200000000000001E-3</v>
      </c>
      <c r="O38" s="156">
        <v>1.557E-3</v>
      </c>
      <c r="P38" s="516">
        <v>-3.8888888888888999</v>
      </c>
      <c r="Q38" s="157"/>
      <c r="R38" s="134"/>
    </row>
    <row r="39" spans="12:18">
      <c r="L39" s="132"/>
      <c r="M39" s="368" t="s">
        <v>154</v>
      </c>
      <c r="N39" s="522">
        <v>0.40423599999999998</v>
      </c>
      <c r="O39" s="156">
        <v>0.39431499999999997</v>
      </c>
      <c r="P39" s="516">
        <v>-2.45425939302784</v>
      </c>
      <c r="Q39" s="157"/>
      <c r="R39" s="134"/>
    </row>
    <row r="40" spans="12:18">
      <c r="L40" s="132"/>
      <c r="M40" s="368" t="s">
        <v>155</v>
      </c>
      <c r="N40" s="518">
        <v>2.2464999999999999E-2</v>
      </c>
      <c r="O40" s="156">
        <v>3.1411000000000001E-2</v>
      </c>
      <c r="P40" s="516">
        <v>39.821945248163814</v>
      </c>
      <c r="Q40" s="157"/>
      <c r="R40" s="134"/>
    </row>
    <row r="41" spans="12:18">
      <c r="L41" s="132"/>
      <c r="M41" s="368" t="s">
        <v>156</v>
      </c>
      <c r="N41" s="518">
        <v>2.3E-3</v>
      </c>
      <c r="O41" s="156">
        <v>1.15E-4</v>
      </c>
      <c r="P41" s="516">
        <v>-95</v>
      </c>
      <c r="Q41" s="157"/>
      <c r="R41" s="134"/>
    </row>
    <row r="42" spans="12:18" ht="14.25" thickBot="1">
      <c r="L42" s="132"/>
      <c r="M42" s="145" t="s">
        <v>157</v>
      </c>
      <c r="N42" s="519">
        <v>2.6322000000000002E-2</v>
      </c>
      <c r="O42" s="159">
        <v>6.5773999999999999E-2</v>
      </c>
      <c r="P42" s="517">
        <v>149.88222779424052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令和7年5月審査分</v>
      </c>
      <c r="O45" s="162"/>
      <c r="P45" s="163" t="str">
        <f>O5</f>
        <v>令和8年5月審査分</v>
      </c>
      <c r="Q45" s="437"/>
      <c r="R45" s="134"/>
    </row>
    <row r="46" spans="12:18" ht="14.25" thickTop="1">
      <c r="L46" s="132"/>
      <c r="M46" s="179" t="s">
        <v>110</v>
      </c>
      <c r="N46" s="524" t="s">
        <v>286</v>
      </c>
      <c r="O46" s="165"/>
      <c r="P46" s="525" t="s">
        <v>287</v>
      </c>
      <c r="Q46" s="438"/>
      <c r="R46" s="134"/>
    </row>
    <row r="47" spans="12:18">
      <c r="L47" s="132"/>
      <c r="M47" s="142" t="s">
        <v>142</v>
      </c>
      <c r="N47" s="166" t="s">
        <v>288</v>
      </c>
      <c r="O47" s="143"/>
      <c r="P47" s="526" t="s">
        <v>289</v>
      </c>
      <c r="Q47" s="384"/>
      <c r="R47" s="134"/>
    </row>
    <row r="48" spans="12:18">
      <c r="L48" s="132"/>
      <c r="M48" s="142" t="s">
        <v>144</v>
      </c>
      <c r="N48" s="166" t="s">
        <v>242</v>
      </c>
      <c r="O48" s="143"/>
      <c r="P48" s="526" t="s">
        <v>290</v>
      </c>
      <c r="Q48" s="384"/>
      <c r="R48" s="134"/>
    </row>
    <row r="49" spans="1:18">
      <c r="L49" s="132"/>
      <c r="M49" s="142" t="s">
        <v>145</v>
      </c>
      <c r="N49" s="166" t="s">
        <v>291</v>
      </c>
      <c r="O49" s="143"/>
      <c r="P49" s="526" t="s">
        <v>292</v>
      </c>
      <c r="Q49" s="384"/>
      <c r="R49" s="134"/>
    </row>
    <row r="50" spans="1:18">
      <c r="L50" s="132"/>
      <c r="M50" s="142" t="s">
        <v>149</v>
      </c>
      <c r="N50" s="166" t="s">
        <v>293</v>
      </c>
      <c r="O50" s="143"/>
      <c r="P50" s="526" t="s">
        <v>294</v>
      </c>
      <c r="Q50" s="384"/>
      <c r="R50" s="134"/>
    </row>
    <row r="51" spans="1:18">
      <c r="L51" s="132"/>
      <c r="M51" s="142" t="s">
        <v>150</v>
      </c>
      <c r="N51" s="166" t="s">
        <v>248</v>
      </c>
      <c r="O51" s="143"/>
      <c r="P51" s="526" t="s">
        <v>295</v>
      </c>
      <c r="Q51" s="384"/>
      <c r="R51" s="134"/>
    </row>
    <row r="52" spans="1:18">
      <c r="L52" s="132"/>
      <c r="M52" s="142" t="s">
        <v>151</v>
      </c>
      <c r="N52" s="166" t="s">
        <v>250</v>
      </c>
      <c r="O52" s="143"/>
      <c r="P52" s="526" t="s">
        <v>296</v>
      </c>
      <c r="Q52" s="384"/>
      <c r="R52" s="134"/>
    </row>
    <row r="53" spans="1:18">
      <c r="L53" s="132"/>
      <c r="M53" s="142" t="s">
        <v>152</v>
      </c>
      <c r="N53" s="166" t="s">
        <v>297</v>
      </c>
      <c r="O53" s="143"/>
      <c r="P53" s="526" t="s">
        <v>298</v>
      </c>
      <c r="Q53" s="384"/>
      <c r="R53" s="134"/>
    </row>
    <row r="54" spans="1:18">
      <c r="L54" s="132"/>
      <c r="M54" s="368" t="s">
        <v>153</v>
      </c>
      <c r="N54" s="166" t="s">
        <v>254</v>
      </c>
      <c r="O54" s="369"/>
      <c r="P54" s="526" t="s">
        <v>299</v>
      </c>
      <c r="Q54" s="439"/>
      <c r="R54" s="134"/>
    </row>
    <row r="55" spans="1:18">
      <c r="L55" s="132"/>
      <c r="M55" s="368" t="s">
        <v>154</v>
      </c>
      <c r="N55" s="166" t="s">
        <v>300</v>
      </c>
      <c r="O55" s="369"/>
      <c r="P55" s="526" t="s">
        <v>301</v>
      </c>
      <c r="Q55" s="439"/>
      <c r="R55" s="134"/>
    </row>
    <row r="56" spans="1:18">
      <c r="L56" s="132"/>
      <c r="M56" s="368" t="s">
        <v>155</v>
      </c>
      <c r="N56" s="166" t="s">
        <v>302</v>
      </c>
      <c r="O56" s="369"/>
      <c r="P56" s="526" t="s">
        <v>303</v>
      </c>
      <c r="Q56" s="439"/>
      <c r="R56" s="134"/>
    </row>
    <row r="57" spans="1:18">
      <c r="L57" s="132"/>
      <c r="M57" s="368" t="s">
        <v>156</v>
      </c>
      <c r="N57" s="166" t="s">
        <v>260</v>
      </c>
      <c r="O57" s="369"/>
      <c r="P57" s="526" t="s">
        <v>304</v>
      </c>
      <c r="Q57" s="439"/>
      <c r="R57" s="134"/>
    </row>
    <row r="58" spans="1:18" ht="14.25" thickBot="1">
      <c r="L58" s="132"/>
      <c r="M58" s="145" t="s">
        <v>157</v>
      </c>
      <c r="N58" s="168" t="s">
        <v>305</v>
      </c>
      <c r="O58" s="146"/>
      <c r="P58" s="520" t="s">
        <v>306</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令和7年5月審査分</v>
      </c>
      <c r="N61" s="170"/>
      <c r="O61" s="171" t="str">
        <f>O5</f>
        <v>令和8年5月審査分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026C62F9-4675-4ED6-A5D1-FA5857DDAA06}"/>
</file>

<file path=customXml/itemProps2.xml><?xml version="1.0" encoding="utf-8"?>
<ds:datastoreItem xmlns:ds="http://schemas.openxmlformats.org/officeDocument/2006/customXml" ds:itemID="{B6D16A67-18F9-4E96-A8E2-315947F63EC6}"/>
</file>

<file path=customXml/itemProps3.xml><?xml version="1.0" encoding="utf-8"?>
<ds:datastoreItem xmlns:ds="http://schemas.openxmlformats.org/officeDocument/2006/customXml" ds:itemID="{54DB0FCE-1D3E-42C1-9283-030EAB74BE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社会保険診療報酬支払基金</cp:lastModifiedBy>
  <cp:lastPrinted>2020-04-07T01:15:24Z</cp:lastPrinted>
  <dcterms:created xsi:type="dcterms:W3CDTF">2005-07-22T00:33:45Z</dcterms:created>
  <dcterms:modified xsi:type="dcterms:W3CDTF">2026-07-03T06:57:10Z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