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6月審査分）\"/>
    </mc:Choice>
  </mc:AlternateContent>
  <xr:revisionPtr revIDLastSave="0" documentId="13_ncr:1_{362327C4-F54D-4B24-AA69-7401D36E84B8}"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<sst xmlns="http://schemas.openxmlformats.org/spreadsheetml/2006/main" count="1583" uniqueCount="335">
  <si>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</si>
  <si>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</si>
  <si>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</si>
  <si>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</si>
  <si>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</si>
  <si>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</si>
  <si>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</si>
  <si>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</si>
  <si>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</si>
  <si>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</si>
  <si>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</si>
  <si>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</si>
  <si>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</si>
  <si>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</si>
  <si>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</si>
  <si>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</si>
  <si>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</si>
  <si>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</si>
  <si>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</si>
  <si>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</si>
  <si>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</si>
  <si>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</si>
  <si>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</si>
  <si>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</si>
  <si>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</si>
  <si>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</si>
  <si>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</si>
  <si>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</si>
  <si>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</si>
  <si>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</si>
  <si>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</si>
  <si>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</si>
  <si>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</si>
  <si>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</si>
  <si>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</si>
  <si>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</si>
  <si>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</si>
  <si>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</si>
  <si>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</si>
  <si>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</si>
  <si>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</si>
  <si>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</si>
  <si>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</si>
  <si>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</si>
  <si>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</si>
  <si>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</si>
  <si>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</si>
  <si>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</si>
  <si>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</si>
  <si>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</si>
  <si>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</si>
  <si>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</si>
  <si>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</si>
  <si>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</si>
  <si>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</si>
  <si>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</si>
  <si>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</si>
  <si>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</si>
  <si>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</si>
  <si>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</si>
  <si>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</si>
  <si>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</si>
  <si>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</si>
  <si>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</si>
  <si>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</si>
  <si>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</si>
  <si>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</si>
  <si>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</si>
  <si>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</si>
  <si>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</si>
  <si>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</si>
  <si>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</si>
  <si>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</si>
  <si>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</si>
  <si>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</si>
  <si>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</si>
  <si>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</si>
  <si>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</si>
  <si>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</si>
  <si>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</si>
  <si>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</si>
  <si>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</si>
  <si>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</si>
  <si>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</si>
  <si>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</si>
  <si>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</si>
  <si>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</si>
  <si>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</si>
  <si>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</si>
  <si>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</si>
  <si>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</si>
  <si>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</si>
  <si>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</si>
  <si>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</si>
  <si>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</si>
  <si>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</si>
  <si>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</si>
  <si>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</si>
  <si>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</si>
  <si>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</si>
  <si>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</si>
  <si>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</si>
  <si>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</si>
  <si>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</si>
  <si>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</si>
  <si>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</si>
  <si>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</si>
  <si>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</si>
  <si>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</si>
  <si>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</si>
  <si>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</si>
  <si>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</si>
  <si>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</si>
  <si>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</si>
  <si>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</si>
  <si>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</si>
  <si>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</si>
  <si>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</si>
  <si>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</si>
  <si>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</si>
  <si>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</si>
  <si>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</si>
  <si>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</si>
  <si>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</si>
  <si>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</si>
  <si>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</si>
  <si>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</si>
  <si>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</si>
  <si>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</si>
  <si>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</si>
  <si>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</si>
  <si>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</si>
  <si>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</si>
  <si>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</si>
  <si>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</si>
  <si>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</si>
  <si>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</si>
  <si>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</si>
  <si>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</si>
  <si>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</si>
  <si>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</si>
  <si>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</si>
  <si>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</si>
  <si>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</si>
  <si>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</si>
  <si>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</si>
  <si>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</si>
  <si>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</si>
  <si>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</si>
  <si>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</si>
  <si>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</si>
  <si>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</si>
  <si>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</si>
  <si>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</si>
  <si>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</si>
  <si>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</si>
  <si>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</si>
  <si>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</si>
  <si>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</si>
  <si>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</si>
  <si>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</si>
  <si>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</si>
  <si>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</si>
  <si>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</si>
  <si>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</si>
  <si>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</si>
  <si>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</si>
  <si>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</si>
  <si>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</si>
  <si>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</si>
  <si>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</si>
  <si>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</si>
  <si>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</si>
  <si>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</si>
  <si>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</si>
  <si>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</si>
  <si>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</si>
  <si>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</si>
  <si>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</si>
  <si>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</si>
  <si>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</si>
  <si>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</si>
  <si>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</si>
  <si>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</si>
  <si>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</si>
  <si>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</si>
  <si>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</si>
  <si>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</si>
  <si>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</si>
  <si>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</si>
  <si>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</si>
  <si>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</si>
  <si>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</si>
  <si>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</si>
  <si>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</si>
  <si>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</si>
  <si>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</si>
  <si>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点 数　対前年増減率（医科歯科計，全請求者分）</t>
  </si>
  <si>
    <t>点 数　（医科歯科計，全請求者分）</t>
  </si>
  <si>
    <t>件 数　対前年増減率 （医科歯科計，全請求者分）</t>
  </si>
  <si>
    <t>件 数　（医科歯科計，全請求者分）</t>
  </si>
  <si>
    <t>（医科歯科計，全請求者分）</t>
  </si>
  <si>
    <t>－医科歯科計－</t>
  </si>
  <si>
    <t>-</t>
    <phoneticPr fontId="2"/>
  </si>
  <si>
    <t>（医科歯科計，全請求者分）</t>
    <phoneticPr fontId="2"/>
  </si>
  <si>
    <t>都道府県</t>
    <phoneticPr fontId="19"/>
  </si>
  <si>
    <t>令和8年6月審査分</t>
    <phoneticPr fontId="2"/>
  </si>
  <si>
    <t>令和7年6月審査分</t>
    <phoneticPr fontId="2"/>
  </si>
  <si>
    <t>：令和8年6月審査分の（　）内の数値は、令和7年6月審査分に対する増減率である。</t>
    <phoneticPr fontId="2"/>
  </si>
  <si>
    <t>…</t>
  </si>
  <si>
    <t>全管掌
97.6万件</t>
  </si>
  <si>
    <t>95.9万件
（▲1.7％）</t>
  </si>
  <si>
    <t>協会けんぽ（単月）
24.8万件</t>
  </si>
  <si>
    <t>24.7万件
（▲0.0％）</t>
  </si>
  <si>
    <t>協会けんぽ（突合）
7.6万件</t>
  </si>
  <si>
    <t>7.0万件
（▲8.2％）</t>
  </si>
  <si>
    <t>協会けんぽ（縦覧）
6.5万件</t>
  </si>
  <si>
    <t>6.8万件
（+4.8％）</t>
  </si>
  <si>
    <t>共済組合（単月）
5.4万件</t>
  </si>
  <si>
    <t>5.3万件
（▲1.7％）</t>
  </si>
  <si>
    <t>共済組合（突合）
1.7万件</t>
  </si>
  <si>
    <t>1.4万件
（▲13.4％）</t>
  </si>
  <si>
    <t>共済組合（縦覧）
1.4万件</t>
  </si>
  <si>
    <t>1.5万件
（+3.0％）</t>
  </si>
  <si>
    <t>健保組合（単月）
16.3万件</t>
  </si>
  <si>
    <t>16.2万件
（▲0.6％）</t>
  </si>
  <si>
    <t>健保組合（突合）
4.9万件</t>
  </si>
  <si>
    <t>4.1万件
（▲14.6％）</t>
  </si>
  <si>
    <t>健保組合（縦覧）
4.5万件</t>
  </si>
  <si>
    <t>4.6万件
（+2.8％）</t>
  </si>
  <si>
    <t>その他（単月）
14.9万件</t>
  </si>
  <si>
    <t>14.9万件
（+0.2％）</t>
  </si>
  <si>
    <t>その他（突合）
5.4万件</t>
  </si>
  <si>
    <t>4.9万件
（▲9.4％）</t>
  </si>
  <si>
    <t>その他（縦覧）
4.3万件</t>
  </si>
  <si>
    <t>4.4万件
（+2.5％）</t>
  </si>
  <si>
    <t>全管掌
488.5百万点</t>
  </si>
  <si>
    <t>535.9百万点
（+9.7％）</t>
  </si>
  <si>
    <t>協会けんぽ（単月）
162.2百万点</t>
  </si>
  <si>
    <t>185.7百万点
（+14.5％）</t>
  </si>
  <si>
    <t>協会けんぽ（突合）
16.8百万点</t>
  </si>
  <si>
    <t>17.1百万点
（+1.8％）</t>
  </si>
  <si>
    <t>協会けんぽ（縦覧）
16.1百万点</t>
  </si>
  <si>
    <t>18.5百万点
（+15.0％）</t>
  </si>
  <si>
    <t>共済組合（単月）
32.8百万点</t>
  </si>
  <si>
    <t>33.1百万点
（+0.7％）</t>
  </si>
  <si>
    <t>共済組合（突合）
3.3百万点</t>
  </si>
  <si>
    <t>3.5百万点
（+5.8％）</t>
  </si>
  <si>
    <t>共済組合（縦覧）
3.8百万点</t>
  </si>
  <si>
    <t>3.9百万点
（+2.0％）</t>
  </si>
  <si>
    <t>健保組合（単月）
100.2百万点</t>
  </si>
  <si>
    <t>105.4百万点
（+5.2％）</t>
  </si>
  <si>
    <t>健保組合（突合）
9.3百万点</t>
  </si>
  <si>
    <t>9.7百万点
（+4.7％）</t>
  </si>
  <si>
    <t>健保組合（縦覧）
11.3百万点</t>
  </si>
  <si>
    <t>11.8百万点
（+4.3％）</t>
  </si>
  <si>
    <t>その他（単月）
106.3百万点</t>
  </si>
  <si>
    <t>120.1百万点
（+13.0％）</t>
  </si>
  <si>
    <t>その他（突合）
14.9百万点</t>
  </si>
  <si>
    <t>14.6百万点
（▲2.2％）</t>
  </si>
  <si>
    <t>その他（縦覧）
11.5百万点</t>
  </si>
  <si>
    <t>12.6百万点
（+9.1％）</t>
  </si>
  <si>
    <t>全管掌
21.5万件</t>
  </si>
  <si>
    <t>19.0万件
（▲11.7％）</t>
  </si>
  <si>
    <t>協会けんぽ（単月）
3.5万件</t>
  </si>
  <si>
    <t>3.1万件
（▲12.0％）</t>
  </si>
  <si>
    <t>協会けんぽ（突合）
1.7万件</t>
  </si>
  <si>
    <t>1.8万件
（+3.7％）</t>
  </si>
  <si>
    <t>協会けんぽ（縦覧）
2.4万件</t>
  </si>
  <si>
    <t>2.1万件
（▲12.1％）</t>
  </si>
  <si>
    <t>共済組合（単月）
1.2万件</t>
  </si>
  <si>
    <t>1.0万件
（▲10.3％）</t>
  </si>
  <si>
    <t>共済組合（突合）
0.5万件</t>
  </si>
  <si>
    <t>0.4万件
（▲17.3％）</t>
  </si>
  <si>
    <t>共済組合（縦覧）
0.9万件</t>
  </si>
  <si>
    <t>0.5万件
（▲42.3％）</t>
  </si>
  <si>
    <t>健保組合（単月）
4.2万件</t>
  </si>
  <si>
    <t>4.2万件
（+0.4％）</t>
  </si>
  <si>
    <t>健保組合（突合）
1.4万件</t>
  </si>
  <si>
    <t>1.2万件
（▲13.4％）</t>
  </si>
  <si>
    <t>健保組合（縦覧）
3.3万件</t>
  </si>
  <si>
    <t>2.5万件
（▲26.0％）</t>
  </si>
  <si>
    <t>その他（単月）
1.0万件</t>
  </si>
  <si>
    <t>0.9万件
（▲6.3％）</t>
  </si>
  <si>
    <t>その他（突合）
0.7万件</t>
  </si>
  <si>
    <t>0.6万件
（▲11.9％）</t>
  </si>
  <si>
    <t>その他（縦覧）
0.8万件</t>
  </si>
  <si>
    <t>0.7万件
（▲12.9％）</t>
  </si>
  <si>
    <t>全管掌
108.6百万点</t>
  </si>
  <si>
    <t>103.4百万点
（▲4.8％）</t>
  </si>
  <si>
    <t>協会けんぽ（単月）
30.8百万点</t>
  </si>
  <si>
    <t>27.6百万点
（▲10.3％）</t>
  </si>
  <si>
    <t>協会けんぽ（突合）
13.9百万点</t>
  </si>
  <si>
    <t>13.9百万点
（▲0.3％）</t>
  </si>
  <si>
    <t>協会けんぽ（縦覧）
28.7百万点</t>
  </si>
  <si>
    <t>26.0百万点
（▲9.6％）</t>
  </si>
  <si>
    <t>共済組合（単月）
3.0百万点</t>
  </si>
  <si>
    <t>2.8百万点
（▲5.9％）</t>
  </si>
  <si>
    <t>共済組合（突合）
0.9百万点</t>
  </si>
  <si>
    <t>1.0百万点
（+14.8％）</t>
  </si>
  <si>
    <t>共済組合（縦覧）
1.6百万点</t>
  </si>
  <si>
    <t>1.3百万点
（▲17.4％）</t>
  </si>
  <si>
    <t>健保組合（単月）
12.4百万点</t>
  </si>
  <si>
    <t>13.6百万点
（+9.9％）</t>
  </si>
  <si>
    <t>健保組合（突合）
3.0百万点</t>
  </si>
  <si>
    <t>3.5百万点
（+15.2％）</t>
  </si>
  <si>
    <t>健保組合（縦覧）
6.7百万点</t>
  </si>
  <si>
    <t>6.3百万点
（▲6.5％）</t>
  </si>
  <si>
    <t>その他（単月）
3.6百万点</t>
  </si>
  <si>
    <t>3.4百万点
（▲4.4％）</t>
  </si>
  <si>
    <t>その他（突合）
1.7百万点</t>
  </si>
  <si>
    <t>1.5百万点
（▲8.1％）</t>
  </si>
  <si>
    <t>その他（縦覧）
2.3百万点</t>
  </si>
  <si>
    <t>2.4百万点
（+3.5％）</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</si>
  <si>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</si>
  <si>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</si>
  <si>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</si>
  <si>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</si>
  <si>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</si>
  <si>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</si>
  <si>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</si>
  <si>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</si>
  <si>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</si>
  <si>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</si>
  <si>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</si>
  <si>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</si>
  <si>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</si>
  <si>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</si>
  <si>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</si>
  <si>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</si>
  <si>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</si>
  <si>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</si>
  <si>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特別審査委員会分再掲</t>
    <phoneticPr fontId="45"/>
  </si>
  <si>
    <t>令和8年6月審査分</t>
  </si>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</sst>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08">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0" fontId="1" fillId="0" borderId="0" xfId="0" applyFont="1" applyAlignment="1">
      <alignment horizontal="lef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0" fontId="15" fillId="0" borderId="0" xfId="0" applyNumberFormat="1" applyFont="1" applyAlignment="1">
      <alignment horizontal="centerContinuous"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5" fontId="4" fillId="0" borderId="26" xfId="0" applyNumberFormat="1" applyFont="1" applyFill="1" applyBorder="1" applyAlignment="1">
      <alignment horizontal="right" vertical="center"/>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49" fontId="4" fillId="0" borderId="72" xfId="0" applyNumberFormat="1" applyFont="1" applyFill="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8"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0" fontId="1" fillId="0" borderId="66" xfId="9" applyNumberFormat="1" applyFont="1" applyBorder="1" applyAlignment="1">
      <alignment horizontal="center"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CCA6FA20-1521-433A-9D46-248113244BF0}"/>
    <cellStyle name="標準_特審newレイアウト（歯科）" xfId="12" xr:uid="{492D39C8-B510-44F1-AA83-7E242B48082F}"/>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2.9689985485970255E-3"/>
                </c:manualLayout>
              </c:layout>
              <c:tx>
                <c:strRef>
                  <c:f>⑦査定件!$N$58</c:f>
                  <c:strCache>
                    <c:ptCount val="1"/>
                    <c:pt idx="0">
                      <c:v>その他（縦覧）
4.3万件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{9B41E2B6-DC68-4B27-B8BF-01B7C3821A97}</c15:txfldGUID>
                      <c15:f>⑦査定件!$N$58</c15:f>
                      <c15:dlblFieldTableCache>
                        <c:ptCount val="1"/>
                        <c:pt idx="0">
                          <c:v>その他（縦覧）
4.3万件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5.5631876489326652E-3"/>
                </c:manualLayout>
              </c:layout>
              <c:tx>
                <c:strRef>
                  <c:f>⑦査定件!$P$58</c:f>
                  <c:strCache>
                    <c:ptCount val="1"/>
                    <c:pt idx="0">
                      <c:v>4.4万件
（+2.5％）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{C4625841-2AE7-4587-A443-C4A2AF0CB847}</c15:txfldGUID>
                      <c15:f>⑦査定件!$P$58</c15:f>
                      <c15:dlblFieldTableCache>
                        <c:ptCount val="1"/>
                        <c:pt idx="0">
                          <c:v>4.4万件
（+2.5％）</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⑦査定件!$N$42:$O$42</c:f>
              <c:numCache>
                <c:formatCode>#,##0.0;[Red]\-#,##0.0</c:formatCode>
                <c:ptCount val="2"/>
                <c:pt idx="0">
                  <c:v>4.3082000000000003</c:v>
                </c:pt>
                <c:pt idx="1">
                  <c:v>4.4153000000000002</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5.4万件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{78D15D3B-0F57-422F-9DBA-A319CAA8BE17}</c15:txfldGUID>
                      <c15:f>⑦査定件!$N$57</c15:f>
                      <c15:dlblFieldTableCache>
                        <c:ptCount val="1"/>
                        <c:pt idx="0">
                          <c:v>その他（突合）
5.4万件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4.9万件
（▲9.4％）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{6A89F3E3-75CD-48D6-8269-A1AF473ABB08}</c15:txfldGUID>
                      <c15:f>⑦査定件!$P$57</c15:f>
                      <c15:dlblFieldTableCache>
                        <c:ptCount val="1"/>
                        <c:pt idx="0">
                          <c:v>4.9万件
（▲9.4％）</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5.4321000000000002</c:v>
                </c:pt>
                <c:pt idx="1">
                  <c:v>4.9204999999999997</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14.9万件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{9CEB036A-0A76-4A2B-8EC6-12D81BF2614E}</c15:txfldGUID>
                      <c15:f>⑦査定件!$N$56</c15:f>
                      <c15:dlblFieldTableCache>
                        <c:ptCount val="1"/>
                        <c:pt idx="0">
                          <c:v>その他（単月）
14.9万件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14.9万件
（+0.2％）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{08CCAB04-0A8D-436E-860E-9A673C251EBF}</c15:txfldGUID>
                      <c15:f>⑦査定件!$P$56</c15:f>
                      <c15:dlblFieldTableCache>
                        <c:ptCount val="1"/>
                        <c:pt idx="0">
                          <c:v>14.9万件
（+0.2％）</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令和7年6月審査分</c:v>
                </c:pt>
                <c:pt idx="1">
                  <c:v>令和8年6月審査分</c:v>
                </c:pt>
              </c:strCache>
            </c:strRef>
          </c:cat>
          <c:val>
            <c:numRef>
              <c:f>⑦査定件!$N$40:$O$40</c:f>
              <c:numCache>
                <c:formatCode>#,##0.0;[Red]\-#,##0.0</c:formatCode>
                <c:ptCount val="2"/>
                <c:pt idx="0">
                  <c:v>14.9072</c:v>
                </c:pt>
                <c:pt idx="1">
                  <c:v>14.931800000000001</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{973BD02C-886D-4AC9-B4A7-A8442ED75BBD}</c15:txfldGUID>
                      <c15:f>⑦査定件!$N$55</c15:f>
                      <c15:dlblFieldTableCache>
                        <c:ptCount val="1"/>
                        <c:pt idx="0">
                          <c:v>健保組合（縦覧）
4.5万件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4.6万件
（+2.8％）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{DC078A89-E76A-4404-A801-EF849C00554B}</c15:txfldGUID>
                      <c15:f>⑦査定件!$P$55</c15:f>
                      <c15:dlblFieldTableCache>
                        <c:ptCount val="1"/>
                        <c:pt idx="0">
                          <c:v>4.6万件
（+2.8％）</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4.4633000000000003</c:v>
                </c:pt>
                <c:pt idx="1">
                  <c:v>4.5894000000000004</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4.9万件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{56B572A9-4A4D-4C90-B96B-5BB1E012C1EC}</c15:txfldGUID>
                      <c15:f>⑦査定件!$N$54</c15:f>
                      <c15:dlblFieldTableCache>
                        <c:ptCount val="1"/>
                        <c:pt idx="0">
                          <c:v>健保組合（突合）
4.9万件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4.1万件
（▲14.6％）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{FDA19BD8-2BF9-49B6-ACEB-FA3DE1A41647}</c15:txfldGUID>
                      <c15:f>⑦査定件!$P$54</c15:f>
                      <c15:dlblFieldTableCache>
                        <c:ptCount val="1"/>
                        <c:pt idx="0">
                          <c:v>4.1万件
（▲14.6％）</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4.8503999999999996</c:v>
                </c:pt>
                <c:pt idx="1">
                  <c:v>4.1444999999999999</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16.3万件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{503C42B0-5B2D-4139-983D-2CE29A67D4D2}</c15:txfldGUID>
                      <c15:f>⑦査定件!$N$53</c15:f>
                      <c15:dlblFieldTableCache>
                        <c:ptCount val="1"/>
                        <c:pt idx="0">
                          <c:v>健保組合（単月）
16.3万件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16.2万件
（▲0.6％）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{F85031DE-4C31-4A88-96E9-94F9C418F1EF}</c15:txfldGUID>
                      <c15:f>⑦査定件!$P$53</c15:f>
                      <c15:dlblFieldTableCache>
                        <c:ptCount val="1"/>
                        <c:pt idx="0">
                          <c:v>16.2万件
（▲0.6％）</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令和7年6月審査分</c:v>
                </c:pt>
                <c:pt idx="1">
                  <c:v>令和8年6月審査分</c:v>
                </c:pt>
              </c:strCache>
            </c:strRef>
          </c:cat>
          <c:val>
            <c:numRef>
              <c:f>⑦査定件!$N$37:$O$37</c:f>
              <c:numCache>
                <c:formatCode>#,##0.0;[Red]\-#,##0.0</c:formatCode>
                <c:ptCount val="2"/>
                <c:pt idx="0">
                  <c:v>16.257999999999999</c:v>
                </c:pt>
                <c:pt idx="1">
                  <c:v>16.1524</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{23FBD9E8-4034-441A-9FA4-EC31FA292435}</c15:txfldGUID>
                      <c15:f>⑦査定件!$N$52</c15:f>
                      <c15:dlblFieldTableCache>
                        <c:ptCount val="1"/>
                        <c:pt idx="0">
                          <c:v>共済組合（縦覧）
1.4万件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2.1901438857071406E-2"/>
                </c:manualLayout>
              </c:layout>
              <c:tx>
                <c:strRef>
                  <c:f>⑦査定件!$P$52</c:f>
                  <c:strCache>
                    <c:ptCount val="1"/>
                    <c:pt idx="0">
                      <c:v>1.5万件
（+3.0％）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{9DB0C706-2E33-4122-9E78-F1E453C87EBB}</c15:txfldGUID>
                      <c15:f>⑦査定件!$P$52</c15:f>
                      <c15:dlblFieldTableCache>
                        <c:ptCount val="1"/>
                        <c:pt idx="0">
                          <c:v>1.5万件
（+3.0％）</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1.4196</c:v>
                </c:pt>
                <c:pt idx="1">
                  <c:v>1.4621999999999999</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{C4EA8DD7-F389-44CC-8EE1-EDA0B90871A0}</c15:txfldGUID>
                      <c15:f>⑦査定件!$N$51</c15:f>
                      <c15:dlblFieldTableCache>
                        <c:ptCount val="1"/>
                        <c:pt idx="0">
                          <c:v>共済組合（突合）
1.7万件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1.4万件
（▲13.4％）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{E2EAEE1B-C73F-4710-8FB2-26F8C45195E8}</c15:txfldGUID>
                      <c15:f>⑦査定件!$P$51</c15:f>
                      <c15:dlblFieldTableCache>
                        <c:ptCount val="1"/>
                        <c:pt idx="0">
                          <c:v>1.4万件
（▲13.4％）</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1.6633</c:v>
                </c:pt>
                <c:pt idx="1">
                  <c:v>1.44</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{707D1F38-1382-4591-9B15-1DBB89F19791}</c15:txfldGUID>
                      <c15:f>⑦査定件!$N$50</c15:f>
                      <c15:dlblFieldTableCache>
                        <c:ptCount val="1"/>
                        <c:pt idx="0">
                          <c:v>共済組合（単月）
5.4万件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5.3万件
（▲1.7％）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{1C21899B-67B4-4AFD-8F24-09089FEB2B53}</c15:txfldGUID>
                      <c15:f>⑦査定件!$P$50</c15:f>
                      <c15:dlblFieldTableCache>
                        <c:ptCount val="1"/>
                        <c:pt idx="0">
                          <c:v>5.3万件
（▲1.7％）</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令和7年6月審査分</c:v>
                </c:pt>
                <c:pt idx="1">
                  <c:v>令和8年6月審査分</c:v>
                </c:pt>
              </c:strCache>
            </c:strRef>
          </c:cat>
          <c:val>
            <c:numRef>
              <c:f>⑦査定件!$N$34:$O$34</c:f>
              <c:numCache>
                <c:formatCode>#,##0.0;[Red]\-#,##0.0</c:formatCode>
                <c:ptCount val="2"/>
                <c:pt idx="0">
                  <c:v>5.4032</c:v>
                </c:pt>
                <c:pt idx="1">
                  <c:v>5.3089000000000004</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{E572775D-AEF4-4B83-A577-C78DF1E005A5}</c15:txfldGUID>
                      <c15:f>⑦査定件!$N$49</c15:f>
                      <c15:dlblFieldTableCache>
                        <c:ptCount val="1"/>
                        <c:pt idx="0">
                          <c:v>協会けんぽ（縦覧）
6.5万件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6.8万件
（+4.8％）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{CA6B217E-374E-4D67-996E-6406FD7232F2}</c15:txfldGUID>
                      <c15:f>⑦査定件!$P$49</c15:f>
                      <c15:dlblFieldTableCache>
                        <c:ptCount val="1"/>
                        <c:pt idx="0">
                          <c:v>6.8万件
（+4.8％）</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6.5171000000000001</c:v>
                </c:pt>
                <c:pt idx="1">
                  <c:v>6.8291000000000004</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7.6万件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{C2A71F43-A6C8-4BFA-A51C-4FCACA1477DC}</c15:txfldGUID>
                      <c15:f>⑦査定件!$N$48</c15:f>
                      <c15:dlblFieldTableCache>
                        <c:ptCount val="1"/>
                        <c:pt idx="0">
                          <c:v>協会けんぽ（突合）
7.6万件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7.0万件
（▲8.2％）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{82E40435-F992-472A-A4FB-9E354D2952BE}</c15:txfldGUID>
                      <c15:f>⑦査定件!$P$48</c15:f>
                      <c15:dlblFieldTableCache>
                        <c:ptCount val="1"/>
                        <c:pt idx="0">
                          <c:v>7.0万件
（▲8.2％）</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7.5724999999999998</c:v>
                </c:pt>
                <c:pt idx="1">
                  <c:v>6.9539999999999997</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24.8万件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{612CDBEA-371D-425C-B45C-FB2C02116354}</c15:txfldGUID>
                      <c15:f>⑦査定件!$N$47</c15:f>
                      <c15:dlblFieldTableCache>
                        <c:ptCount val="1"/>
                        <c:pt idx="0">
                          <c:v>協会けんぽ（単月）
24.8万件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24.7万件
（▲0.0％）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{85149A45-1C12-431E-8BA5-57F8295B80D2}</c15:txfldGUID>
                      <c15:f>⑦査定件!$P$47</c15:f>
                      <c15:dlblFieldTableCache>
                        <c:ptCount val="1"/>
                        <c:pt idx="0">
                          <c:v>24.7万件
（▲0.0％）</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令和7年6月審査分</c:v>
                </c:pt>
                <c:pt idx="1">
                  <c:v>令和8年6月審査分</c:v>
                </c:pt>
              </c:strCache>
            </c:strRef>
          </c:cat>
          <c:val>
            <c:numRef>
              <c:f>⑦査定件!$N$31:$O$31</c:f>
              <c:numCache>
                <c:formatCode>#,##0.0;[Red]\-#,##0.0</c:formatCode>
                <c:ptCount val="2"/>
                <c:pt idx="0">
                  <c:v>24.7608</c:v>
                </c:pt>
                <c:pt idx="1">
                  <c:v>24.749300000000002</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97.6万件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{F8673408-EB74-46B9-8377-1D560E4444A7}</c15:txfldGUID>
                      <c15:f>⑦査定件!$N$46</c15:f>
                      <c15:dlblFieldTableCache>
                        <c:ptCount val="1"/>
                        <c:pt idx="0">
                          <c:v>全管掌
97.6万件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95.9万件
（▲1.7％）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{6DAEEDF4-70C9-418C-A188-D8F66F3ABF36}</c15:txfldGUID>
                      <c15:f>⑦査定件!$P$46</c15:f>
                      <c15:dlblFieldTableCache>
                        <c:ptCount val="1"/>
                        <c:pt idx="0">
                          <c:v>95.9万件
（▲1.7％）</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97.555700000000002</c:v>
                </c:pt>
                <c:pt idx="1">
                  <c:v>95.897400000000005</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988442743001"/>
                  <c:y val="-6.9203237707174715E-3"/>
                </c:manualLayout>
              </c:layout>
              <c:tx>
                <c:strRef>
                  <c:f>⑧査定点!$N$58</c:f>
                  <c:strCache>
                    <c:ptCount val="1"/>
                    <c:pt idx="0">
                      <c:v>その他（縦覧）
11.5百万点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{085AE725-5B59-46A7-885C-945CC9A87524}</c15:txfldGUID>
                      <c15:f>⑧査定点!$N$58</c15:f>
                      <c15:dlblFieldTableCache>
                        <c:ptCount val="1"/>
                        <c:pt idx="0">
                          <c:v>その他（縦覧）
11.5百万点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8.2759235515141027E-3"/>
                </c:manualLayout>
              </c:layout>
              <c:tx>
                <c:strRef>
                  <c:f>⑧査定点!$P$58</c:f>
                  <c:strCache>
                    <c:ptCount val="1"/>
                    <c:pt idx="0">
                      <c:v>12.6百万点
（+9.1％）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{63C2143F-8BB9-4A29-BD8F-116A6A8F0981}</c15:txfldGUID>
                      <c15:f>⑧査定点!$P$58</c15:f>
                      <c15:dlblFieldTableCache>
                        <c:ptCount val="1"/>
                        <c:pt idx="0">
                          <c:v>12.6百万点
（+9.1％）</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11.508415000000001</c:v>
                </c:pt>
                <c:pt idx="1">
                  <c:v>12.554625000000001</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⑧査定点!$N$57</c:f>
                  <c:strCache>
                    <c:ptCount val="1"/>
                    <c:pt idx="0">
                      <c:v>その他（突合）
14.9百万点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{F5C345E6-1B89-44D9-B151-B066F0FE3AD8}</c15:txfldGUID>
                      <c15:f>⑧査定点!$N$57</c15:f>
                      <c15:dlblFieldTableCache>
                        <c:ptCount val="1"/>
                        <c:pt idx="0">
                          <c:v>その他（突合）
14.9百万点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tx>
                <c:strRef>
                  <c:f>⑧査定点!$P$57</c:f>
                  <c:strCache>
                    <c:ptCount val="1"/>
                    <c:pt idx="0">
                      <c:v>14.6百万点
（▲2.2％）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{423C63AB-1F55-434D-B915-F72C09733AA9}</c15:txfldGUID>
                      <c15:f>⑧査定点!$P$57</c15:f>
                      <c15:dlblFieldTableCache>
                        <c:ptCount val="1"/>
                        <c:pt idx="0">
                          <c:v>14.6百万点
（▲2.2％）</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14.905501999999998</c:v>
                </c:pt>
                <c:pt idx="1">
                  <c:v>14.581889</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106.3百万点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{2429AB46-C7A6-4A55-9A14-A7C9AEE7CFE4}</c15:txfldGUID>
                      <c15:f>⑧査定点!$N$56</c15:f>
                      <c15:dlblFieldTableCache>
                        <c:ptCount val="1"/>
                        <c:pt idx="0">
                          <c:v>その他（単月）
106.3百万点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120.1百万点
（+13.0％）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{08BE7045-251A-4CC6-A68F-676ACF232661}</c15:txfldGUID>
                      <c15:f>⑧査定点!$P$56</c15:f>
                      <c15:dlblFieldTableCache>
                        <c:ptCount val="1"/>
                        <c:pt idx="0">
                          <c:v>120.1百万点
（+13.0％）</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令和7年6月審査分</c:v>
                </c:pt>
                <c:pt idx="1">
                  <c:v>令和8年6月審査分</c:v>
                </c:pt>
              </c:strCache>
            </c:strRef>
          </c:cat>
          <c:val>
            <c:numRef>
              <c:f>⑧査定点!$N$40:$O$40</c:f>
              <c:numCache>
                <c:formatCode>#,##0.0;[Red]\-#,##0.0</c:formatCode>
                <c:ptCount val="2"/>
                <c:pt idx="0">
                  <c:v>106.287176</c:v>
                </c:pt>
                <c:pt idx="1">
                  <c:v>120.09662</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11.3百万点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{01BFD605-9BD4-4F14-8906-D720AB128713}</c15:txfldGUID>
                      <c15:f>⑧査定点!$N$55</c15:f>
                      <c15:dlblFieldTableCache>
                        <c:ptCount val="1"/>
                        <c:pt idx="0">
                          <c:v>健保組合（縦覧）
11.3百万点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11.8百万点
（+4.3％）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{E81EA565-AAEF-4B4F-B9B7-F079DA8126EF}</c15:txfldGUID>
                      <c15:f>⑧査定点!$P$55</c15:f>
                      <c15:dlblFieldTableCache>
                        <c:ptCount val="1"/>
                        <c:pt idx="0">
                          <c:v>11.8百万点
（+4.3％）</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11.287527000000001</c:v>
                </c:pt>
                <c:pt idx="1">
                  <c:v>11.767707</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9.3百万点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{42513C6E-C1CA-4B9F-8919-6FDC3E589BA7}</c15:txfldGUID>
                      <c15:f>⑧査定点!$N$54</c15:f>
                      <c15:dlblFieldTableCache>
                        <c:ptCount val="1"/>
                        <c:pt idx="0">
                          <c:v>健保組合（突合）
9.3百万点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9.7百万点
（+4.7％）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{E9C297F9-CC98-453C-8B6A-5E2D53F8AE86}</c15:txfldGUID>
                      <c15:f>⑧査定点!$P$54</c15:f>
                      <c15:dlblFieldTableCache>
                        <c:ptCount val="1"/>
                        <c:pt idx="0">
                          <c:v>9.7百万点
（+4.7％）</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9.3133089999999985</c:v>
                </c:pt>
                <c:pt idx="1">
                  <c:v>9.7493049999999997</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100.2百万点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{2CCAB4A2-88E9-43B0-A85B-012B955F2ED0}</c15:txfldGUID>
                      <c15:f>⑧査定点!$N$53</c15:f>
                      <c15:dlblFieldTableCache>
                        <c:ptCount val="1"/>
                        <c:pt idx="0">
                          <c:v>健保組合（単月）
100.2百万点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105.4百万点
（+5.2％）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{89FA08FC-3237-4F41-A0E8-4B82AB4281F5}</c15:txfldGUID>
                      <c15:f>⑧査定点!$P$53</c15:f>
                      <c15:dlblFieldTableCache>
                        <c:ptCount val="1"/>
                        <c:pt idx="0">
                          <c:v>105.4百万点
（+5.2％）</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令和7年6月審査分</c:v>
                </c:pt>
                <c:pt idx="1">
                  <c:v>令和8年6月審査分</c:v>
                </c:pt>
              </c:strCache>
            </c:strRef>
          </c:cat>
          <c:val>
            <c:numRef>
              <c:f>⑧査定点!$N$37:$O$37</c:f>
              <c:numCache>
                <c:formatCode>#,##0.0;[Red]\-#,##0.0</c:formatCode>
                <c:ptCount val="2"/>
                <c:pt idx="0">
                  <c:v>100.197962</c:v>
                </c:pt>
                <c:pt idx="1">
                  <c:v>105.420806</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3.8百万点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{066DC58F-A610-4665-B4F2-C42E66BDFEDD}</c15:txfldGUID>
                      <c15:f>⑧査定点!$N$52</c15:f>
                      <c15:dlblFieldTableCache>
                        <c:ptCount val="1"/>
                        <c:pt idx="0">
                          <c:v>共済組合（縦覧）
3.8百万点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21523652945"/>
                  <c:y val="1.3556619756136692E-2"/>
                </c:manualLayout>
              </c:layout>
              <c:tx>
                <c:strRef>
                  <c:f>⑧査定点!$P$52</c:f>
                  <c:strCache>
                    <c:ptCount val="1"/>
                    <c:pt idx="0">
                      <c:v>3.9百万点
（+2.0％）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{775FDC3F-46D6-49FD-BFCC-D049A96135CB}</c15:txfldGUID>
                      <c15:f>⑧査定点!$P$52</c15:f>
                      <c15:dlblFieldTableCache>
                        <c:ptCount val="1"/>
                        <c:pt idx="0">
                          <c:v>3.9百万点
（+2.0％）</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3.8360279999999998</c:v>
                </c:pt>
                <c:pt idx="1">
                  <c:v>3.9126640000000004</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{84690207-F0EB-4037-BC60-96E1C050D324}</c15:txfldGUID>
                      <c15:f>⑧査定点!$N$51</c15:f>
                      <c15:dlblFieldTableCache>
                        <c:ptCount val="1"/>
                        <c:pt idx="0">
                          <c:v>共済組合（突合）
3.3百万点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3.5百万点
（+5.8％）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{5565550E-2304-4448-9C84-D9615DC87B90}</c15:txfldGUID>
                      <c15:f>⑧査定点!$P$51</c15:f>
                      <c15:dlblFieldTableCache>
                        <c:ptCount val="1"/>
                        <c:pt idx="0">
                          <c:v>3.5百万点
（+5.8％）</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3.3103539999999998</c:v>
                </c:pt>
                <c:pt idx="1">
                  <c:v>3.5038670000000001</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32.8百万点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{8FFB20DA-8B67-4972-A261-E7CACF9A14C9}</c15:txfldGUID>
                      <c15:f>⑧査定点!$N$50</c15:f>
                      <c15:dlblFieldTableCache>
                        <c:ptCount val="1"/>
                        <c:pt idx="0">
                          <c:v>共済組合（単月）
32.8百万点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33.1百万点
（+0.7％）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{3AAD4F98-1753-48CA-A6CE-8088A52F80C6}</c15:txfldGUID>
                      <c15:f>⑧査定点!$P$50</c15:f>
                      <c15:dlblFieldTableCache>
                        <c:ptCount val="1"/>
                        <c:pt idx="0">
                          <c:v>33.1百万点
（+0.7％）</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令和7年6月審査分</c:v>
                </c:pt>
                <c:pt idx="1">
                  <c:v>令和8年6月審査分</c:v>
                </c:pt>
              </c:strCache>
            </c:strRef>
          </c:cat>
          <c:val>
            <c:numRef>
              <c:f>⑧査定点!$N$34:$O$34</c:f>
              <c:numCache>
                <c:formatCode>#,##0.0;[Red]\-#,##0.0</c:formatCode>
                <c:ptCount val="2"/>
                <c:pt idx="0">
                  <c:v>32.835923999999999</c:v>
                </c:pt>
                <c:pt idx="1">
                  <c:v>33.062303</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333362335232957"/>
                  <c:y val="-1.4030064423765699E-3"/>
                </c:manualLayout>
              </c:layout>
              <c:tx>
                <c:strRef>
                  <c:f>⑧査定点!$N$49</c:f>
                  <c:strCache>
                    <c:ptCount val="1"/>
                    <c:pt idx="0">
                      <c:v>協会けんぽ（縦覧）
16.1百万点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{4EA3C320-BA9A-4196-9504-D7F4D930C38B}</c15:txfldGUID>
                      <c15:f>⑧査定点!$N$49</c15:f>
                      <c15:dlblFieldTableCache>
                        <c:ptCount val="1"/>
                        <c:pt idx="0">
                          <c:v>協会けんぽ（縦覧）
16.1百万点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layout>
                <c:manualLayout>
                  <c:x val="0.15688621104682343"/>
                  <c:y val="-1.0656010656010753E-2"/>
                </c:manualLayout>
              </c:layout>
              <c:tx>
                <c:strRef>
                  <c:f>⑧査定点!$P$49</c:f>
                  <c:strCache>
                    <c:ptCount val="1"/>
                    <c:pt idx="0">
                      <c:v>18.5百万点
（+15.0％）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{2B5583F5-9791-40F8-98F6-79B6419491FE}</c15:txfldGUID>
                      <c15:f>⑧査定点!$P$49</c15:f>
                      <c15:dlblFieldTableCache>
                        <c:ptCount val="1"/>
                        <c:pt idx="0">
                          <c:v>18.5百万点
（+15.0％）</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16.085325000000001</c:v>
                </c:pt>
                <c:pt idx="1">
                  <c:v>18.504441999999997</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⑧査定点!$N$48</c:f>
                  <c:strCache>
                    <c:ptCount val="1"/>
                    <c:pt idx="0">
                      <c:v>協会けんぽ（突合）
16.8百万点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{4C23919C-E189-4FFF-B026-993F3DD24F6D}</c15:txfldGUID>
                      <c15:f>⑧査定点!$N$48</c15:f>
                      <c15:dlblFieldTableCache>
                        <c:ptCount val="1"/>
                        <c:pt idx="0">
                          <c:v>協会けんぽ（突合）
16.8百万点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tx>
                <c:strRef>
                  <c:f>⑧査定点!$P$48</c:f>
                  <c:strCache>
                    <c:ptCount val="1"/>
                    <c:pt idx="0">
                      <c:v>17.1百万点
（+1.8％）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{F5C6AE2E-5A1F-4423-816C-2A38420F5D15}</c15:txfldGUID>
                      <c15:f>⑧査定点!$P$48</c15:f>
                      <c15:dlblFieldTableCache>
                        <c:ptCount val="1"/>
                        <c:pt idx="0">
                          <c:v>17.1百万点
（+1.8％）</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16.814782999999998</c:v>
                </c:pt>
                <c:pt idx="1">
                  <c:v>17.121366000000002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162.2百万点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{86922B49-2264-464E-9A9F-E83F964133F5}</c15:txfldGUID>
                      <c15:f>⑧査定点!$N$47</c15:f>
                      <c15:dlblFieldTableCache>
                        <c:ptCount val="1"/>
                        <c:pt idx="0">
                          <c:v>協会けんぽ（単月）
162.2百万点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185.7百万点
（+14.5％）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{170A3F9A-F88A-4ACE-9DFF-B196EDD82253}</c15:txfldGUID>
                      <c15:f>⑧査定点!$P$47</c15:f>
                      <c15:dlblFieldTableCache>
                        <c:ptCount val="1"/>
                        <c:pt idx="0">
                          <c:v>185.7百万点
（+14.5％）</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令和7年6月審査分</c:v>
                </c:pt>
                <c:pt idx="1">
                  <c:v>令和8年6月審査分</c:v>
                </c:pt>
              </c:strCache>
            </c:strRef>
          </c:cat>
          <c:val>
            <c:numRef>
              <c:f>⑧査定点!$N$31:$O$31</c:f>
              <c:numCache>
                <c:formatCode>#,##0.0;[Red]\-#,##0.0</c:formatCode>
                <c:ptCount val="2"/>
                <c:pt idx="0">
                  <c:v>162.16345000000001</c:v>
                </c:pt>
                <c:pt idx="1">
                  <c:v>185.66519600000001</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488.5百万点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{6C47F1BE-9B3D-4F0C-B1A5-E381BFE972BC}</c15:txfldGUID>
                      <c15:f>⑧査定点!$N$46</c15:f>
                      <c15:dlblFieldTableCache>
                        <c:ptCount val="1"/>
                        <c:pt idx="0">
                          <c:v>全管掌
488.5百万点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535.9百万点
（+9.7％）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{96DE502C-818A-4896-B197-CCB985A1F272}</c15:txfldGUID>
                      <c15:f>⑧査定点!$P$46</c15:f>
                      <c15:dlblFieldTableCache>
                        <c:ptCount val="1"/>
                        <c:pt idx="0">
                          <c:v>535.9百万点
（+9.7％）</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488.54575499999993</c:v>
                </c:pt>
                <c:pt idx="1">
                  <c:v>535.94078999999999</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09930250432"/>
                  <c:y val="-5.493613997551005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{D6D22C60-E6AE-4FCD-83ED-FA65D7CC9DD7}</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5.6356242183013836E-3"/>
                </c:manualLayout>
              </c:layout>
              <c:tx>
                <c:strRef>
                  <c:f>⑨再審件!$P$58</c:f>
                  <c:strCache>
                    <c:ptCount val="1"/>
                    <c:pt idx="0">
                      <c:v>0.7万件
（▲12.9％）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{6070ED29-413C-4575-A6C8-6E505EC1A936}</c15:txfldGUID>
                      <c15:f>⑨再審件!$P$58</c15:f>
                      <c15:dlblFieldTableCache>
                        <c:ptCount val="1"/>
                        <c:pt idx="0">
                          <c:v>0.7万件
（▲12.9％）</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0.76919999999999999</c:v>
                </c:pt>
                <c:pt idx="1">
                  <c:v>0.66979999999999995</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2368875161323"/>
                  <c:y val="-1.9073944428275331E-2"/>
                </c:manualLayout>
              </c:layout>
              <c:tx>
                <c:strRef>
                  <c:f>⑨再審件!$N$57</c:f>
                  <c:strCache>
                    <c:ptCount val="1"/>
                    <c:pt idx="0">
                      <c:v>その他（突合）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{07D56134-CA9C-424A-8349-C663ACB54648}</c15:txfldGUID>
                      <c15:f>⑨再審件!$N$57</c15:f>
                      <c15:dlblFieldTableCache>
                        <c:ptCount val="1"/>
                        <c:pt idx="0">
                          <c:v>その他（突合）
0.7万件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427792520410087"/>
                  <c:y val="-2.3188255314239663E-2"/>
                </c:manualLayout>
              </c:layout>
              <c:tx>
                <c:strRef>
                  <c:f>⑨再審件!$P$57</c:f>
                  <c:strCache>
                    <c:ptCount val="1"/>
                    <c:pt idx="0">
                      <c:v>0.6万件
（▲11.9％）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{26BDD7D7-A559-44F6-9777-FAB991452B83}</c15:txfldGUID>
                      <c15:f>⑨再審件!$P$57</c15:f>
                      <c15:dlblFieldTableCache>
                        <c:ptCount val="1"/>
                        <c:pt idx="0">
                          <c:v>0.6万件
（▲11.9％）</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0.65210000000000001</c:v>
                </c:pt>
                <c:pt idx="1">
                  <c:v>0.57430000000000003</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{B9DCFCF9-D272-4DBE-A05C-5FF80C9ADD2C}</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0.9万件
（▲6.3％）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{3D507834-DC83-4646-9206-9D0CA8C35381}</c15:txfldGUID>
                      <c15:f>⑨再審件!$P$56</c15:f>
                      <c15:dlblFieldTableCache>
                        <c:ptCount val="1"/>
                        <c:pt idx="0">
                          <c:v>0.9万件
（▲6.3％）</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令和7年6月審査分</c:v>
                </c:pt>
                <c:pt idx="1">
                  <c:v>令和8年6月審査分</c:v>
                </c:pt>
              </c:strCache>
            </c:strRef>
          </c:cat>
          <c:val>
            <c:numRef>
              <c:f>⑨再審件!$N$40:$O$40</c:f>
              <c:numCache>
                <c:formatCode>#,##0.0;[Red]\-#,##0.0</c:formatCode>
                <c:ptCount val="2"/>
                <c:pt idx="0">
                  <c:v>1.0128999999999999</c:v>
                </c:pt>
                <c:pt idx="1">
                  <c:v>0.94869999999999999</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3.3万件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{F0B8F9B5-C6B7-457E-B9E6-7D3FC62E8898}</c15:txfldGUID>
                      <c15:f>⑨再審件!$N$55</c15:f>
                      <c15:dlblFieldTableCache>
                        <c:ptCount val="1"/>
                        <c:pt idx="0">
                          <c:v>健保組合（縦覧）
3.3万件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2.5万件
（▲26.0％）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{06FE5542-CB80-4D76-BCD7-9AC8BF0F7F86}</c15:txfldGUID>
                      <c15:f>⑨再審件!$P$55</c15:f>
                      <c15:dlblFieldTableCache>
                        <c:ptCount val="1"/>
                        <c:pt idx="0">
                          <c:v>2.5万件
（▲26.0％）</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3.3241999999999998</c:v>
                </c:pt>
                <c:pt idx="1">
                  <c:v>2.4603999999999999</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{F8355721-F61A-4CFC-898C-3E7E9AF2ABE7}</c15:txfldGUID>
                      <c15:f>⑨再審件!$N$54</c15:f>
                      <c15:dlblFieldTableCache>
                        <c:ptCount val="1"/>
                        <c:pt idx="0">
                          <c:v>健保組合（突合）
1.4万件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1.2万件
（▲13.4％）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{3C8DFAFF-642F-4F02-97E4-4C2D82168D46}</c15:txfldGUID>
                      <c15:f>⑨再審件!$P$54</c15:f>
                      <c15:dlblFieldTableCache>
                        <c:ptCount val="1"/>
                        <c:pt idx="0">
                          <c:v>1.2万件
（▲13.4％）</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1.4294</c:v>
                </c:pt>
                <c:pt idx="1">
                  <c:v>1.2372000000000001</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4.2万件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{96D97561-BC0F-4EF2-AFAE-2012F77F81C7}</c15:txfldGUID>
                      <c15:f>⑨再審件!$N$53</c15:f>
                      <c15:dlblFieldTableCache>
                        <c:ptCount val="1"/>
                        <c:pt idx="0">
                          <c:v>健保組合（単月）
4.2万件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4.2万件
（+0.4％）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{A736EA05-5189-46C1-A38D-718FB9D88214}</c15:txfldGUID>
                      <c15:f>⑨再審件!$P$53</c15:f>
                      <c15:dlblFieldTableCache>
                        <c:ptCount val="1"/>
                        <c:pt idx="0">
                          <c:v>4.2万件
（+0.4％）</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令和7年6月審査分</c:v>
                </c:pt>
                <c:pt idx="1">
                  <c:v>令和8年6月審査分</c:v>
                </c:pt>
              </c:strCache>
            </c:strRef>
          </c:cat>
          <c:val>
            <c:numRef>
              <c:f>⑨再審件!$N$37:$O$37</c:f>
              <c:numCache>
                <c:formatCode>#,##0.0;[Red]\-#,##0.0</c:formatCode>
                <c:ptCount val="2"/>
                <c:pt idx="0">
                  <c:v>4.2160000000000002</c:v>
                </c:pt>
                <c:pt idx="1">
                  <c:v>4.2327000000000004</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{E239C650-26D0-4CFA-A338-FC0E85B07CE3}</c15:txfldGUID>
                      <c15:f>⑨再審件!$N$52</c15:f>
                      <c15:dlblFieldTableCache>
                        <c:ptCount val="1"/>
                        <c:pt idx="0">
                          <c:v>共済組合（縦覧）
0.9万件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2.4472849984661007E-2"/>
                </c:manualLayout>
              </c:layout>
              <c:tx>
                <c:strRef>
                  <c:f>⑨再審件!$P$52</c:f>
                  <c:strCache>
                    <c:ptCount val="1"/>
                    <c:pt idx="0">
                      <c:v>0.5万件
（▲42.3％）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{534858EC-C0FB-4D9C-A158-D4578B7A5A7E}</c15:txfldGUID>
                      <c15:f>⑨再審件!$P$52</c15:f>
                      <c15:dlblFieldTableCache>
                        <c:ptCount val="1"/>
                        <c:pt idx="0">
                          <c:v>0.5万件
（▲42.3％）</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0.92749999999999999</c:v>
                </c:pt>
                <c:pt idx="1">
                  <c:v>0.53559999999999997</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{D6960F3E-4FB6-4263-8F21-63328FBA0C50}</c15:txfldGUID>
                      <c15:f>⑨再審件!$N$51</c15:f>
                      <c15:dlblFieldTableCache>
                        <c:ptCount val="1"/>
                        <c:pt idx="0">
                          <c:v>共済組合（突合）
0.5万件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（▲17.3％）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{3009987B-365D-42D8-85F2-A0FCABD5D531}</c15:txfldGUID>
                      <c15:f>⑨再審件!$P$51</c15:f>
                      <c15:dlblFieldTableCache>
                        <c:ptCount val="1"/>
                        <c:pt idx="0">
                          <c:v>0.4万件
（▲17.3％）</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0.45200000000000001</c:v>
                </c:pt>
                <c:pt idx="1">
                  <c:v>0.37369999999999998</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{3F349F97-EAC2-46E7-AF5A-4CFD53800855}</c15:txfldGUID>
                      <c15:f>⑨再審件!$N$50</c15:f>
                      <c15:dlblFieldTableCache>
                        <c:ptCount val="1"/>
                        <c:pt idx="0">
                          <c:v>共済組合（単月）
1.2万件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（▲10.3％）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{E5643116-6900-43CB-AFF4-628356CD9E49}</c15:txfldGUID>
                      <c15:f>⑨再審件!$P$50</c15:f>
                      <c15:dlblFieldTableCache>
                        <c:ptCount val="1"/>
                        <c:pt idx="0">
                          <c:v>1.0万件
（▲10.3％）</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令和7年6月審査分</c:v>
                </c:pt>
                <c:pt idx="1">
                  <c:v>令和8年6月審査分</c:v>
                </c:pt>
              </c:strCache>
            </c:strRef>
          </c:cat>
          <c:val>
            <c:numRef>
              <c:f>⑨再審件!$N$34:$O$34</c:f>
              <c:numCache>
                <c:formatCode>#,##0.0;[Red]\-#,##0.0</c:formatCode>
                <c:ptCount val="2"/>
                <c:pt idx="0">
                  <c:v>1.1584000000000001</c:v>
                </c:pt>
                <c:pt idx="1">
                  <c:v>1.0390999999999999</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{9CC7D2DA-06CE-4977-AA37-2DB7261FDC90}</c15:txfldGUID>
                      <c15:f>⑨再審件!$N$49</c15:f>
                      <c15:dlblFieldTableCache>
                        <c:ptCount val="1"/>
                        <c:pt idx="0">
                          <c:v>協会けんぽ（縦覧）
2.4万件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2.1万件
（▲12.1％）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{BB4A9B20-2BDA-46C6-92C1-068D7FA8614A}</c15:txfldGUID>
                      <c15:f>⑨再審件!$P$49</c15:f>
                      <c15:dlblFieldTableCache>
                        <c:ptCount val="1"/>
                        <c:pt idx="0">
                          <c:v>2.1万件
（▲12.1％）</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2.3694000000000002</c:v>
                </c:pt>
                <c:pt idx="1">
                  <c:v>2.0834999999999999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{EF0989FD-357C-4375-B438-FAECCC02D22B}</c15:txfldGUID>
                      <c15:f>⑨再審件!$N$48</c15:f>
                      <c15:dlblFieldTableCache>
                        <c:ptCount val="1"/>
                        <c:pt idx="0">
                          <c:v>協会けんぽ（突合）
1.7万件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1.8万件
（+3.7％）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{0746D407-8AA4-44F8-9932-B24D0E2A776F}</c15:txfldGUID>
                      <c15:f>⑨再審件!$P$48</c15:f>
                      <c15:dlblFieldTableCache>
                        <c:ptCount val="1"/>
                        <c:pt idx="0">
                          <c:v>1.8万件
（+3.7％）</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1.7442</c:v>
                </c:pt>
                <c:pt idx="1">
                  <c:v>1.8090999999999999</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3.5万件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{382994D3-D590-40B6-A884-83AA7AC985A5}</c15:txfldGUID>
                      <c15:f>⑨再審件!$N$47</c15:f>
                      <c15:dlblFieldTableCache>
                        <c:ptCount val="1"/>
                        <c:pt idx="0">
                          <c:v>協会けんぽ（単月）
3.5万件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3.1万件
（▲12.0％）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{F8924D8E-3797-43BF-9108-FB95682D813F}</c15:txfldGUID>
                      <c15:f>⑨再審件!$P$47</c15:f>
                      <c15:dlblFieldTableCache>
                        <c:ptCount val="1"/>
                        <c:pt idx="0">
                          <c:v>3.1万件
（▲12.0％）</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令和7年6月審査分</c:v>
                </c:pt>
                <c:pt idx="1">
                  <c:v>令和8年6月審査分</c:v>
                </c:pt>
              </c:strCache>
            </c:strRef>
          </c:cat>
          <c:val>
            <c:numRef>
              <c:f>⑨再審件!$N$31:$O$31</c:f>
              <c:numCache>
                <c:formatCode>#,##0.0;[Red]\-#,##0.0</c:formatCode>
                <c:ptCount val="2"/>
                <c:pt idx="0">
                  <c:v>3.4802</c:v>
                </c:pt>
                <c:pt idx="1">
                  <c:v>3.0619000000000001</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21.5万件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{A00FBC1B-0265-405E-878E-FFDEDD33BFDC}</c15:txfldGUID>
                      <c15:f>⑨再審件!$N$46</c15:f>
                      <c15:dlblFieldTableCache>
                        <c:ptCount val="1"/>
                        <c:pt idx="0">
                          <c:v>全管掌
21.5万件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19.0万件
（▲11.7％）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{EE2568B3-26AA-4CEB-BBA3-1FAF9C506FA1}</c15:txfldGUID>
                      <c15:f>⑨再審件!$P$46</c15:f>
                      <c15:dlblFieldTableCache>
                        <c:ptCount val="1"/>
                        <c:pt idx="0">
                          <c:v>19.0万件
（▲11.7％）</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21.535499999999999</c:v>
                </c:pt>
                <c:pt idx="1">
                  <c:v>19.026</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4471512884093"/>
                  <c:y val="-9.5843264347201355E-3"/>
                </c:manualLayout>
              </c:layout>
              <c:tx>
                <c:strRef>
                  <c:f>⑩再審点!$N$58</c:f>
                  <c:strCache>
                    <c:ptCount val="1"/>
                    <c:pt idx="0">
                      <c:v>その他（縦覧）
2.3百万点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{9E286152-C54B-44B7-ADF7-9B87B2F38112}</c15:txfldGUID>
                      <c15:f>⑩再審点!$N$58</c15:f>
                      <c15:dlblFieldTableCache>
                        <c:ptCount val="1"/>
                        <c:pt idx="0">
                          <c:v>その他（縦覧）
2.3百万点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612795638114283"/>
                  <c:y val="-8.2759235515141027E-3"/>
                </c:manualLayout>
              </c:layout>
              <c:tx>
                <c:strRef>
                  <c:f>⑩再審点!$P$58</c:f>
                  <c:strCache>
                    <c:ptCount val="1"/>
                    <c:pt idx="0">
                      <c:v>2.4百万点
（+3.5％）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{416D83F1-10C7-4E7C-BD6E-EF6DBF762A27}</c15:txfldGUID>
                      <c15:f>⑩再審点!$P$58</c15:f>
                      <c15:dlblFieldTableCache>
                        <c:ptCount val="1"/>
                        <c:pt idx="0">
                          <c:v>2.4百万点
（+3.5％）</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2.3207049999999998</c:v>
                </c:pt>
                <c:pt idx="1">
                  <c:v>2.4029830000000003</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612795638114297"/>
                  <c:y val="-2.8610864201415384E-2"/>
                </c:manualLayout>
              </c:layout>
              <c:tx>
                <c:strRef>
                  <c:f>⑩再審点!$N$57</c:f>
                  <c:strCache>
                    <c:ptCount val="1"/>
                    <c:pt idx="0">
                      <c:v>その他（突合）
1.7百万点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{5A2B0C4E-7C8C-429D-836B-E3FF33B2086E}</c15:txfldGUID>
                      <c15:f>⑩再審点!$N$57</c15:f>
                      <c15:dlblFieldTableCache>
                        <c:ptCount val="1"/>
                        <c:pt idx="0">
                          <c:v>その他（突合）
1.7百万点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3.2606868197419474E-2"/>
                </c:manualLayout>
              </c:layout>
              <c:tx>
                <c:strRef>
                  <c:f>⑩再審点!$P$57</c:f>
                  <c:strCache>
                    <c:ptCount val="1"/>
                    <c:pt idx="0">
                      <c:v>1.5百万点
（▲8.1％）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{569BF9AC-9F22-427F-8DE2-EEA1C8875050}</c15:txfldGUID>
                      <c15:f>⑩再審点!$P$57</c15:f>
                      <c15:dlblFieldTableCache>
                        <c:ptCount val="1"/>
                        <c:pt idx="0">
                          <c:v>1.5百万点
（▲8.1％）</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1.6860540000000002</c:v>
                </c:pt>
                <c:pt idx="1">
                  <c:v>1.54905</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⑩再審点!$N$56</c:f>
                  <c:strCache>
                    <c:ptCount val="1"/>
                    <c:pt idx="0">
                      <c:v>その他（単月）
3.6百万点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{22599688-7B77-4AE4-B074-7C97F176BDD9}</c15:txfldGUID>
                      <c15:f>⑩再審点!$N$56</c15:f>
                      <c15:dlblFieldTableCache>
                        <c:ptCount val="1"/>
                        <c:pt idx="0">
                          <c:v>その他（単月）
3.6百万点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tx>
                <c:strRef>
                  <c:f>⑩再審点!$P$56</c:f>
                  <c:strCache>
                    <c:ptCount val="1"/>
                    <c:pt idx="0">
                      <c:v>3.4百万点
（▲4.4％）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{033875AD-EAFC-492C-B6E8-F2F1CAED401F}</c15:txfldGUID>
                      <c15:f>⑩再審点!$P$56</c15:f>
                      <c15:dlblFieldTableCache>
                        <c:ptCount val="1"/>
                        <c:pt idx="0">
                          <c:v>3.4百万点
（▲4.4％）</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令和7年6月審査分</c:v>
                </c:pt>
                <c:pt idx="1">
                  <c:v>令和8年6月審査分</c:v>
                </c:pt>
              </c:strCache>
            </c:strRef>
          </c:cat>
          <c:val>
            <c:numRef>
              <c:f>⑩再審点!$N$40:$O$40</c:f>
              <c:numCache>
                <c:formatCode>#,##0.0;[Red]\-#,##0.0</c:formatCode>
                <c:ptCount val="2"/>
                <c:pt idx="0">
                  <c:v>3.6027480000000001</c:v>
                </c:pt>
                <c:pt idx="1">
                  <c:v>3.444893</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6.7百万点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{6694E32A-A39D-4564-8461-ACE76BDA0FF1}</c15:txfldGUID>
                      <c15:f>⑩再審点!$N$55</c15:f>
                      <c15:dlblFieldTableCache>
                        <c:ptCount val="1"/>
                        <c:pt idx="0">
                          <c:v>健保組合（縦覧）
6.7百万点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6.3百万点
（▲6.5％）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{369122FD-7FD3-4B9A-8DC6-C5931D0D7A18}</c15:txfldGUID>
                      <c15:f>⑩再審点!$P$55</c15:f>
                      <c15:dlblFieldTableCache>
                        <c:ptCount val="1"/>
                        <c:pt idx="0">
                          <c:v>6.3百万点
（▲6.5％）</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6.693486</c:v>
                </c:pt>
                <c:pt idx="1">
                  <c:v>6.2603059999999999</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⑩再審点!$N$54</c:f>
                  <c:strCache>
                    <c:ptCount val="1"/>
                    <c:pt idx="0">
                      <c:v>健保組合（突合）
3.0百万点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{C33DC675-57F3-429D-90F4-E9F59817BF6E}</c15:txfldGUID>
                      <c15:f>⑩再審点!$N$54</c15:f>
                      <c15:dlblFieldTableCache>
                        <c:ptCount val="1"/>
                        <c:pt idx="0">
                          <c:v>健保組合（突合）
3.0百万点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3.5百万点
（+15.2％）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{C90FF772-EB69-4046-9649-C97E7851BD7D}</c15:txfldGUID>
                      <c15:f>⑩再審点!$P$54</c15:f>
                      <c15:dlblFieldTableCache>
                        <c:ptCount val="1"/>
                        <c:pt idx="0">
                          <c:v>3.5百万点
（+15.2％）</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3.02447</c:v>
                </c:pt>
                <c:pt idx="1">
                  <c:v>3.483263</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12.4百万点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{C5D29636-2D57-4471-A503-C4162A31501E}</c15:txfldGUID>
                      <c15:f>⑩再審点!$N$53</c15:f>
                      <c15:dlblFieldTableCache>
                        <c:ptCount val="1"/>
                        <c:pt idx="0">
                          <c:v>健保組合（単月）
12.4百万点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13.6百万点
（+9.9％）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{4EF5F583-0821-4A0A-B5E3-38F9114EF46A}</c15:txfldGUID>
                      <c15:f>⑩再審点!$P$53</c15:f>
                      <c15:dlblFieldTableCache>
                        <c:ptCount val="1"/>
                        <c:pt idx="0">
                          <c:v>13.6百万点
（+9.9％）</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令和7年6月審査分</c:v>
                </c:pt>
                <c:pt idx="1">
                  <c:v>令和8年6月審査分</c:v>
                </c:pt>
              </c:strCache>
            </c:strRef>
          </c:cat>
          <c:val>
            <c:numRef>
              <c:f>⑩再審点!$N$37:$O$37</c:f>
              <c:numCache>
                <c:formatCode>#,##0.0;[Red]\-#,##0.0</c:formatCode>
                <c:ptCount val="2"/>
                <c:pt idx="0">
                  <c:v>12.405417999999999</c:v>
                </c:pt>
                <c:pt idx="1">
                  <c:v>13.630413000000001</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1.6百万点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{DBBFDE23-9D66-4C57-A952-D88F8FD9BE62}</c15:txfldGUID>
                      <c15:f>⑩再審点!$N$52</c15:f>
                      <c15:dlblFieldTableCache>
                        <c:ptCount val="1"/>
                        <c:pt idx="0">
                          <c:v>共済組合（縦覧）
1.6百万点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1.3百万点
（▲17.4％）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{C956FD5C-8345-4476-9688-EFF50B98FC16}</c15:txfldGUID>
                      <c15:f>⑩再審点!$P$52</c15:f>
                      <c15:dlblFieldTableCache>
                        <c:ptCount val="1"/>
                        <c:pt idx="0">
                          <c:v>1.3百万点
（▲17.4％）</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1.5851089999999999</c:v>
                </c:pt>
                <c:pt idx="1">
                  <c:v>1.309099</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8.133971853682016E-3"/>
                </c:manualLayout>
              </c:layout>
              <c:tx>
                <c:strRef>
                  <c:f>⑩再審点!$N$51</c:f>
                  <c:strCache>
                    <c:ptCount val="1"/>
                    <c:pt idx="0">
                      <c:v>共済組合（突合）
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{5B2EF45A-16B3-46C9-8122-6194F737284E}</c15:txfldGUID>
                      <c15:f>⑩再審点!$N$51</c15:f>
                      <c15:dlblFieldTableCache>
                        <c:ptCount val="1"/>
                        <c:pt idx="0">
                          <c:v>共済組合（突合）
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1.0百万点
（+14.8％）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{CBCCE6B7-F3CD-4F09-853A-779D3369C2CE}</c15:txfldGUID>
                      <c15:f>⑩再審点!$P$51</c15:f>
                      <c15:dlblFieldTableCache>
                        <c:ptCount val="1"/>
                        <c:pt idx="0">
                          <c:v>1.0百万点
（+14.8％）</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0.91001799999999999</c:v>
                </c:pt>
                <c:pt idx="1">
                  <c:v>1.0446800000000001</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3.0百万点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{A01555E6-973E-4357-ADFA-2B2ECAF915CD}</c15:txfldGUID>
                      <c15:f>⑩再審点!$N$50</c15:f>
                      <c15:dlblFieldTableCache>
                        <c:ptCount val="1"/>
                        <c:pt idx="0">
                          <c:v>共済組合（単月）
3.0百万点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2.8百万点
（▲5.9％）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{0B63A8FF-0250-415C-AAF8-ADD84D7A29E4}</c15:txfldGUID>
                      <c15:f>⑩再審点!$P$50</c15:f>
                      <c15:dlblFieldTableCache>
                        <c:ptCount val="1"/>
                        <c:pt idx="0">
                          <c:v>2.8百万点
（▲5.9％）</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令和7年6月審査分</c:v>
                </c:pt>
                <c:pt idx="1">
                  <c:v>令和8年6月審査分</c:v>
                </c:pt>
              </c:strCache>
            </c:strRef>
          </c:cat>
          <c:val>
            <c:numRef>
              <c:f>⑩再審点!$N$34:$O$34</c:f>
              <c:numCache>
                <c:formatCode>#,##0.0;[Red]\-#,##0.0</c:formatCode>
                <c:ptCount val="2"/>
                <c:pt idx="0">
                  <c:v>3.0259819999999999</c:v>
                </c:pt>
                <c:pt idx="1">
                  <c:v>2.8482120000000002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28.7百万点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{B176F449-D529-4170-B73B-524810691429}</c15:txfldGUID>
                      <c15:f>⑩再審点!$N$49</c15:f>
                      <c15:dlblFieldTableCache>
                        <c:ptCount val="1"/>
                        <c:pt idx="0">
                          <c:v>協会けんぽ（縦覧）
28.7百万点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26.0百万点
（▲9.6％）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{F5353B4C-4954-44DC-A904-5D9E4D8BB3BF}</c15:txfldGUID>
                      <c15:f>⑩再審点!$P$49</c15:f>
                      <c15:dlblFieldTableCache>
                        <c:ptCount val="1"/>
                        <c:pt idx="0">
                          <c:v>26.0百万点
（▲9.6％）</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28.709783999999999</c:v>
                </c:pt>
                <c:pt idx="1">
                  <c:v>25.966905999999998</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13.9百万点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{A94916BF-A79D-4153-A95D-91E6C03D02E3}</c15:txfldGUID>
                      <c15:f>⑩再審点!$N$48</c15:f>
                      <c15:dlblFieldTableCache>
                        <c:ptCount val="1"/>
                        <c:pt idx="0">
                          <c:v>協会けんぽ（突合）
13.9百万点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13.9百万点
（▲0.3％）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{BF0512B4-1C74-4253-82DF-F5C4D62D92B0}</c15:txfldGUID>
                      <c15:f>⑩再審点!$P$48</c15:f>
                      <c15:dlblFieldTableCache>
                        <c:ptCount val="1"/>
                        <c:pt idx="0">
                          <c:v>13.9百万点
（▲0.3％）</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13.903786999999999</c:v>
                </c:pt>
                <c:pt idx="1">
                  <c:v>13.866580000000001</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30.8百万点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{848E3D5F-606A-4B66-A73F-BB0FF31F8A84}</c15:txfldGUID>
                      <c15:f>⑩再審点!$N$47</c15:f>
                      <c15:dlblFieldTableCache>
                        <c:ptCount val="1"/>
                        <c:pt idx="0">
                          <c:v>協会けんぽ（単月）
30.8百万点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27.6百万点
（▲10.3％）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{04B59F5B-92BC-429E-8460-4295019CCF6F}</c15:txfldGUID>
                      <c15:f>⑩再審点!$P$47</c15:f>
                      <c15:dlblFieldTableCache>
                        <c:ptCount val="1"/>
                        <c:pt idx="0">
                          <c:v>27.6百万点
（▲10.3％）</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令和7年6月審査分</c:v>
                </c:pt>
                <c:pt idx="1">
                  <c:v>令和8年6月審査分</c:v>
                </c:pt>
              </c:strCache>
            </c:strRef>
          </c:cat>
          <c:val>
            <c:numRef>
              <c:f>⑩再審点!$N$31:$O$31</c:f>
              <c:numCache>
                <c:formatCode>#,##0.0;[Red]\-#,##0.0</c:formatCode>
                <c:ptCount val="2"/>
                <c:pt idx="0">
                  <c:v>30.773617999999999</c:v>
                </c:pt>
                <c:pt idx="1">
                  <c:v>27.618325000000002</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108.6百万点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{A4AC6FEC-6D95-497E-9516-089340C6FDB0}</c15:txfldGUID>
                      <c15:f>⑩再審点!$N$46</c15:f>
                      <c15:dlblFieldTableCache>
                        <c:ptCount val="1"/>
                        <c:pt idx="0">
                          <c:v>全管掌
108.6百万点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103.4百万点
（▲4.8％）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{A27B7720-F678-4903-92EA-801BEEB97F11}</c15:txfldGUID>
                      <c15:f>⑩再審点!$P$46</c15:f>
                      <c15:dlblFieldTableCache>
                        <c:ptCount val="1"/>
                        <c:pt idx="0">
                          <c:v>103.4百万点
（▲4.8％）</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108.64117900000001</c:v>
                </c:pt>
                <c:pt idx="1">
                  <c:v>103.42470999999999</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29" t="s">
        <v>34</v>
      </c>
      <c r="F1" s="629"/>
      <c r="G1" s="629"/>
      <c r="H1" s="629"/>
      <c r="I1" s="629"/>
      <c r="J1" s="629"/>
      <c r="K1" s="629"/>
      <c r="L1" s="629"/>
      <c r="M1" s="629"/>
      <c r="N1" s="629"/>
      <c r="O1" s="629"/>
      <c r="P1" s="629"/>
      <c r="Q1" s="36"/>
      <c r="R1" s="36"/>
      <c r="U1" s="376"/>
    </row>
    <row r="2" spans="3:21" ht="51" customHeight="1">
      <c r="D2" s="183" t="s">
        <v>206</v>
      </c>
      <c r="E2" s="36"/>
      <c r="F2" s="36"/>
      <c r="G2" s="36"/>
      <c r="H2" s="36"/>
      <c r="I2" s="36"/>
      <c r="J2" s="36"/>
      <c r="K2" s="36"/>
      <c r="L2" s="36"/>
      <c r="M2" s="36"/>
      <c r="N2" s="36"/>
      <c r="O2" s="36"/>
      <c r="P2" s="36"/>
      <c r="Q2" s="36"/>
      <c r="R2" s="36"/>
    </row>
    <row r="3" spans="3:21" ht="45" customHeight="1">
      <c r="D3" s="282" t="s">
        <v>202</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3">
        <v>1</v>
      </c>
      <c r="D10" s="39" t="s">
        <v>191</v>
      </c>
    </row>
    <row r="11" spans="3:21" ht="18" customHeight="1">
      <c r="C11" s="373">
        <v>2</v>
      </c>
      <c r="D11" s="39" t="s">
        <v>167</v>
      </c>
    </row>
    <row r="12" spans="3:21" ht="18" customHeight="1">
      <c r="C12" s="373">
        <v>3</v>
      </c>
      <c r="D12" s="39" t="s">
        <v>168</v>
      </c>
    </row>
    <row r="13" spans="3:21" ht="18" customHeight="1">
      <c r="C13" s="285" t="s">
        <v>169</v>
      </c>
      <c r="D13" s="39" t="s">
        <v>170</v>
      </c>
      <c r="E13" s="39"/>
      <c r="F13" s="39"/>
      <c r="G13" s="39"/>
      <c r="H13" s="39"/>
      <c r="I13" s="39"/>
      <c r="J13" s="39"/>
      <c r="K13" s="39"/>
      <c r="L13" s="39"/>
      <c r="M13" s="39"/>
      <c r="N13" s="39"/>
      <c r="O13" s="39"/>
      <c r="P13" s="39"/>
      <c r="Q13" s="39"/>
    </row>
    <row r="14" spans="3:21" ht="18" customHeight="1">
      <c r="C14" s="285" t="s">
        <v>171</v>
      </c>
      <c r="D14" s="39" t="s">
        <v>172</v>
      </c>
      <c r="E14" s="39"/>
      <c r="F14" s="39"/>
      <c r="G14" s="39"/>
      <c r="H14" s="39"/>
      <c r="I14" s="39"/>
      <c r="J14" s="39"/>
      <c r="K14" s="39"/>
      <c r="L14" s="39"/>
      <c r="M14" s="39"/>
      <c r="N14" s="39"/>
      <c r="O14" s="39"/>
      <c r="P14" s="39"/>
      <c r="Q14" s="39"/>
    </row>
    <row r="15" spans="3:21" ht="18" customHeight="1">
      <c r="C15" s="285"/>
      <c r="D15" s="39" t="s">
        <v>173</v>
      </c>
      <c r="E15" s="39"/>
      <c r="F15" s="39"/>
      <c r="G15" s="39"/>
      <c r="H15" s="39"/>
      <c r="I15" s="39"/>
      <c r="J15" s="39"/>
      <c r="K15" s="39"/>
      <c r="L15" s="39"/>
      <c r="M15" s="39"/>
      <c r="N15" s="39"/>
      <c r="O15" s="39"/>
      <c r="P15" s="39"/>
      <c r="Q15" s="39"/>
    </row>
    <row r="16" spans="3:21" ht="18" customHeight="1">
      <c r="C16" s="285"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3">
        <v>4</v>
      </c>
      <c r="D20" s="39" t="s">
        <v>163</v>
      </c>
    </row>
    <row r="21" spans="3:18" ht="18" customHeight="1">
      <c r="C21" s="285" t="s">
        <v>169</v>
      </c>
      <c r="D21" s="41" t="s">
        <v>164</v>
      </c>
      <c r="E21" s="39"/>
      <c r="F21" s="39"/>
      <c r="G21" s="39"/>
      <c r="H21" s="39"/>
      <c r="I21" s="39"/>
      <c r="J21" s="39"/>
      <c r="K21" s="39"/>
      <c r="L21" s="39"/>
      <c r="M21" s="39"/>
      <c r="N21" s="39"/>
      <c r="O21" s="39"/>
      <c r="P21" s="39"/>
      <c r="Q21" s="39"/>
      <c r="R21" s="39"/>
    </row>
    <row r="22" spans="3:18" ht="18" customHeight="1">
      <c r="C22" s="285" t="s">
        <v>171</v>
      </c>
      <c r="D22" s="41" t="s">
        <v>165</v>
      </c>
      <c r="E22" s="39"/>
      <c r="F22" s="39"/>
      <c r="G22" s="39"/>
      <c r="H22" s="39"/>
      <c r="I22" s="39"/>
      <c r="J22" s="39"/>
      <c r="K22" s="39"/>
      <c r="L22" s="39"/>
      <c r="M22" s="39"/>
      <c r="N22" s="39"/>
      <c r="O22" s="39"/>
      <c r="P22" s="39"/>
      <c r="Q22" s="39"/>
      <c r="R22" s="39"/>
    </row>
    <row r="23" spans="3:18" ht="18" customHeight="1">
      <c r="C23" s="285"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5" t="s">
        <v>178</v>
      </c>
      <c r="D25" s="41" t="s">
        <v>179</v>
      </c>
      <c r="E25" s="39"/>
      <c r="F25" s="39"/>
      <c r="G25" s="39"/>
      <c r="H25" s="39"/>
      <c r="I25" s="39"/>
      <c r="J25" s="39"/>
      <c r="K25" s="39"/>
      <c r="L25" s="39"/>
      <c r="M25" s="39"/>
      <c r="N25" s="39"/>
      <c r="O25" s="39"/>
      <c r="P25" s="39"/>
      <c r="Q25" s="39"/>
      <c r="R25" s="39"/>
    </row>
    <row r="26" spans="3:18" ht="18" customHeight="1">
      <c r="C26" s="285"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5"/>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3">
        <v>5</v>
      </c>
      <c r="D32" s="39" t="s">
        <v>166</v>
      </c>
    </row>
    <row r="33" spans="3:27" ht="18" customHeight="1">
      <c r="C33" s="40" t="s">
        <v>169</v>
      </c>
      <c r="D33" s="39" t="s">
        <v>186</v>
      </c>
    </row>
    <row r="34" spans="3:27" ht="18" customHeight="1">
      <c r="C34" s="40" t="s">
        <v>171</v>
      </c>
      <c r="D34" s="39" t="s">
        <v>187</v>
      </c>
      <c r="X34" s="283"/>
      <c r="Y34" s="284"/>
      <c r="Z34" s="284"/>
      <c r="AA34" s="284"/>
    </row>
    <row r="35" spans="3:27" ht="18" customHeight="1">
      <c r="C35" s="40" t="s">
        <v>174</v>
      </c>
      <c r="D35" s="39" t="s">
        <v>188</v>
      </c>
      <c r="X35" s="283"/>
      <c r="Y35" s="284"/>
      <c r="Z35" s="284"/>
      <c r="AA35" s="284"/>
    </row>
    <row r="36" spans="3:27" ht="18" customHeight="1">
      <c r="X36" s="283"/>
      <c r="Y36" s="284"/>
      <c r="Z36" s="284"/>
      <c r="AA36" s="284"/>
    </row>
    <row r="37" spans="3:27" ht="18" customHeight="1">
      <c r="C37" s="38" t="s">
        <v>189</v>
      </c>
      <c r="X37" s="283"/>
      <c r="Y37" s="284"/>
      <c r="Z37" s="284"/>
      <c r="AA37" s="284"/>
    </row>
    <row r="38" spans="3:27" ht="18" customHeight="1">
      <c r="C38" s="285" t="s">
        <v>190</v>
      </c>
      <c r="D38" s="39" t="s">
        <v>137</v>
      </c>
    </row>
    <row r="39" spans="3:27" ht="30" customHeight="1">
      <c r="C39" s="285"/>
      <c r="D39" s="39"/>
    </row>
    <row r="40" spans="3:27" ht="24" customHeight="1">
      <c r="C40" s="40"/>
      <c r="T40" s="185"/>
    </row>
    <row r="41" spans="3:27">
      <c r="S41" s="184"/>
      <c r="T41" s="186" t="s">
        <v>202</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6" customWidth="1"/>
    <col min="7" max="7" width="10" style="393" customWidth="1"/>
    <col min="8" max="8" width="15.125" style="416" customWidth="1"/>
    <col min="9" max="13" width="10" style="393" customWidth="1"/>
    <col min="14" max="14" width="1.625" style="1" customWidth="1"/>
    <col min="15" max="15" width="15.125" style="416" customWidth="1"/>
    <col min="16" max="16" width="10" style="393" customWidth="1"/>
    <col min="17" max="17" width="15.125" style="416" customWidth="1"/>
    <col min="18" max="22" width="10" style="393" customWidth="1"/>
    <col min="23" max="23" width="1.625" style="1" customWidth="1"/>
    <col min="24" max="24" width="15.125" style="416" customWidth="1"/>
    <col min="25" max="25" width="10" style="393" customWidth="1"/>
    <col min="26" max="26" width="15.125" style="416" customWidth="1"/>
    <col min="27" max="31" width="10" style="393"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7" customWidth="1"/>
    <col min="64" max="64" width="18.875" style="207" customWidth="1"/>
    <col min="65" max="65" width="19.25" style="207" customWidth="1"/>
    <col min="66" max="16384" width="9" style="207"/>
  </cols>
  <sheetData>
    <row r="1" spans="1:62" ht="25.5">
      <c r="A1" s="486" t="s">
        <v>17</v>
      </c>
      <c r="B1" s="19"/>
      <c r="C1" s="10"/>
      <c r="D1" s="10"/>
      <c r="E1" s="10"/>
      <c r="F1" s="415"/>
      <c r="G1" s="392"/>
      <c r="H1" s="415"/>
      <c r="I1" s="392"/>
      <c r="J1" s="392"/>
      <c r="K1" s="392"/>
      <c r="L1" s="392"/>
      <c r="M1" s="392"/>
      <c r="N1" s="10"/>
      <c r="O1" s="415"/>
      <c r="P1" s="392"/>
      <c r="Q1" s="415"/>
      <c r="R1" s="392"/>
      <c r="S1" s="392"/>
      <c r="T1" s="392"/>
      <c r="U1" s="392"/>
      <c r="V1" s="392"/>
      <c r="W1" s="10"/>
      <c r="X1" s="415"/>
      <c r="Y1" s="392"/>
      <c r="Z1" s="415"/>
      <c r="AA1" s="392"/>
      <c r="AB1" s="392"/>
      <c r="AC1" s="392"/>
      <c r="AD1" s="392"/>
      <c r="AE1" s="392"/>
    </row>
    <row r="2" spans="1:62" ht="30" customHeight="1">
      <c r="A2" s="19" t="s">
        <v>206</v>
      </c>
      <c r="B2" s="9"/>
      <c r="C2" s="10"/>
      <c r="D2" s="10"/>
      <c r="E2" s="10"/>
      <c r="F2" s="415"/>
      <c r="G2" s="392"/>
      <c r="H2" s="415"/>
      <c r="I2" s="392"/>
      <c r="J2" s="392"/>
      <c r="K2" s="392"/>
      <c r="L2" s="392"/>
      <c r="M2" s="392"/>
      <c r="N2" s="10"/>
      <c r="O2" s="415"/>
      <c r="P2" s="392"/>
      <c r="Q2" s="415"/>
      <c r="R2" s="392"/>
      <c r="S2" s="392"/>
      <c r="T2" s="392"/>
      <c r="U2" s="392"/>
      <c r="V2" s="392"/>
      <c r="W2" s="10"/>
      <c r="X2" s="415"/>
      <c r="Y2" s="392"/>
      <c r="Z2" s="415"/>
      <c r="AA2" s="392"/>
      <c r="AB2" s="392"/>
      <c r="AC2" s="392"/>
      <c r="AD2" s="392"/>
      <c r="AE2" s="392"/>
    </row>
    <row r="3" spans="1:62" ht="12.75" customHeight="1"/>
    <row r="4" spans="1:62" s="210" customFormat="1" ht="21" customHeight="1" thickBot="1">
      <c r="A4" s="209" t="s">
        <v>204</v>
      </c>
      <c r="B4" s="209"/>
      <c r="C4" s="209"/>
      <c r="D4" s="209"/>
      <c r="E4" s="209"/>
      <c r="F4" s="417"/>
      <c r="G4" s="394"/>
      <c r="H4" s="417"/>
      <c r="I4" s="394"/>
      <c r="J4" s="394"/>
      <c r="K4" s="394"/>
      <c r="L4" s="394"/>
      <c r="M4" s="394"/>
      <c r="N4" s="209"/>
      <c r="O4" s="417"/>
      <c r="P4" s="394"/>
      <c r="Q4" s="417"/>
      <c r="R4" s="394"/>
      <c r="S4" s="394"/>
      <c r="T4" s="394"/>
      <c r="U4" s="394"/>
      <c r="V4" s="394"/>
      <c r="W4" s="209"/>
      <c r="X4" s="417"/>
      <c r="Y4" s="394"/>
      <c r="Z4" s="417"/>
      <c r="AA4" s="394"/>
      <c r="AB4" s="394"/>
      <c r="AC4" s="394"/>
      <c r="AD4" s="394"/>
      <c r="AE4" s="410" t="s">
        <v>206</v>
      </c>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row>
    <row r="5" spans="1:62" ht="27" customHeight="1">
      <c r="A5" s="655" t="s">
        <v>0</v>
      </c>
      <c r="B5" s="656"/>
      <c r="C5" s="656"/>
      <c r="D5" s="656"/>
      <c r="E5" s="657"/>
      <c r="F5" s="418" t="s">
        <v>25</v>
      </c>
      <c r="G5" s="395"/>
      <c r="H5" s="423"/>
      <c r="I5" s="395"/>
      <c r="J5" s="395"/>
      <c r="K5" s="395"/>
      <c r="L5" s="395"/>
      <c r="M5" s="397"/>
      <c r="O5" s="428" t="s">
        <v>104</v>
      </c>
      <c r="P5" s="395"/>
      <c r="Q5" s="423"/>
      <c r="R5" s="395"/>
      <c r="S5" s="395"/>
      <c r="T5" s="395"/>
      <c r="U5" s="395"/>
      <c r="V5" s="397"/>
      <c r="X5" s="428" t="s">
        <v>26</v>
      </c>
      <c r="Y5" s="395"/>
      <c r="Z5" s="423"/>
      <c r="AA5" s="395"/>
      <c r="AB5" s="395"/>
      <c r="AC5" s="395"/>
      <c r="AD5" s="395"/>
      <c r="AE5" s="397"/>
    </row>
    <row r="6" spans="1:62" ht="21" customHeight="1">
      <c r="A6" s="658"/>
      <c r="B6" s="648"/>
      <c r="C6" s="648"/>
      <c r="D6" s="648"/>
      <c r="E6" s="649"/>
      <c r="F6" s="676" t="s">
        <v>13</v>
      </c>
      <c r="G6" s="672" t="s">
        <v>131</v>
      </c>
      <c r="H6" s="674" t="s">
        <v>14</v>
      </c>
      <c r="I6" s="668" t="s">
        <v>130</v>
      </c>
      <c r="J6" s="398" t="s">
        <v>128</v>
      </c>
      <c r="K6" s="399"/>
      <c r="L6" s="399"/>
      <c r="M6" s="400"/>
      <c r="O6" s="670" t="s">
        <v>13</v>
      </c>
      <c r="P6" s="672" t="s">
        <v>131</v>
      </c>
      <c r="Q6" s="674" t="s">
        <v>14</v>
      </c>
      <c r="R6" s="668" t="s">
        <v>130</v>
      </c>
      <c r="S6" s="398" t="s">
        <v>128</v>
      </c>
      <c r="T6" s="399"/>
      <c r="U6" s="399"/>
      <c r="V6" s="400"/>
      <c r="X6" s="670" t="s">
        <v>13</v>
      </c>
      <c r="Y6" s="672" t="s">
        <v>131</v>
      </c>
      <c r="Z6" s="674" t="s">
        <v>14</v>
      </c>
      <c r="AA6" s="668" t="s">
        <v>130</v>
      </c>
      <c r="AB6" s="398" t="s">
        <v>128</v>
      </c>
      <c r="AC6" s="399"/>
      <c r="AD6" s="399"/>
      <c r="AE6" s="400"/>
    </row>
    <row r="7" spans="1:62" ht="31.5" customHeight="1" thickBot="1">
      <c r="A7" s="659"/>
      <c r="B7" s="660"/>
      <c r="C7" s="660"/>
      <c r="D7" s="660"/>
      <c r="E7" s="661"/>
      <c r="F7" s="677"/>
      <c r="G7" s="673"/>
      <c r="H7" s="675"/>
      <c r="I7" s="669"/>
      <c r="J7" s="401" t="s">
        <v>13</v>
      </c>
      <c r="K7" s="402" t="s">
        <v>131</v>
      </c>
      <c r="L7" s="403" t="s">
        <v>14</v>
      </c>
      <c r="M7" s="404" t="s">
        <v>132</v>
      </c>
      <c r="O7" s="671"/>
      <c r="P7" s="673"/>
      <c r="Q7" s="675"/>
      <c r="R7" s="669"/>
      <c r="S7" s="401" t="s">
        <v>13</v>
      </c>
      <c r="T7" s="402" t="s">
        <v>131</v>
      </c>
      <c r="U7" s="403" t="s">
        <v>14</v>
      </c>
      <c r="V7" s="404" t="s">
        <v>132</v>
      </c>
      <c r="X7" s="671"/>
      <c r="Y7" s="673"/>
      <c r="Z7" s="675"/>
      <c r="AA7" s="669"/>
      <c r="AB7" s="401" t="s">
        <v>13</v>
      </c>
      <c r="AC7" s="402" t="s">
        <v>131</v>
      </c>
      <c r="AD7" s="403" t="s">
        <v>14</v>
      </c>
      <c r="AE7" s="404" t="s">
        <v>132</v>
      </c>
    </row>
    <row r="8" spans="1:62" ht="12" customHeight="1" thickTop="1">
      <c r="A8" s="662" t="s">
        <v>1</v>
      </c>
      <c r="B8" s="28"/>
      <c r="C8" s="11"/>
      <c r="D8" s="11"/>
      <c r="E8" s="12"/>
      <c r="F8" s="419" t="s">
        <v>15</v>
      </c>
      <c r="G8" s="396" t="s">
        <v>15</v>
      </c>
      <c r="H8" s="424" t="s">
        <v>16</v>
      </c>
      <c r="I8" s="405" t="s">
        <v>129</v>
      </c>
      <c r="J8" s="406" t="s">
        <v>23</v>
      </c>
      <c r="K8" s="396" t="s">
        <v>23</v>
      </c>
      <c r="L8" s="396" t="s">
        <v>192</v>
      </c>
      <c r="M8" s="407" t="s">
        <v>23</v>
      </c>
      <c r="O8" s="429" t="s">
        <v>15</v>
      </c>
      <c r="P8" s="396" t="s">
        <v>15</v>
      </c>
      <c r="Q8" s="424" t="s">
        <v>16</v>
      </c>
      <c r="R8" s="405" t="s">
        <v>129</v>
      </c>
      <c r="S8" s="406" t="s">
        <v>23</v>
      </c>
      <c r="T8" s="396" t="s">
        <v>23</v>
      </c>
      <c r="U8" s="396" t="s">
        <v>23</v>
      </c>
      <c r="V8" s="407" t="s">
        <v>23</v>
      </c>
      <c r="X8" s="429" t="s">
        <v>15</v>
      </c>
      <c r="Y8" s="396" t="s">
        <v>15</v>
      </c>
      <c r="Z8" s="424" t="s">
        <v>16</v>
      </c>
      <c r="AA8" s="405" t="s">
        <v>129</v>
      </c>
      <c r="AB8" s="406" t="s">
        <v>192</v>
      </c>
      <c r="AC8" s="396" t="s">
        <v>23</v>
      </c>
      <c r="AD8" s="396" t="s">
        <v>192</v>
      </c>
      <c r="AE8" s="407" t="s">
        <v>23</v>
      </c>
    </row>
    <row r="9" spans="1:62" ht="42" customHeight="1">
      <c r="A9" s="640"/>
      <c r="B9" s="632" t="s">
        <v>2</v>
      </c>
      <c r="C9" s="664"/>
      <c r="D9" s="664"/>
      <c r="E9" s="633"/>
      <c r="F9" s="443">
        <v>69172934</v>
      </c>
      <c r="G9" s="536" t="s">
        <v>203</v>
      </c>
      <c r="H9" s="445">
        <v>141083144.248</v>
      </c>
      <c r="I9" s="535" t="s">
        <v>203</v>
      </c>
      <c r="J9" s="374">
        <v>-2.1011801749159815</v>
      </c>
      <c r="K9" s="537" t="s">
        <v>203</v>
      </c>
      <c r="L9" s="374">
        <v>-0.14186225738684755</v>
      </c>
      <c r="M9" s="534" t="s">
        <v>203</v>
      </c>
      <c r="O9" s="462">
        <v>28121660</v>
      </c>
      <c r="P9" s="536" t="s">
        <v>203</v>
      </c>
      <c r="Q9" s="445">
        <v>54855646.627999999</v>
      </c>
      <c r="R9" s="535" t="s">
        <v>203</v>
      </c>
      <c r="S9" s="374">
        <v>-1.9294759716290173</v>
      </c>
      <c r="T9" s="537" t="s">
        <v>203</v>
      </c>
      <c r="U9" s="374">
        <v>-0.1539171500981098</v>
      </c>
      <c r="V9" s="534" t="s">
        <v>203</v>
      </c>
      <c r="X9" s="462">
        <v>65883</v>
      </c>
      <c r="Y9" s="112" t="s">
        <v>203</v>
      </c>
      <c r="Z9" s="445">
        <v>150135.984</v>
      </c>
      <c r="AA9" s="408" t="s">
        <v>203</v>
      </c>
      <c r="AB9" s="374">
        <v>-5.526478053257236</v>
      </c>
      <c r="AC9" s="538" t="s">
        <v>203</v>
      </c>
      <c r="AD9" s="374">
        <v>-3.2258658358263972</v>
      </c>
      <c r="AE9" s="539" t="s">
        <v>203</v>
      </c>
    </row>
    <row r="10" spans="1:62" ht="45" customHeight="1">
      <c r="A10" s="640"/>
      <c r="B10" s="647" t="s">
        <v>3</v>
      </c>
      <c r="C10" s="648"/>
      <c r="D10" s="648"/>
      <c r="E10" s="649"/>
      <c r="F10" s="447">
        <v>958974</v>
      </c>
      <c r="G10" s="448">
        <v>138.63428143730323</v>
      </c>
      <c r="H10" s="449">
        <v>535940.79</v>
      </c>
      <c r="I10" s="450">
        <v>37.987584757673673</v>
      </c>
      <c r="J10" s="380">
        <v>-1.6998494193573492</v>
      </c>
      <c r="K10" s="385">
        <v>0.40994442657806474</v>
      </c>
      <c r="L10" s="380">
        <v>9.7012479414543265</v>
      </c>
      <c r="M10" s="390">
        <v>9.8570936944689009</v>
      </c>
      <c r="O10" s="463">
        <v>385324</v>
      </c>
      <c r="P10" s="448">
        <v>137.02036081796027</v>
      </c>
      <c r="Q10" s="449">
        <v>221291.00399999999</v>
      </c>
      <c r="R10" s="450">
        <v>40.340606227955078</v>
      </c>
      <c r="S10" s="380">
        <v>-0.81852439099726837</v>
      </c>
      <c r="T10" s="385">
        <v>1.1328088552992739</v>
      </c>
      <c r="U10" s="380">
        <v>13.445589872814679</v>
      </c>
      <c r="V10" s="390">
        <v>13.620471264112439</v>
      </c>
      <c r="X10" s="463">
        <v>986</v>
      </c>
      <c r="Y10" s="448">
        <v>149.65924441813519</v>
      </c>
      <c r="Z10" s="449">
        <v>690.30700000000002</v>
      </c>
      <c r="AA10" s="450">
        <v>45.978784140116609</v>
      </c>
      <c r="AB10" s="380">
        <v>6.5945945945945965</v>
      </c>
      <c r="AC10" s="385">
        <v>12.830126789053992</v>
      </c>
      <c r="AD10" s="380">
        <v>13.959811538169475</v>
      </c>
      <c r="AE10" s="390">
        <v>17.758544183759923</v>
      </c>
    </row>
    <row r="11" spans="1:62" ht="49.5" customHeight="1">
      <c r="A11" s="640"/>
      <c r="B11" s="465"/>
      <c r="C11" s="637" t="s">
        <v>7</v>
      </c>
      <c r="D11" s="663"/>
      <c r="E11" s="638"/>
      <c r="F11" s="451">
        <v>611424</v>
      </c>
      <c r="G11" s="435">
        <v>88.390641345356258</v>
      </c>
      <c r="H11" s="436">
        <v>444244.92499999999</v>
      </c>
      <c r="I11" s="437">
        <v>31.488164469817423</v>
      </c>
      <c r="J11" s="377">
        <v>-0.30458574382186043</v>
      </c>
      <c r="K11" s="378">
        <v>1.8351543300563691</v>
      </c>
      <c r="L11" s="377">
        <v>10.65057598037555</v>
      </c>
      <c r="M11" s="379">
        <v>10.807770384803476</v>
      </c>
      <c r="O11" s="434">
        <v>247493</v>
      </c>
      <c r="P11" s="435">
        <v>88.007962545596527</v>
      </c>
      <c r="Q11" s="436">
        <v>185665.196</v>
      </c>
      <c r="R11" s="437">
        <v>33.846141174686437</v>
      </c>
      <c r="S11" s="377">
        <v>-4.6444379826169779E-2</v>
      </c>
      <c r="T11" s="378">
        <v>1.9200790558212049</v>
      </c>
      <c r="U11" s="377">
        <v>14.492628271043799</v>
      </c>
      <c r="V11" s="379">
        <v>14.669123718313529</v>
      </c>
      <c r="X11" s="434">
        <v>630</v>
      </c>
      <c r="Y11" s="435">
        <v>95.624060835116794</v>
      </c>
      <c r="Z11" s="436">
        <v>627.68499999999995</v>
      </c>
      <c r="AA11" s="437">
        <v>41.807765418848554</v>
      </c>
      <c r="AB11" s="377">
        <v>0.31847133757962354</v>
      </c>
      <c r="AC11" s="378">
        <v>6.1868651346901089</v>
      </c>
      <c r="AD11" s="377">
        <v>40.006067000202961</v>
      </c>
      <c r="AE11" s="379">
        <v>44.673024676912178</v>
      </c>
    </row>
    <row r="12" spans="1:62" ht="49.5" customHeight="1">
      <c r="A12" s="640"/>
      <c r="B12" s="465"/>
      <c r="C12" s="645" t="s">
        <v>125</v>
      </c>
      <c r="D12" s="646"/>
      <c r="E12" s="639"/>
      <c r="F12" s="451">
        <v>174590</v>
      </c>
      <c r="G12" s="435">
        <v>25.239640695304324</v>
      </c>
      <c r="H12" s="436">
        <v>44956.427000000003</v>
      </c>
      <c r="I12" s="437">
        <v>3.1865200651450118</v>
      </c>
      <c r="J12" s="377">
        <v>-10.550611477434003</v>
      </c>
      <c r="K12" s="378">
        <v>-8.6307795309633093</v>
      </c>
      <c r="L12" s="377">
        <v>1.3812008799938269</v>
      </c>
      <c r="M12" s="379">
        <v>1.5252268586326068</v>
      </c>
      <c r="O12" s="434">
        <v>69540</v>
      </c>
      <c r="P12" s="435">
        <v>24.728269952769502</v>
      </c>
      <c r="Q12" s="436">
        <v>17121.366000000002</v>
      </c>
      <c r="R12" s="437">
        <v>3.1211674736253556</v>
      </c>
      <c r="S12" s="377">
        <v>-8.1677121162099695</v>
      </c>
      <c r="T12" s="378">
        <v>-6.3609695230916543</v>
      </c>
      <c r="U12" s="377">
        <v>1.823294418964565</v>
      </c>
      <c r="V12" s="379">
        <v>1.9802595280928443</v>
      </c>
      <c r="X12" s="434">
        <v>206</v>
      </c>
      <c r="Y12" s="435">
        <v>31.267550050847714</v>
      </c>
      <c r="Z12" s="436">
        <v>36.127000000000002</v>
      </c>
      <c r="AA12" s="437">
        <v>2.4062852247333324</v>
      </c>
      <c r="AB12" s="377">
        <v>19.767441860465112</v>
      </c>
      <c r="AC12" s="378">
        <v>26.773554528835277</v>
      </c>
      <c r="AD12" s="377">
        <v>38.163530671561887</v>
      </c>
      <c r="AE12" s="379">
        <v>42.769069302312488</v>
      </c>
    </row>
    <row r="13" spans="1:62" ht="49.5" customHeight="1" thickBot="1">
      <c r="A13" s="641"/>
      <c r="B13" s="243"/>
      <c r="C13" s="635" t="s">
        <v>8</v>
      </c>
      <c r="D13" s="644"/>
      <c r="E13" s="636"/>
      <c r="F13" s="452">
        <v>172960</v>
      </c>
      <c r="G13" s="412">
        <v>25.003999396642623</v>
      </c>
      <c r="H13" s="433">
        <v>46739.438000000002</v>
      </c>
      <c r="I13" s="413">
        <v>3.3129002227112321</v>
      </c>
      <c r="J13" s="381">
        <v>3.5180330616104669</v>
      </c>
      <c r="K13" s="382">
        <v>5.7398171362701902</v>
      </c>
      <c r="L13" s="381">
        <v>9.4157249423213898</v>
      </c>
      <c r="M13" s="383">
        <v>9.5711650705354998</v>
      </c>
      <c r="O13" s="431">
        <v>68291</v>
      </c>
      <c r="P13" s="412">
        <v>24.28412831959422</v>
      </c>
      <c r="Q13" s="433">
        <v>18504.441999999999</v>
      </c>
      <c r="R13" s="413">
        <v>3.3732975796432898</v>
      </c>
      <c r="S13" s="381">
        <v>4.787405441070419</v>
      </c>
      <c r="T13" s="382">
        <v>6.8490318362694609</v>
      </c>
      <c r="U13" s="381">
        <v>15.039279591801829</v>
      </c>
      <c r="V13" s="383">
        <v>15.216617726245516</v>
      </c>
      <c r="X13" s="431">
        <v>150</v>
      </c>
      <c r="Y13" s="412">
        <v>22.767633532170667</v>
      </c>
      <c r="Z13" s="433">
        <v>26.495000000000001</v>
      </c>
      <c r="AA13" s="413">
        <v>1.764733496534715</v>
      </c>
      <c r="AB13" s="381">
        <v>20</v>
      </c>
      <c r="AC13" s="382">
        <v>27.019716770638851</v>
      </c>
      <c r="AD13" s="381">
        <v>-79.816562683303999</v>
      </c>
      <c r="AE13" s="383">
        <v>-79.143768641261545</v>
      </c>
    </row>
    <row r="14" spans="1:62" ht="45.75" customHeight="1">
      <c r="A14" s="640" t="s">
        <v>30</v>
      </c>
      <c r="B14" s="630" t="s">
        <v>4</v>
      </c>
      <c r="C14" s="653" t="s">
        <v>5</v>
      </c>
      <c r="D14" s="647" t="s">
        <v>6</v>
      </c>
      <c r="E14" s="633"/>
      <c r="F14" s="453">
        <v>584587</v>
      </c>
      <c r="G14" s="297">
        <v>80.513843078859054</v>
      </c>
      <c r="H14" s="425" t="s">
        <v>22</v>
      </c>
      <c r="I14" s="408" t="s">
        <v>22</v>
      </c>
      <c r="J14" s="374">
        <v>-12.66217467953507</v>
      </c>
      <c r="K14" s="297">
        <v>-11.287890041967358</v>
      </c>
      <c r="L14" s="537" t="s">
        <v>203</v>
      </c>
      <c r="M14" s="534" t="s">
        <v>203</v>
      </c>
      <c r="O14" s="432">
        <v>106252</v>
      </c>
      <c r="P14" s="297">
        <v>36.196502873846029</v>
      </c>
      <c r="Q14" s="425" t="s">
        <v>22</v>
      </c>
      <c r="R14" s="408" t="s">
        <v>22</v>
      </c>
      <c r="S14" s="374">
        <v>-10.539698577081751</v>
      </c>
      <c r="T14" s="297">
        <v>-9.2103530313168704</v>
      </c>
      <c r="U14" s="537" t="s">
        <v>203</v>
      </c>
      <c r="V14" s="534" t="s">
        <v>203</v>
      </c>
      <c r="X14" s="432">
        <v>1598</v>
      </c>
      <c r="Y14" s="297">
        <v>228.86004401521913</v>
      </c>
      <c r="Z14" s="425" t="s">
        <v>22</v>
      </c>
      <c r="AA14" s="408" t="s">
        <v>22</v>
      </c>
      <c r="AB14" s="374">
        <v>17.327459618208522</v>
      </c>
      <c r="AC14" s="297">
        <v>22.395875032534789</v>
      </c>
      <c r="AD14" s="537" t="s">
        <v>203</v>
      </c>
      <c r="AE14" s="534" t="s">
        <v>203</v>
      </c>
    </row>
    <row r="15" spans="1:62" ht="45.75" customHeight="1">
      <c r="A15" s="640"/>
      <c r="B15" s="630"/>
      <c r="C15" s="653"/>
      <c r="D15" s="113"/>
      <c r="E15" s="242" t="s">
        <v>7</v>
      </c>
      <c r="F15" s="453">
        <v>288052</v>
      </c>
      <c r="G15" s="297">
        <v>39.672749353905424</v>
      </c>
      <c r="H15" s="425" t="s">
        <v>22</v>
      </c>
      <c r="I15" s="408" t="s">
        <v>22</v>
      </c>
      <c r="J15" s="374">
        <v>-12.051904434775977</v>
      </c>
      <c r="K15" s="297">
        <v>-10.668017027514168</v>
      </c>
      <c r="L15" s="537" t="s">
        <v>203</v>
      </c>
      <c r="M15" s="534" t="s">
        <v>203</v>
      </c>
      <c r="O15" s="432">
        <v>55225</v>
      </c>
      <c r="P15" s="297">
        <v>18.813310537290093</v>
      </c>
      <c r="Q15" s="425" t="s">
        <v>22</v>
      </c>
      <c r="R15" s="408" t="s">
        <v>22</v>
      </c>
      <c r="S15" s="374">
        <v>-13.667771385692845</v>
      </c>
      <c r="T15" s="297">
        <v>-12.384907794368246</v>
      </c>
      <c r="U15" s="537" t="s">
        <v>203</v>
      </c>
      <c r="V15" s="534" t="s">
        <v>203</v>
      </c>
      <c r="X15" s="432">
        <v>652</v>
      </c>
      <c r="Y15" s="297">
        <v>93.377189422980535</v>
      </c>
      <c r="Z15" s="425" t="s">
        <v>22</v>
      </c>
      <c r="AA15" s="408" t="s">
        <v>22</v>
      </c>
      <c r="AB15" s="374">
        <v>3.0015797788309584</v>
      </c>
      <c r="AC15" s="297">
        <v>7.4511331600239714</v>
      </c>
      <c r="AD15" s="537" t="s">
        <v>203</v>
      </c>
      <c r="AE15" s="534" t="s">
        <v>203</v>
      </c>
    </row>
    <row r="16" spans="1:62" ht="45.75" customHeight="1">
      <c r="A16" s="640"/>
      <c r="B16" s="630"/>
      <c r="C16" s="653"/>
      <c r="D16" s="113"/>
      <c r="E16" s="242" t="s">
        <v>125</v>
      </c>
      <c r="F16" s="453">
        <v>133753</v>
      </c>
      <c r="G16" s="297">
        <v>18.421497661300435</v>
      </c>
      <c r="H16" s="425" t="s">
        <v>22</v>
      </c>
      <c r="I16" s="408" t="s">
        <v>22</v>
      </c>
      <c r="J16" s="374">
        <v>-16.297654509499608</v>
      </c>
      <c r="K16" s="297">
        <v>-14.980575144242891</v>
      </c>
      <c r="L16" s="537" t="s">
        <v>203</v>
      </c>
      <c r="M16" s="534" t="s">
        <v>203</v>
      </c>
      <c r="O16" s="432">
        <v>24053</v>
      </c>
      <c r="P16" s="297">
        <v>8.1940526637109752</v>
      </c>
      <c r="Q16" s="425" t="s">
        <v>22</v>
      </c>
      <c r="R16" s="408" t="s">
        <v>22</v>
      </c>
      <c r="S16" s="374">
        <v>-5.6301004394224634</v>
      </c>
      <c r="T16" s="297">
        <v>-4.2278001605303217</v>
      </c>
      <c r="U16" s="537" t="s">
        <v>203</v>
      </c>
      <c r="V16" s="534" t="s">
        <v>203</v>
      </c>
      <c r="X16" s="432">
        <v>272</v>
      </c>
      <c r="Y16" s="297">
        <v>38.954901108973473</v>
      </c>
      <c r="Z16" s="425" t="s">
        <v>22</v>
      </c>
      <c r="AA16" s="408" t="s">
        <v>22</v>
      </c>
      <c r="AB16" s="374">
        <v>-4.2253521126760631</v>
      </c>
      <c r="AC16" s="297">
        <v>-8.7994129869727544E-2</v>
      </c>
      <c r="AD16" s="537" t="s">
        <v>203</v>
      </c>
      <c r="AE16" s="534" t="s">
        <v>203</v>
      </c>
    </row>
    <row r="17" spans="1:44" ht="45.75" customHeight="1">
      <c r="A17" s="640"/>
      <c r="B17" s="630"/>
      <c r="C17" s="653"/>
      <c r="D17" s="8"/>
      <c r="E17" s="242" t="s">
        <v>8</v>
      </c>
      <c r="F17" s="453">
        <v>162782</v>
      </c>
      <c r="G17" s="297">
        <v>22.419596063653209</v>
      </c>
      <c r="H17" s="425" t="s">
        <v>22</v>
      </c>
      <c r="I17" s="408" t="s">
        <v>22</v>
      </c>
      <c r="J17" s="374">
        <v>-10.568676896367961</v>
      </c>
      <c r="K17" s="297">
        <v>-9.161450496950394</v>
      </c>
      <c r="L17" s="537" t="s">
        <v>203</v>
      </c>
      <c r="M17" s="534" t="s">
        <v>203</v>
      </c>
      <c r="O17" s="432">
        <v>26974</v>
      </c>
      <c r="P17" s="297">
        <v>9.189139672844961</v>
      </c>
      <c r="Q17" s="425" t="s">
        <v>22</v>
      </c>
      <c r="R17" s="408" t="s">
        <v>22</v>
      </c>
      <c r="S17" s="374">
        <v>-7.9825339428259525</v>
      </c>
      <c r="T17" s="297">
        <v>-6.6151899177102536</v>
      </c>
      <c r="U17" s="537" t="s">
        <v>203</v>
      </c>
      <c r="V17" s="534" t="s">
        <v>203</v>
      </c>
      <c r="X17" s="432">
        <v>674</v>
      </c>
      <c r="Y17" s="297">
        <v>96.527953483265151</v>
      </c>
      <c r="Z17" s="425" t="s">
        <v>22</v>
      </c>
      <c r="AA17" s="408" t="s">
        <v>22</v>
      </c>
      <c r="AB17" s="374">
        <v>51.460674157303373</v>
      </c>
      <c r="AC17" s="297">
        <v>58.003606375056648</v>
      </c>
      <c r="AD17" s="537" t="s">
        <v>203</v>
      </c>
      <c r="AE17" s="534" t="s">
        <v>203</v>
      </c>
    </row>
    <row r="18" spans="1:44" ht="45.75" customHeight="1">
      <c r="A18" s="640"/>
      <c r="B18" s="630"/>
      <c r="C18" s="653"/>
      <c r="D18" s="637" t="s">
        <v>3</v>
      </c>
      <c r="E18" s="638"/>
      <c r="F18" s="453">
        <v>190260</v>
      </c>
      <c r="G18" s="297">
        <v>26.204078749927259</v>
      </c>
      <c r="H18" s="453">
        <v>103424.71</v>
      </c>
      <c r="I18" s="414">
        <v>7.0821662965375243</v>
      </c>
      <c r="J18" s="374">
        <v>-11.652852267186745</v>
      </c>
      <c r="K18" s="297">
        <v>-10.2626856646107</v>
      </c>
      <c r="L18" s="297">
        <v>-4.8015577960544817</v>
      </c>
      <c r="M18" s="379">
        <v>-6.2480235876084436</v>
      </c>
      <c r="O18" s="432">
        <v>69545</v>
      </c>
      <c r="P18" s="297">
        <v>23.691655614591934</v>
      </c>
      <c r="Q18" s="453">
        <v>67451.811000000002</v>
      </c>
      <c r="R18" s="414">
        <v>11.920715959918718</v>
      </c>
      <c r="S18" s="374">
        <v>-8.4187100002633741</v>
      </c>
      <c r="T18" s="297">
        <v>-7.057847382988939</v>
      </c>
      <c r="U18" s="297">
        <v>-8.0877576602641028</v>
      </c>
      <c r="V18" s="379">
        <v>-9.5725216558076909</v>
      </c>
      <c r="X18" s="432">
        <v>511</v>
      </c>
      <c r="Y18" s="297">
        <v>73.183656127520024</v>
      </c>
      <c r="Z18" s="453">
        <v>138.613</v>
      </c>
      <c r="AA18" s="414">
        <v>8.4164711821977019</v>
      </c>
      <c r="AB18" s="374">
        <v>-14.117647058823536</v>
      </c>
      <c r="AC18" s="297">
        <v>-10.407625186006015</v>
      </c>
      <c r="AD18" s="297">
        <v>43.97461464954921</v>
      </c>
      <c r="AE18" s="379">
        <v>39.357160827816273</v>
      </c>
    </row>
    <row r="19" spans="1:44" ht="45.75" customHeight="1">
      <c r="A19" s="640"/>
      <c r="B19" s="630"/>
      <c r="C19" s="653"/>
      <c r="D19" s="114"/>
      <c r="E19" s="242" t="s">
        <v>7</v>
      </c>
      <c r="F19" s="453">
        <v>92824</v>
      </c>
      <c r="G19" s="297">
        <v>12.784439219401071</v>
      </c>
      <c r="H19" s="453">
        <v>47541.843000000001</v>
      </c>
      <c r="I19" s="414">
        <v>3.2555009162692206</v>
      </c>
      <c r="J19" s="374">
        <v>-5.9295667595642243</v>
      </c>
      <c r="K19" s="297">
        <v>-4.4493426896688533</v>
      </c>
      <c r="L19" s="297">
        <v>-4.5493367439929102</v>
      </c>
      <c r="M19" s="298">
        <v>-5.9996348369508752</v>
      </c>
      <c r="O19" s="432">
        <v>30619</v>
      </c>
      <c r="P19" s="297">
        <v>10.430869268289459</v>
      </c>
      <c r="Q19" s="453">
        <v>27618.325000000001</v>
      </c>
      <c r="R19" s="414">
        <v>4.8809691353390363</v>
      </c>
      <c r="S19" s="374">
        <v>-12.019424171024653</v>
      </c>
      <c r="T19" s="297">
        <v>-10.71206677638348</v>
      </c>
      <c r="U19" s="297">
        <v>-10.253240291733007</v>
      </c>
      <c r="V19" s="298">
        <v>-11.7030227596549</v>
      </c>
      <c r="X19" s="432">
        <v>284</v>
      </c>
      <c r="Y19" s="297">
        <v>40.673499687310539</v>
      </c>
      <c r="Z19" s="453">
        <v>73.183999999999997</v>
      </c>
      <c r="AA19" s="414">
        <v>4.4436743090327502</v>
      </c>
      <c r="AB19" s="374">
        <v>24.561403508771946</v>
      </c>
      <c r="AC19" s="297">
        <v>29.942317232024465</v>
      </c>
      <c r="AD19" s="297">
        <v>27.921692011886037</v>
      </c>
      <c r="AE19" s="298">
        <v>23.819076373006979</v>
      </c>
    </row>
    <row r="20" spans="1:44" ht="45.75" customHeight="1">
      <c r="A20" s="640"/>
      <c r="B20" s="630"/>
      <c r="C20" s="653"/>
      <c r="D20" s="114"/>
      <c r="E20" s="242" t="s">
        <v>125</v>
      </c>
      <c r="F20" s="453">
        <v>39943</v>
      </c>
      <c r="G20" s="297">
        <v>5.5012588957655026</v>
      </c>
      <c r="H20" s="453">
        <v>19943.573</v>
      </c>
      <c r="I20" s="414">
        <v>1.3656668752867256</v>
      </c>
      <c r="J20" s="374">
        <v>-6.6250555204899797</v>
      </c>
      <c r="K20" s="297">
        <v>-5.1557751570154409</v>
      </c>
      <c r="L20" s="297">
        <v>2.1472901834423936</v>
      </c>
      <c r="M20" s="298">
        <v>0.59524208759486896</v>
      </c>
      <c r="O20" s="432">
        <v>18091</v>
      </c>
      <c r="P20" s="297">
        <v>6.1629986587617038</v>
      </c>
      <c r="Q20" s="453">
        <v>13866.58</v>
      </c>
      <c r="R20" s="414">
        <v>2.4506319261834153</v>
      </c>
      <c r="S20" s="374">
        <v>3.7209035661047949</v>
      </c>
      <c r="T20" s="297">
        <v>5.2621561548535283</v>
      </c>
      <c r="U20" s="297">
        <v>-0.26760335151855941</v>
      </c>
      <c r="V20" s="298">
        <v>-1.8786952796818355</v>
      </c>
      <c r="X20" s="432">
        <v>76</v>
      </c>
      <c r="Y20" s="297">
        <v>10.884457662801413</v>
      </c>
      <c r="Z20" s="453">
        <v>23.530999999999999</v>
      </c>
      <c r="AA20" s="414">
        <v>1.4287836161708796</v>
      </c>
      <c r="AB20" s="374">
        <v>-35.593220338983059</v>
      </c>
      <c r="AC20" s="297">
        <v>-32.81091928274887</v>
      </c>
      <c r="AD20" s="297">
        <v>46.811829298727218</v>
      </c>
      <c r="AE20" s="298">
        <v>42.103382299781657</v>
      </c>
    </row>
    <row r="21" spans="1:44" ht="45.75" customHeight="1">
      <c r="A21" s="640"/>
      <c r="B21" s="630"/>
      <c r="C21" s="653"/>
      <c r="D21" s="114"/>
      <c r="E21" s="242" t="s">
        <v>8</v>
      </c>
      <c r="F21" s="453">
        <v>57493</v>
      </c>
      <c r="G21" s="297">
        <v>7.9183806347606849</v>
      </c>
      <c r="H21" s="453">
        <v>35939.294000000002</v>
      </c>
      <c r="I21" s="414">
        <v>2.4609985049815779</v>
      </c>
      <c r="J21" s="374">
        <v>-22.204781943899434</v>
      </c>
      <c r="K21" s="297">
        <v>-20.980652849106434</v>
      </c>
      <c r="L21" s="297">
        <v>-8.5725477602072857</v>
      </c>
      <c r="M21" s="298">
        <v>-9.9617163118363266</v>
      </c>
      <c r="O21" s="432">
        <v>20835</v>
      </c>
      <c r="P21" s="297">
        <v>7.0977876875407713</v>
      </c>
      <c r="Q21" s="453">
        <v>25966.905999999999</v>
      </c>
      <c r="R21" s="414">
        <v>4.5891148983962653</v>
      </c>
      <c r="S21" s="374">
        <v>-12.066345910357057</v>
      </c>
      <c r="T21" s="297">
        <v>-10.759685754649695</v>
      </c>
      <c r="U21" s="297">
        <v>-9.5538092519261113</v>
      </c>
      <c r="V21" s="298">
        <v>-11.014890432607402</v>
      </c>
      <c r="X21" s="432">
        <v>151</v>
      </c>
      <c r="Y21" s="297">
        <v>21.625698777408068</v>
      </c>
      <c r="Z21" s="453">
        <v>41.898000000000003</v>
      </c>
      <c r="AA21" s="414">
        <v>2.5440132569940723</v>
      </c>
      <c r="AB21" s="374">
        <v>-39.357429718875501</v>
      </c>
      <c r="AC21" s="297">
        <v>-36.737738310083465</v>
      </c>
      <c r="AD21" s="297">
        <v>81.864745203576717</v>
      </c>
      <c r="AE21" s="298">
        <v>76.032105437026217</v>
      </c>
    </row>
    <row r="22" spans="1:44" ht="45.75" customHeight="1">
      <c r="A22" s="640"/>
      <c r="B22" s="630"/>
      <c r="C22" s="653"/>
      <c r="D22" s="637" t="s">
        <v>20</v>
      </c>
      <c r="E22" s="639"/>
      <c r="F22" s="453">
        <v>3319</v>
      </c>
      <c r="G22" s="297">
        <v>0.45711835052564159</v>
      </c>
      <c r="H22" s="453">
        <v>69085.513000000006</v>
      </c>
      <c r="I22" s="414">
        <v>4.7307368978613038</v>
      </c>
      <c r="J22" s="374">
        <v>-2.3248969982342658</v>
      </c>
      <c r="K22" s="297">
        <v>-0.78795246090884064</v>
      </c>
      <c r="L22" s="297">
        <v>-4.811332874494795</v>
      </c>
      <c r="M22" s="298">
        <v>-6.2576501413854828</v>
      </c>
      <c r="O22" s="432">
        <v>1114</v>
      </c>
      <c r="P22" s="297">
        <v>0.37950254302473813</v>
      </c>
      <c r="Q22" s="453">
        <v>28174.690999999999</v>
      </c>
      <c r="R22" s="414">
        <v>4.9792953471549968</v>
      </c>
      <c r="S22" s="374">
        <v>10.515873015873026</v>
      </c>
      <c r="T22" s="297">
        <v>12.158096227657694</v>
      </c>
      <c r="U22" s="297">
        <v>-9.6231589225615153</v>
      </c>
      <c r="V22" s="298">
        <v>-11.083119818377156</v>
      </c>
      <c r="X22" s="432">
        <v>6</v>
      </c>
      <c r="Y22" s="297">
        <v>0.85929928916853249</v>
      </c>
      <c r="Z22" s="453">
        <v>28.263000000000002</v>
      </c>
      <c r="AA22" s="414">
        <v>1.7161068948976912</v>
      </c>
      <c r="AB22" s="374">
        <v>100</v>
      </c>
      <c r="AC22" s="297">
        <v>108.63977696409557</v>
      </c>
      <c r="AD22" s="538" t="s">
        <v>209</v>
      </c>
      <c r="AE22" s="539" t="s">
        <v>209</v>
      </c>
    </row>
    <row r="23" spans="1:44" ht="45.75" customHeight="1">
      <c r="A23" s="640"/>
      <c r="B23" s="630"/>
      <c r="C23" s="653"/>
      <c r="D23" s="113"/>
      <c r="E23" s="242" t="s">
        <v>7</v>
      </c>
      <c r="F23" s="453">
        <v>686</v>
      </c>
      <c r="G23" s="297">
        <v>9.4481225809156411E-2</v>
      </c>
      <c r="H23" s="453">
        <v>17501.807000000001</v>
      </c>
      <c r="I23" s="414">
        <v>1.1984631879935124</v>
      </c>
      <c r="J23" s="374">
        <v>-3.7868162692847136</v>
      </c>
      <c r="K23" s="297">
        <v>-2.2728754326834348</v>
      </c>
      <c r="L23" s="297">
        <v>-28.848267928944239</v>
      </c>
      <c r="M23" s="298">
        <v>-29.929362787934792</v>
      </c>
      <c r="O23" s="432">
        <v>313</v>
      </c>
      <c r="P23" s="297">
        <v>0.10662863192705838</v>
      </c>
      <c r="Q23" s="453">
        <v>11530.585999999999</v>
      </c>
      <c r="R23" s="414">
        <v>2.0377931818230248</v>
      </c>
      <c r="S23" s="374">
        <v>-0.63492063492063266</v>
      </c>
      <c r="T23" s="297">
        <v>0.84160608763190226</v>
      </c>
      <c r="U23" s="297">
        <v>-21.144243511161022</v>
      </c>
      <c r="V23" s="298">
        <v>-22.418091097679564</v>
      </c>
      <c r="X23" s="543" t="s">
        <v>22</v>
      </c>
      <c r="Y23" s="538" t="s">
        <v>22</v>
      </c>
      <c r="Z23" s="544" t="s">
        <v>22</v>
      </c>
      <c r="AA23" s="545" t="s">
        <v>22</v>
      </c>
      <c r="AB23" s="546" t="s">
        <v>22</v>
      </c>
      <c r="AC23" s="538" t="s">
        <v>22</v>
      </c>
      <c r="AD23" s="538" t="s">
        <v>22</v>
      </c>
      <c r="AE23" s="539" t="s">
        <v>22</v>
      </c>
    </row>
    <row r="24" spans="1:44" ht="45.75" customHeight="1">
      <c r="A24" s="640"/>
      <c r="B24" s="630"/>
      <c r="C24" s="653"/>
      <c r="D24" s="113"/>
      <c r="E24" s="242" t="s">
        <v>125</v>
      </c>
      <c r="F24" s="453">
        <v>432</v>
      </c>
      <c r="G24" s="297">
        <v>5.9498381267573716E-2</v>
      </c>
      <c r="H24" s="453">
        <v>1486.7380000000001</v>
      </c>
      <c r="I24" s="414">
        <v>0.10180667420176093</v>
      </c>
      <c r="J24" s="374">
        <v>35.423197492163013</v>
      </c>
      <c r="K24" s="297">
        <v>37.554118650331191</v>
      </c>
      <c r="L24" s="297">
        <v>8.6029100774525489</v>
      </c>
      <c r="M24" s="298">
        <v>6.9527738918865367</v>
      </c>
      <c r="O24" s="432">
        <v>314</v>
      </c>
      <c r="P24" s="297">
        <v>0.10696929848273588</v>
      </c>
      <c r="Q24" s="453">
        <v>588.02200000000005</v>
      </c>
      <c r="R24" s="414">
        <v>0.10392075670412058</v>
      </c>
      <c r="S24" s="374">
        <v>43.378995433789953</v>
      </c>
      <c r="T24" s="297">
        <v>45.509551958913903</v>
      </c>
      <c r="U24" s="297">
        <v>-18.545679203883054</v>
      </c>
      <c r="V24" s="298">
        <v>-19.861504383650725</v>
      </c>
      <c r="X24" s="432">
        <v>1</v>
      </c>
      <c r="Y24" s="297">
        <v>0.14321654819475541</v>
      </c>
      <c r="Z24" s="453">
        <v>2.7759999999999998</v>
      </c>
      <c r="AA24" s="414">
        <v>0.16855651347118106</v>
      </c>
      <c r="AB24" s="489">
        <v>0</v>
      </c>
      <c r="AC24" s="297">
        <v>4.3198884820477872</v>
      </c>
      <c r="AD24" s="297">
        <v>471.19341563785997</v>
      </c>
      <c r="AE24" s="298">
        <v>452.87449722015424</v>
      </c>
    </row>
    <row r="25" spans="1:44" ht="45.75" customHeight="1">
      <c r="A25" s="640"/>
      <c r="B25" s="630"/>
      <c r="C25" s="653"/>
      <c r="D25" s="8"/>
      <c r="E25" s="16" t="s">
        <v>8</v>
      </c>
      <c r="F25" s="453">
        <v>2201</v>
      </c>
      <c r="G25" s="297">
        <v>0.30313874344891145</v>
      </c>
      <c r="H25" s="453">
        <v>50096.968000000001</v>
      </c>
      <c r="I25" s="414">
        <v>3.4304670356660303</v>
      </c>
      <c r="J25" s="374">
        <v>-6.9737954353338978</v>
      </c>
      <c r="K25" s="297">
        <v>-5.5100025900763256</v>
      </c>
      <c r="L25" s="297">
        <v>7.4797196450320058</v>
      </c>
      <c r="M25" s="298">
        <v>5.846649458659698</v>
      </c>
      <c r="O25" s="432">
        <v>487</v>
      </c>
      <c r="P25" s="297">
        <v>0.16590461261494388</v>
      </c>
      <c r="Q25" s="453">
        <v>16056.083000000001</v>
      </c>
      <c r="R25" s="414">
        <v>2.8375814086278512</v>
      </c>
      <c r="S25" s="374">
        <v>2.7426160337552687</v>
      </c>
      <c r="T25" s="297">
        <v>4.2693316474108798</v>
      </c>
      <c r="U25" s="297">
        <v>1.4256368396020775</v>
      </c>
      <c r="V25" s="298">
        <v>-0.2128079417566795</v>
      </c>
      <c r="X25" s="432">
        <v>5</v>
      </c>
      <c r="Y25" s="297">
        <v>0.71608274097377711</v>
      </c>
      <c r="Z25" s="453">
        <v>25.486999999999998</v>
      </c>
      <c r="AA25" s="414">
        <v>1.5475503814265101</v>
      </c>
      <c r="AB25" s="374">
        <v>150</v>
      </c>
      <c r="AC25" s="297">
        <v>160.79972120511951</v>
      </c>
      <c r="AD25" s="297" t="s">
        <v>209</v>
      </c>
      <c r="AE25" s="298" t="s">
        <v>209</v>
      </c>
    </row>
    <row r="26" spans="1:44" ht="45.75" customHeight="1">
      <c r="A26" s="640"/>
      <c r="B26" s="630"/>
      <c r="C26" s="654"/>
      <c r="D26" s="632" t="s">
        <v>9</v>
      </c>
      <c r="E26" s="633"/>
      <c r="F26" s="453">
        <v>778166</v>
      </c>
      <c r="G26" s="297">
        <v>107.17504017931198</v>
      </c>
      <c r="H26" s="425" t="s">
        <v>22</v>
      </c>
      <c r="I26" s="408" t="s">
        <v>22</v>
      </c>
      <c r="J26" s="374">
        <v>-12.377870335651792</v>
      </c>
      <c r="K26" s="297">
        <v>-10.999112091250382</v>
      </c>
      <c r="L26" s="537" t="s">
        <v>203</v>
      </c>
      <c r="M26" s="534" t="s">
        <v>203</v>
      </c>
      <c r="O26" s="432">
        <v>176911</v>
      </c>
      <c r="P26" s="297">
        <v>60.267661031462701</v>
      </c>
      <c r="Q26" s="425" t="s">
        <v>22</v>
      </c>
      <c r="R26" s="408" t="s">
        <v>22</v>
      </c>
      <c r="S26" s="374">
        <v>-9.6083100002043835</v>
      </c>
      <c r="T26" s="297">
        <v>-8.2651243797208025</v>
      </c>
      <c r="U26" s="537" t="s">
        <v>203</v>
      </c>
      <c r="V26" s="534" t="s">
        <v>203</v>
      </c>
      <c r="X26" s="432">
        <v>2115</v>
      </c>
      <c r="Y26" s="297">
        <v>302.90299943190774</v>
      </c>
      <c r="Z26" s="425" t="s">
        <v>22</v>
      </c>
      <c r="AA26" s="408" t="s">
        <v>22</v>
      </c>
      <c r="AB26" s="374">
        <v>7.9081632653061291</v>
      </c>
      <c r="AC26" s="297">
        <v>12.56967558139344</v>
      </c>
      <c r="AD26" s="537" t="s">
        <v>203</v>
      </c>
      <c r="AE26" s="534" t="s">
        <v>203</v>
      </c>
    </row>
    <row r="27" spans="1:44" ht="43.5" customHeight="1">
      <c r="A27" s="640"/>
      <c r="B27" s="630"/>
      <c r="C27" s="634" t="s">
        <v>10</v>
      </c>
      <c r="D27" s="632" t="s">
        <v>6</v>
      </c>
      <c r="E27" s="633"/>
      <c r="F27" s="453">
        <v>16268</v>
      </c>
      <c r="G27" s="297">
        <v>2.2405547834742805</v>
      </c>
      <c r="H27" s="425" t="s">
        <v>22</v>
      </c>
      <c r="I27" s="408" t="s">
        <v>22</v>
      </c>
      <c r="J27" s="374">
        <v>17.094939897790255</v>
      </c>
      <c r="K27" s="297">
        <v>18.937460895399056</v>
      </c>
      <c r="L27" s="537" t="s">
        <v>203</v>
      </c>
      <c r="M27" s="534" t="s">
        <v>203</v>
      </c>
      <c r="O27" s="432">
        <v>8487</v>
      </c>
      <c r="P27" s="297">
        <v>2.8912370580349664</v>
      </c>
      <c r="Q27" s="425" t="s">
        <v>22</v>
      </c>
      <c r="R27" s="408" t="s">
        <v>22</v>
      </c>
      <c r="S27" s="374">
        <v>20.605371607218984</v>
      </c>
      <c r="T27" s="297">
        <v>22.39752087333251</v>
      </c>
      <c r="U27" s="537" t="s">
        <v>203</v>
      </c>
      <c r="V27" s="534" t="s">
        <v>203</v>
      </c>
      <c r="X27" s="432">
        <v>40</v>
      </c>
      <c r="Y27" s="297">
        <v>5.7286619277902169</v>
      </c>
      <c r="Z27" s="425" t="s">
        <v>22</v>
      </c>
      <c r="AA27" s="408" t="s">
        <v>22</v>
      </c>
      <c r="AB27" s="374">
        <v>73.913043478260875</v>
      </c>
      <c r="AC27" s="297">
        <v>81.425893012257035</v>
      </c>
      <c r="AD27" s="537" t="s">
        <v>203</v>
      </c>
      <c r="AE27" s="534" t="s">
        <v>203</v>
      </c>
      <c r="AR27" s="3"/>
    </row>
    <row r="28" spans="1:44" ht="45.75" customHeight="1">
      <c r="A28" s="640"/>
      <c r="B28" s="630"/>
      <c r="C28" s="630"/>
      <c r="D28" s="632" t="s">
        <v>3</v>
      </c>
      <c r="E28" s="633"/>
      <c r="F28" s="453">
        <v>8158</v>
      </c>
      <c r="G28" s="297">
        <v>1.1235828573631168</v>
      </c>
      <c r="H28" s="384">
        <v>-24979.986000000001</v>
      </c>
      <c r="I28" s="414">
        <v>-1.7105430117926286</v>
      </c>
      <c r="J28" s="374">
        <v>13.038658722460866</v>
      </c>
      <c r="K28" s="297">
        <v>14.817353023166532</v>
      </c>
      <c r="L28" s="297">
        <v>20.909909046946225</v>
      </c>
      <c r="M28" s="298">
        <v>19.072777648076936</v>
      </c>
      <c r="O28" s="432">
        <v>4117</v>
      </c>
      <c r="P28" s="297">
        <v>1.4025242097242792</v>
      </c>
      <c r="Q28" s="384">
        <v>-14350.77</v>
      </c>
      <c r="R28" s="414">
        <v>-2.5362025191009732</v>
      </c>
      <c r="S28" s="374">
        <v>12.671045429666123</v>
      </c>
      <c r="T28" s="297">
        <v>14.345293671582169</v>
      </c>
      <c r="U28" s="297">
        <v>18.010406890385397</v>
      </c>
      <c r="V28" s="298">
        <v>16.104049273707588</v>
      </c>
      <c r="X28" s="432">
        <v>29</v>
      </c>
      <c r="Y28" s="297">
        <v>4.1532798976479066</v>
      </c>
      <c r="Z28" s="384">
        <v>-30.978000000000002</v>
      </c>
      <c r="AA28" s="414">
        <v>-1.8809595368552765</v>
      </c>
      <c r="AB28" s="374">
        <v>81.25</v>
      </c>
      <c r="AC28" s="297">
        <v>89.079797873711613</v>
      </c>
      <c r="AD28" s="297">
        <v>376.5846153846154</v>
      </c>
      <c r="AE28" s="298">
        <v>361.29992468380448</v>
      </c>
    </row>
    <row r="29" spans="1:44" ht="42.75" customHeight="1" thickBot="1">
      <c r="A29" s="640"/>
      <c r="B29" s="631"/>
      <c r="C29" s="631"/>
      <c r="D29" s="635" t="s">
        <v>9</v>
      </c>
      <c r="E29" s="636"/>
      <c r="F29" s="454">
        <v>24426</v>
      </c>
      <c r="G29" s="387">
        <v>3.3641376408373973</v>
      </c>
      <c r="H29" s="426" t="s">
        <v>22</v>
      </c>
      <c r="I29" s="409" t="s">
        <v>22</v>
      </c>
      <c r="J29" s="375">
        <v>15.708195168166753</v>
      </c>
      <c r="K29" s="382">
        <v>17.528895357080614</v>
      </c>
      <c r="L29" s="540" t="s">
        <v>203</v>
      </c>
      <c r="M29" s="541" t="s">
        <v>203</v>
      </c>
      <c r="O29" s="438">
        <v>12604</v>
      </c>
      <c r="P29" s="387">
        <v>4.2937612677592458</v>
      </c>
      <c r="Q29" s="426" t="s">
        <v>22</v>
      </c>
      <c r="R29" s="409" t="s">
        <v>22</v>
      </c>
      <c r="S29" s="375">
        <v>17.893555326910487</v>
      </c>
      <c r="T29" s="382">
        <v>19.645408049911325</v>
      </c>
      <c r="U29" s="540" t="s">
        <v>203</v>
      </c>
      <c r="V29" s="541" t="s">
        <v>203</v>
      </c>
      <c r="X29" s="438">
        <v>69</v>
      </c>
      <c r="Y29" s="387">
        <v>9.8819418254381244</v>
      </c>
      <c r="Z29" s="426" t="s">
        <v>22</v>
      </c>
      <c r="AA29" s="409" t="s">
        <v>22</v>
      </c>
      <c r="AB29" s="375">
        <v>76.923076923076906</v>
      </c>
      <c r="AC29" s="382">
        <v>84.56595654516147</v>
      </c>
      <c r="AD29" s="540" t="s">
        <v>203</v>
      </c>
      <c r="AE29" s="541" t="s">
        <v>203</v>
      </c>
    </row>
    <row r="30" spans="1:44" ht="47.25" customHeight="1">
      <c r="A30" s="640"/>
      <c r="B30" s="643" t="s">
        <v>24</v>
      </c>
      <c r="C30" s="632" t="s">
        <v>11</v>
      </c>
      <c r="D30" s="664"/>
      <c r="E30" s="633"/>
      <c r="F30" s="443">
        <v>92194</v>
      </c>
      <c r="G30" s="444">
        <v>13.328045330562384</v>
      </c>
      <c r="H30" s="445">
        <v>299352.652</v>
      </c>
      <c r="I30" s="446">
        <v>21.218172702033726</v>
      </c>
      <c r="J30" s="374">
        <v>-10.306650581779977</v>
      </c>
      <c r="K30" s="297">
        <v>-8.3815825579151237</v>
      </c>
      <c r="L30" s="297">
        <v>-5.0415098313760183</v>
      </c>
      <c r="M30" s="391">
        <v>-4.9066081991416013</v>
      </c>
      <c r="O30" s="462">
        <v>48851</v>
      </c>
      <c r="P30" s="444">
        <v>17.37130738370352</v>
      </c>
      <c r="Q30" s="445">
        <v>125964.67200000001</v>
      </c>
      <c r="R30" s="446">
        <v>22.962936314327173</v>
      </c>
      <c r="S30" s="374">
        <v>-16.464029822671392</v>
      </c>
      <c r="T30" s="297">
        <v>-14.820512070311423</v>
      </c>
      <c r="U30" s="297">
        <v>-6.0482878375591298</v>
      </c>
      <c r="V30" s="391">
        <v>-5.9034571204180111</v>
      </c>
      <c r="X30" s="462">
        <v>106</v>
      </c>
      <c r="Y30" s="444">
        <v>16.089127696067269</v>
      </c>
      <c r="Z30" s="445">
        <v>244.27799999999999</v>
      </c>
      <c r="AA30" s="446">
        <v>16.270449860974036</v>
      </c>
      <c r="AB30" s="374">
        <v>-17.829457364341081</v>
      </c>
      <c r="AC30" s="297">
        <v>-13.022674562740832</v>
      </c>
      <c r="AD30" s="297">
        <v>-45.956792513357158</v>
      </c>
      <c r="AE30" s="391">
        <v>-44.155317995446367</v>
      </c>
    </row>
    <row r="31" spans="1:44" ht="50.25" customHeight="1">
      <c r="A31" s="640"/>
      <c r="B31" s="630"/>
      <c r="C31" s="632" t="s">
        <v>21</v>
      </c>
      <c r="D31" s="664"/>
      <c r="E31" s="633"/>
      <c r="F31" s="443">
        <v>7663</v>
      </c>
      <c r="G31" s="444">
        <v>1.1078032341377915</v>
      </c>
      <c r="H31" s="445">
        <v>55420.296000000002</v>
      </c>
      <c r="I31" s="446">
        <v>3.9282010828012606</v>
      </c>
      <c r="J31" s="374">
        <v>-33.774090398409811</v>
      </c>
      <c r="K31" s="297">
        <v>-32.352698714942491</v>
      </c>
      <c r="L31" s="297">
        <v>-21.541252283548616</v>
      </c>
      <c r="M31" s="298">
        <v>-21.429790811159762</v>
      </c>
      <c r="O31" s="462">
        <v>3162</v>
      </c>
      <c r="P31" s="444">
        <v>1.1244001954365426</v>
      </c>
      <c r="Q31" s="445">
        <v>22393.069</v>
      </c>
      <c r="R31" s="446">
        <v>4.082181211326728</v>
      </c>
      <c r="S31" s="374">
        <v>-52.953429549174231</v>
      </c>
      <c r="T31" s="297">
        <v>-52.027817820963627</v>
      </c>
      <c r="U31" s="297">
        <v>-28.20568960061351</v>
      </c>
      <c r="V31" s="298">
        <v>-28.09501549768909</v>
      </c>
      <c r="X31" s="462">
        <v>2</v>
      </c>
      <c r="Y31" s="444">
        <v>0.30356844709560887</v>
      </c>
      <c r="Z31" s="445">
        <v>3.774</v>
      </c>
      <c r="AA31" s="446">
        <v>0.25137211609443344</v>
      </c>
      <c r="AB31" s="546">
        <v>0</v>
      </c>
      <c r="AC31" s="297">
        <v>5.8497639755323831</v>
      </c>
      <c r="AD31" s="297">
        <v>182.90854572713641</v>
      </c>
      <c r="AE31" s="298">
        <v>192.33900997470357</v>
      </c>
    </row>
    <row r="32" spans="1:44" ht="45" customHeight="1" thickBot="1">
      <c r="A32" s="641"/>
      <c r="B32" s="631"/>
      <c r="C32" s="650" t="s">
        <v>12</v>
      </c>
      <c r="D32" s="651"/>
      <c r="E32" s="652"/>
      <c r="F32" s="457">
        <v>58294</v>
      </c>
      <c r="G32" s="458">
        <v>8.4272845792546551</v>
      </c>
      <c r="H32" s="455">
        <v>886635.8</v>
      </c>
      <c r="I32" s="456">
        <v>62.844913524286518</v>
      </c>
      <c r="J32" s="375">
        <v>-1.797476457606848</v>
      </c>
      <c r="K32" s="297">
        <v>0.31022204134001186</v>
      </c>
      <c r="L32" s="297">
        <v>9.1126113827136805</v>
      </c>
      <c r="M32" s="388">
        <v>9.2676208963101061</v>
      </c>
      <c r="O32" s="464">
        <v>22379</v>
      </c>
      <c r="P32" s="458">
        <v>7.9579228253239673</v>
      </c>
      <c r="Q32" s="455">
        <v>336806.75599999999</v>
      </c>
      <c r="R32" s="456">
        <v>61.398739547094053</v>
      </c>
      <c r="S32" s="375">
        <v>-0.73630516744289309</v>
      </c>
      <c r="T32" s="297">
        <v>1.2166456904430873</v>
      </c>
      <c r="U32" s="297">
        <v>7.5739057513068957</v>
      </c>
      <c r="V32" s="388">
        <v>7.7397356819918599</v>
      </c>
      <c r="X32" s="464">
        <v>71</v>
      </c>
      <c r="Y32" s="458">
        <v>10.776679871894116</v>
      </c>
      <c r="Z32" s="455">
        <v>2793.0819999999999</v>
      </c>
      <c r="AA32" s="456">
        <v>186.0368131333525</v>
      </c>
      <c r="AB32" s="375">
        <v>-51.700680272108848</v>
      </c>
      <c r="AC32" s="297">
        <v>-48.875284066239466</v>
      </c>
      <c r="AD32" s="297">
        <v>3.1103488298260373</v>
      </c>
      <c r="AE32" s="388">
        <v>6.547425838916098</v>
      </c>
    </row>
    <row r="33" spans="1:62" s="208" customFormat="1" ht="15" customHeight="1" thickBot="1">
      <c r="A33" s="29"/>
      <c r="B33" s="30"/>
      <c r="C33" s="30"/>
      <c r="D33" s="30"/>
      <c r="E33" s="30"/>
      <c r="F33" s="459"/>
      <c r="G33" s="460"/>
      <c r="H33" s="459"/>
      <c r="I33" s="460"/>
      <c r="J33" s="299"/>
      <c r="K33" s="299"/>
      <c r="L33" s="299"/>
      <c r="M33" s="299"/>
      <c r="N33" s="33"/>
      <c r="O33" s="459"/>
      <c r="P33" s="460"/>
      <c r="Q33" s="459"/>
      <c r="R33" s="460"/>
      <c r="S33" s="299"/>
      <c r="T33" s="299"/>
      <c r="U33" s="299"/>
      <c r="V33" s="299"/>
      <c r="W33" s="33"/>
      <c r="X33" s="459"/>
      <c r="Y33" s="460"/>
      <c r="Z33" s="459"/>
      <c r="AA33" s="460"/>
      <c r="AB33" s="299"/>
      <c r="AC33" s="299"/>
      <c r="AD33" s="299"/>
      <c r="AE33" s="299"/>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65" t="s">
        <v>29</v>
      </c>
      <c r="B34" s="666"/>
      <c r="C34" s="666"/>
      <c r="D34" s="666"/>
      <c r="E34" s="667"/>
      <c r="F34" s="420" t="s">
        <v>22</v>
      </c>
      <c r="G34" s="181" t="s">
        <v>22</v>
      </c>
      <c r="H34" s="461">
        <v>1924879.7749999999</v>
      </c>
      <c r="I34" s="409" t="s">
        <v>22</v>
      </c>
      <c r="J34" s="542" t="s">
        <v>203</v>
      </c>
      <c r="K34" s="540" t="s">
        <v>203</v>
      </c>
      <c r="L34" s="389">
        <v>4.1841637646168266</v>
      </c>
      <c r="M34" s="541" t="s">
        <v>203</v>
      </c>
      <c r="O34" s="422" t="s">
        <v>22</v>
      </c>
      <c r="P34" s="181" t="s">
        <v>22</v>
      </c>
      <c r="Q34" s="461">
        <v>787731.23300000001</v>
      </c>
      <c r="R34" s="409" t="s">
        <v>22</v>
      </c>
      <c r="S34" s="542" t="s">
        <v>203</v>
      </c>
      <c r="T34" s="540" t="s">
        <v>203</v>
      </c>
      <c r="U34" s="389">
        <v>2.8607941726203308</v>
      </c>
      <c r="V34" s="541" t="s">
        <v>203</v>
      </c>
      <c r="X34" s="422" t="s">
        <v>22</v>
      </c>
      <c r="Y34" s="181" t="s">
        <v>22</v>
      </c>
      <c r="Z34" s="461">
        <v>3867.3389999999999</v>
      </c>
      <c r="AA34" s="409" t="s">
        <v>22</v>
      </c>
      <c r="AB34" s="542" t="s">
        <v>203</v>
      </c>
      <c r="AC34" s="540" t="s">
        <v>203</v>
      </c>
      <c r="AD34" s="389">
        <v>0.16381706981636057</v>
      </c>
      <c r="AE34" s="541" t="s">
        <v>203</v>
      </c>
    </row>
    <row r="35" spans="1:62" ht="15" customHeight="1">
      <c r="A35" s="187"/>
      <c r="B35" s="187"/>
      <c r="C35" s="187"/>
      <c r="D35" s="187"/>
      <c r="E35" s="187"/>
      <c r="F35" s="421"/>
      <c r="G35" s="188"/>
      <c r="H35" s="427"/>
      <c r="I35" s="188"/>
      <c r="J35" s="188"/>
      <c r="K35" s="188"/>
      <c r="L35" s="189"/>
      <c r="M35" s="188"/>
      <c r="O35" s="483"/>
      <c r="P35" s="482"/>
      <c r="Q35" s="483"/>
      <c r="R35" s="482"/>
      <c r="S35" s="482"/>
      <c r="T35" s="482"/>
      <c r="U35" s="482"/>
      <c r="V35" s="482"/>
      <c r="X35" s="421"/>
      <c r="Y35" s="188"/>
      <c r="Z35" s="427"/>
      <c r="AA35" s="188"/>
      <c r="AB35" s="188"/>
      <c r="AC35" s="188"/>
      <c r="AD35" s="189"/>
      <c r="AE35" s="188"/>
    </row>
    <row r="36" spans="1:62" ht="15" customHeight="1">
      <c r="A36" s="3" t="s">
        <v>19</v>
      </c>
      <c r="B36" s="1" t="s">
        <v>160</v>
      </c>
      <c r="O36" s="481"/>
      <c r="P36" s="411"/>
      <c r="Q36" s="481"/>
      <c r="R36" s="411"/>
      <c r="S36" s="411"/>
      <c r="T36" s="411"/>
      <c r="U36" s="411"/>
      <c r="V36" s="411"/>
    </row>
    <row r="37" spans="1:62" ht="15" customHeight="1">
      <c r="A37" s="27"/>
      <c r="B37" s="1" t="s">
        <v>136</v>
      </c>
      <c r="O37" s="481"/>
      <c r="P37" s="411"/>
      <c r="Q37" s="481"/>
      <c r="R37" s="411"/>
      <c r="S37" s="411"/>
      <c r="T37" s="411"/>
      <c r="U37" s="411"/>
      <c r="V37" s="411"/>
    </row>
    <row r="38" spans="1:62" ht="15" customHeight="1">
      <c r="A38" s="19"/>
      <c r="C38" s="10"/>
      <c r="D38" s="10"/>
      <c r="E38" s="10"/>
      <c r="F38" s="415"/>
      <c r="G38" s="392"/>
      <c r="H38" s="415"/>
      <c r="I38" s="392"/>
      <c r="J38" s="392"/>
      <c r="K38" s="392"/>
      <c r="L38" s="392"/>
      <c r="M38" s="392"/>
      <c r="N38" s="10"/>
      <c r="O38" s="481"/>
      <c r="P38" s="411"/>
      <c r="Q38" s="481"/>
      <c r="R38" s="411"/>
      <c r="S38" s="411"/>
      <c r="T38" s="411"/>
      <c r="U38" s="411"/>
      <c r="V38" s="411"/>
      <c r="W38" s="10"/>
      <c r="X38" s="415"/>
      <c r="Y38" s="392"/>
      <c r="Z38" s="415"/>
      <c r="AA38" s="392"/>
      <c r="AB38" s="392"/>
      <c r="AC38" s="392"/>
      <c r="AD38" s="392"/>
      <c r="AE38" s="392"/>
    </row>
    <row r="39" spans="1:62" ht="15" customHeight="1">
      <c r="A39" s="19"/>
      <c r="B39" s="19"/>
      <c r="C39" s="10"/>
      <c r="D39" s="10"/>
      <c r="E39" s="10"/>
      <c r="F39" s="415"/>
      <c r="G39" s="392"/>
      <c r="H39" s="415"/>
      <c r="I39" s="392"/>
      <c r="J39" s="392"/>
      <c r="K39" s="392"/>
      <c r="L39" s="392"/>
      <c r="M39" s="392"/>
      <c r="N39" s="10"/>
      <c r="O39" s="481"/>
      <c r="P39" s="411"/>
      <c r="Q39" s="481"/>
      <c r="R39" s="411"/>
      <c r="S39" s="411"/>
      <c r="T39" s="411"/>
      <c r="U39" s="411"/>
      <c r="V39" s="411"/>
      <c r="W39" s="10"/>
      <c r="X39" s="415"/>
      <c r="Y39" s="392"/>
      <c r="Z39" s="415"/>
      <c r="AA39" s="392"/>
      <c r="AB39" s="392"/>
      <c r="AC39" s="392"/>
      <c r="AD39" s="392"/>
      <c r="AE39" s="392"/>
    </row>
    <row r="40" spans="1:62" ht="15" customHeight="1">
      <c r="A40" s="9"/>
      <c r="B40" s="9"/>
      <c r="C40" s="10"/>
      <c r="D40" s="10"/>
      <c r="E40" s="10"/>
      <c r="F40" s="415"/>
      <c r="G40" s="392"/>
      <c r="H40" s="415"/>
      <c r="I40" s="392"/>
      <c r="J40" s="392"/>
      <c r="K40" s="392"/>
      <c r="L40" s="392"/>
      <c r="M40" s="392"/>
      <c r="N40" s="10"/>
      <c r="O40" s="481"/>
      <c r="P40" s="411"/>
      <c r="Q40" s="481"/>
      <c r="R40" s="411"/>
      <c r="S40" s="411"/>
      <c r="T40" s="411"/>
      <c r="U40" s="411"/>
      <c r="V40" s="411"/>
      <c r="W40" s="10"/>
      <c r="X40" s="415"/>
      <c r="Y40" s="392"/>
      <c r="Z40" s="415"/>
      <c r="AA40" s="392"/>
      <c r="AB40" s="392"/>
      <c r="AC40" s="392"/>
      <c r="AD40" s="392"/>
      <c r="AE40" s="392"/>
    </row>
    <row r="41" spans="1:62" ht="12.75" customHeight="1">
      <c r="O41" s="481"/>
      <c r="P41" s="411"/>
      <c r="Q41" s="481"/>
      <c r="R41" s="411"/>
      <c r="S41" s="411"/>
      <c r="T41" s="411"/>
      <c r="U41" s="411"/>
      <c r="V41" s="411"/>
    </row>
    <row r="42" spans="1:62" s="210" customFormat="1" ht="21" customHeight="1" thickBot="1">
      <c r="A42" s="209" t="s">
        <v>201</v>
      </c>
      <c r="B42" s="209"/>
      <c r="C42" s="209"/>
      <c r="D42" s="209"/>
      <c r="E42" s="209"/>
      <c r="F42" s="417"/>
      <c r="G42" s="394"/>
      <c r="H42" s="417"/>
      <c r="I42" s="394"/>
      <c r="J42" s="394"/>
      <c r="K42" s="394"/>
      <c r="L42" s="394"/>
      <c r="M42" s="394"/>
      <c r="N42" s="209"/>
      <c r="O42" s="480"/>
      <c r="P42" s="410"/>
      <c r="Q42" s="480"/>
      <c r="R42" s="410"/>
      <c r="S42" s="410"/>
      <c r="T42" s="410"/>
      <c r="U42" s="410"/>
      <c r="V42" s="410"/>
      <c r="W42" s="209"/>
      <c r="X42" s="417"/>
      <c r="Y42" s="394"/>
      <c r="Z42" s="417"/>
      <c r="AA42" s="394"/>
      <c r="AB42" s="394"/>
      <c r="AC42" s="394"/>
      <c r="AD42" s="394"/>
      <c r="AE42" s="410" t="s">
        <v>206</v>
      </c>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row>
    <row r="43" spans="1:62" ht="27" customHeight="1">
      <c r="A43" s="655" t="s">
        <v>0</v>
      </c>
      <c r="B43" s="656"/>
      <c r="C43" s="656"/>
      <c r="D43" s="656"/>
      <c r="E43" s="657"/>
      <c r="F43" s="418" t="s">
        <v>28</v>
      </c>
      <c r="G43" s="395"/>
      <c r="H43" s="423"/>
      <c r="I43" s="395"/>
      <c r="J43" s="395"/>
      <c r="K43" s="395"/>
      <c r="L43" s="395"/>
      <c r="M43" s="397"/>
      <c r="O43" s="679" t="s">
        <v>27</v>
      </c>
      <c r="P43" s="680"/>
      <c r="Q43" s="680"/>
      <c r="R43" s="680"/>
      <c r="S43" s="680"/>
      <c r="T43" s="680"/>
      <c r="U43" s="680"/>
      <c r="V43" s="681"/>
      <c r="X43" s="428" t="s">
        <v>123</v>
      </c>
      <c r="Y43" s="395"/>
      <c r="Z43" s="423"/>
      <c r="AA43" s="395"/>
      <c r="AB43" s="395"/>
      <c r="AC43" s="395"/>
      <c r="AD43" s="395"/>
      <c r="AE43" s="397"/>
    </row>
    <row r="44" spans="1:62" ht="21" customHeight="1">
      <c r="A44" s="658"/>
      <c r="B44" s="648"/>
      <c r="C44" s="648"/>
      <c r="D44" s="648"/>
      <c r="E44" s="649"/>
      <c r="F44" s="676" t="s">
        <v>13</v>
      </c>
      <c r="G44" s="672" t="s">
        <v>131</v>
      </c>
      <c r="H44" s="674" t="s">
        <v>14</v>
      </c>
      <c r="I44" s="668" t="s">
        <v>130</v>
      </c>
      <c r="J44" s="398" t="s">
        <v>128</v>
      </c>
      <c r="K44" s="399"/>
      <c r="L44" s="399"/>
      <c r="M44" s="400"/>
      <c r="O44" s="670" t="s">
        <v>13</v>
      </c>
      <c r="P44" s="672" t="s">
        <v>131</v>
      </c>
      <c r="Q44" s="674" t="s">
        <v>14</v>
      </c>
      <c r="R44" s="668" t="s">
        <v>130</v>
      </c>
      <c r="S44" s="682" t="s">
        <v>128</v>
      </c>
      <c r="T44" s="683"/>
      <c r="U44" s="683"/>
      <c r="V44" s="684"/>
      <c r="X44" s="670" t="s">
        <v>13</v>
      </c>
      <c r="Y44" s="672" t="s">
        <v>131</v>
      </c>
      <c r="Z44" s="674" t="s">
        <v>14</v>
      </c>
      <c r="AA44" s="668" t="s">
        <v>130</v>
      </c>
      <c r="AB44" s="398" t="s">
        <v>128</v>
      </c>
      <c r="AC44" s="399"/>
      <c r="AD44" s="399"/>
      <c r="AE44" s="400"/>
    </row>
    <row r="45" spans="1:62" ht="31.5" customHeight="1" thickBot="1">
      <c r="A45" s="659"/>
      <c r="B45" s="660"/>
      <c r="C45" s="660"/>
      <c r="D45" s="660"/>
      <c r="E45" s="661"/>
      <c r="F45" s="677"/>
      <c r="G45" s="673"/>
      <c r="H45" s="675"/>
      <c r="I45" s="669"/>
      <c r="J45" s="401" t="s">
        <v>13</v>
      </c>
      <c r="K45" s="402" t="s">
        <v>131</v>
      </c>
      <c r="L45" s="403" t="s">
        <v>14</v>
      </c>
      <c r="M45" s="404" t="s">
        <v>132</v>
      </c>
      <c r="O45" s="671"/>
      <c r="P45" s="678"/>
      <c r="Q45" s="675"/>
      <c r="R45" s="669"/>
      <c r="S45" s="401" t="s">
        <v>13</v>
      </c>
      <c r="T45" s="402" t="s">
        <v>131</v>
      </c>
      <c r="U45" s="403" t="s">
        <v>14</v>
      </c>
      <c r="V45" s="404" t="s">
        <v>132</v>
      </c>
      <c r="X45" s="671"/>
      <c r="Y45" s="673"/>
      <c r="Z45" s="675"/>
      <c r="AA45" s="669"/>
      <c r="AB45" s="401" t="s">
        <v>13</v>
      </c>
      <c r="AC45" s="402" t="s">
        <v>131</v>
      </c>
      <c r="AD45" s="403" t="s">
        <v>14</v>
      </c>
      <c r="AE45" s="404" t="s">
        <v>132</v>
      </c>
    </row>
    <row r="46" spans="1:62" ht="12" customHeight="1" thickTop="1">
      <c r="A46" s="662" t="s">
        <v>1</v>
      </c>
      <c r="B46" s="28"/>
      <c r="C46" s="11"/>
      <c r="D46" s="11"/>
      <c r="E46" s="12"/>
      <c r="F46" s="419" t="s">
        <v>15</v>
      </c>
      <c r="G46" s="396" t="s">
        <v>15</v>
      </c>
      <c r="H46" s="424" t="s">
        <v>16</v>
      </c>
      <c r="I46" s="405" t="s">
        <v>129</v>
      </c>
      <c r="J46" s="406" t="s">
        <v>23</v>
      </c>
      <c r="K46" s="396" t="s">
        <v>23</v>
      </c>
      <c r="L46" s="396" t="s">
        <v>192</v>
      </c>
      <c r="M46" s="407" t="s">
        <v>192</v>
      </c>
      <c r="O46" s="429" t="s">
        <v>15</v>
      </c>
      <c r="P46" s="396" t="s">
        <v>15</v>
      </c>
      <c r="Q46" s="424" t="s">
        <v>16</v>
      </c>
      <c r="R46" s="405" t="s">
        <v>129</v>
      </c>
      <c r="S46" s="406" t="s">
        <v>23</v>
      </c>
      <c r="T46" s="396" t="s">
        <v>23</v>
      </c>
      <c r="U46" s="396" t="s">
        <v>23</v>
      </c>
      <c r="V46" s="407" t="s">
        <v>23</v>
      </c>
      <c r="X46" s="429" t="s">
        <v>15</v>
      </c>
      <c r="Y46" s="396" t="s">
        <v>15</v>
      </c>
      <c r="Z46" s="424" t="s">
        <v>16</v>
      </c>
      <c r="AA46" s="405" t="s">
        <v>129</v>
      </c>
      <c r="AB46" s="406" t="s">
        <v>23</v>
      </c>
      <c r="AC46" s="396" t="s">
        <v>23</v>
      </c>
      <c r="AD46" s="396" t="s">
        <v>192</v>
      </c>
      <c r="AE46" s="407" t="s">
        <v>23</v>
      </c>
    </row>
    <row r="47" spans="1:62" ht="49.5" customHeight="1">
      <c r="A47" s="640"/>
      <c r="B47" s="4" t="s">
        <v>2</v>
      </c>
      <c r="C47" s="4"/>
      <c r="D47" s="5"/>
      <c r="E47" s="13"/>
      <c r="F47" s="443">
        <v>7215332</v>
      </c>
      <c r="G47" s="536" t="s">
        <v>203</v>
      </c>
      <c r="H47" s="445">
        <v>12195785.173</v>
      </c>
      <c r="I47" s="535" t="s">
        <v>203</v>
      </c>
      <c r="J47" s="374">
        <v>-2.5695343348607338</v>
      </c>
      <c r="K47" s="537" t="s">
        <v>203</v>
      </c>
      <c r="L47" s="374">
        <v>-0.53940065820245309</v>
      </c>
      <c r="M47" s="534" t="s">
        <v>203</v>
      </c>
      <c r="O47" s="462">
        <v>19846291</v>
      </c>
      <c r="P47" s="536" t="s">
        <v>203</v>
      </c>
      <c r="Q47" s="445">
        <v>34745302.101999998</v>
      </c>
      <c r="R47" s="535" t="s">
        <v>203</v>
      </c>
      <c r="S47" s="374">
        <v>-2.1453163641487834</v>
      </c>
      <c r="T47" s="537" t="s">
        <v>203</v>
      </c>
      <c r="U47" s="374">
        <v>-0.60396941747752919</v>
      </c>
      <c r="V47" s="534" t="s">
        <v>203</v>
      </c>
      <c r="X47" s="462">
        <v>2358693</v>
      </c>
      <c r="Y47" s="536" t="s">
        <v>203</v>
      </c>
      <c r="Z47" s="445">
        <v>12706114.441</v>
      </c>
      <c r="AA47" s="535" t="s">
        <v>203</v>
      </c>
      <c r="AB47" s="374">
        <v>-2.2781396042557418</v>
      </c>
      <c r="AC47" s="537" t="s">
        <v>203</v>
      </c>
      <c r="AD47" s="374">
        <v>-0.94701621030451122</v>
      </c>
      <c r="AE47" s="534" t="s">
        <v>203</v>
      </c>
    </row>
    <row r="48" spans="1:62" ht="49.5" customHeight="1">
      <c r="A48" s="640"/>
      <c r="B48" s="238" t="s">
        <v>3</v>
      </c>
      <c r="C48" s="238"/>
      <c r="D48" s="239"/>
      <c r="E48" s="240"/>
      <c r="F48" s="447">
        <v>82111</v>
      </c>
      <c r="G48" s="448">
        <v>113.80072323768331</v>
      </c>
      <c r="H48" s="449">
        <v>40478.834000000003</v>
      </c>
      <c r="I48" s="450">
        <v>33.190838823247937</v>
      </c>
      <c r="J48" s="380">
        <v>-3.2405934410388681</v>
      </c>
      <c r="K48" s="385">
        <v>-0.68875695255783853</v>
      </c>
      <c r="L48" s="380">
        <v>1.2418693409029515</v>
      </c>
      <c r="M48" s="390">
        <v>1.7909302888715217</v>
      </c>
      <c r="O48" s="463">
        <v>248863</v>
      </c>
      <c r="P48" s="448">
        <v>125.39521868343057</v>
      </c>
      <c r="Q48" s="449">
        <v>126937.818</v>
      </c>
      <c r="R48" s="450">
        <v>36.533807542485938</v>
      </c>
      <c r="S48" s="380">
        <v>-2.6803067453473943</v>
      </c>
      <c r="T48" s="385">
        <v>-0.54671923848783877</v>
      </c>
      <c r="U48" s="380">
        <v>5.0820207664649075</v>
      </c>
      <c r="V48" s="390">
        <v>5.7205404990712623</v>
      </c>
      <c r="X48" s="463">
        <v>84286</v>
      </c>
      <c r="Y48" s="448">
        <v>357.34196862414905</v>
      </c>
      <c r="Z48" s="449">
        <v>66670.824999999997</v>
      </c>
      <c r="AA48" s="450">
        <v>52.471450111347224</v>
      </c>
      <c r="AB48" s="380">
        <v>-0.14690202582632139</v>
      </c>
      <c r="AC48" s="385">
        <v>2.1809220268612819</v>
      </c>
      <c r="AD48" s="380">
        <v>15.614587803545433</v>
      </c>
      <c r="AE48" s="390">
        <v>16.719944599561714</v>
      </c>
    </row>
    <row r="49" spans="1:31" ht="49.5" customHeight="1">
      <c r="A49" s="640"/>
      <c r="B49" s="113"/>
      <c r="C49" s="637" t="s">
        <v>7</v>
      </c>
      <c r="D49" s="663"/>
      <c r="E49" s="638"/>
      <c r="F49" s="451">
        <v>53089</v>
      </c>
      <c r="G49" s="435">
        <v>73.578041869729617</v>
      </c>
      <c r="H49" s="436">
        <v>33062.303</v>
      </c>
      <c r="I49" s="437">
        <v>27.109614125703001</v>
      </c>
      <c r="J49" s="377">
        <v>-1.7452620669233028</v>
      </c>
      <c r="K49" s="378">
        <v>0.84601080607617973</v>
      </c>
      <c r="L49" s="377">
        <v>0.68942478975162658</v>
      </c>
      <c r="M49" s="379">
        <v>1.2354896874602588</v>
      </c>
      <c r="O49" s="434">
        <v>161524</v>
      </c>
      <c r="P49" s="435">
        <v>81.387499558481736</v>
      </c>
      <c r="Q49" s="436">
        <v>105420.806</v>
      </c>
      <c r="R49" s="437">
        <v>30.341024432748217</v>
      </c>
      <c r="S49" s="377">
        <v>-0.64952638700947318</v>
      </c>
      <c r="T49" s="378">
        <v>1.5285829165884763</v>
      </c>
      <c r="U49" s="377">
        <v>5.2125251809013804</v>
      </c>
      <c r="V49" s="379">
        <v>5.8518379097139501</v>
      </c>
      <c r="X49" s="434">
        <v>49851</v>
      </c>
      <c r="Y49" s="435">
        <v>211.35009939826844</v>
      </c>
      <c r="Z49" s="436">
        <v>56849.868999999999</v>
      </c>
      <c r="AA49" s="437">
        <v>44.74213518536969</v>
      </c>
      <c r="AB49" s="377">
        <v>-1.155966213268826</v>
      </c>
      <c r="AC49" s="378">
        <v>1.1483340436238478</v>
      </c>
      <c r="AD49" s="377">
        <v>17.761162701620876</v>
      </c>
      <c r="AE49" s="379">
        <v>18.887042263810756</v>
      </c>
    </row>
    <row r="50" spans="1:31" ht="49.5" customHeight="1">
      <c r="A50" s="640"/>
      <c r="B50" s="465"/>
      <c r="C50" s="645" t="s">
        <v>125</v>
      </c>
      <c r="D50" s="646"/>
      <c r="E50" s="639"/>
      <c r="F50" s="451">
        <v>14400</v>
      </c>
      <c r="G50" s="435">
        <v>19.957501609073567</v>
      </c>
      <c r="H50" s="436">
        <v>3503.8670000000002</v>
      </c>
      <c r="I50" s="437">
        <v>2.8730146934345315</v>
      </c>
      <c r="J50" s="377">
        <v>-13.425118739854497</v>
      </c>
      <c r="K50" s="378">
        <v>-11.141878806474708</v>
      </c>
      <c r="L50" s="377">
        <v>5.845689010903385</v>
      </c>
      <c r="M50" s="379">
        <v>6.4197176684642585</v>
      </c>
      <c r="O50" s="434">
        <v>41445</v>
      </c>
      <c r="P50" s="435">
        <v>20.882995215579573</v>
      </c>
      <c r="Q50" s="436">
        <v>9749.3050000000003</v>
      </c>
      <c r="R50" s="437">
        <v>2.8059347336740563</v>
      </c>
      <c r="S50" s="377">
        <v>-14.553438891637811</v>
      </c>
      <c r="T50" s="378">
        <v>-12.680151901224932</v>
      </c>
      <c r="U50" s="377">
        <v>4.6814295542003492</v>
      </c>
      <c r="V50" s="379">
        <v>5.3175151368743343</v>
      </c>
      <c r="X50" s="434">
        <v>19865</v>
      </c>
      <c r="Y50" s="435">
        <v>84.220371197099425</v>
      </c>
      <c r="Z50" s="436">
        <v>5070.3220000000001</v>
      </c>
      <c r="AA50" s="437">
        <v>3.990458313234706</v>
      </c>
      <c r="AB50" s="377">
        <v>0.33335016920045746</v>
      </c>
      <c r="AC50" s="378">
        <v>2.6723700949618348</v>
      </c>
      <c r="AD50" s="377">
        <v>0.49760000412273087</v>
      </c>
      <c r="AE50" s="379">
        <v>1.4584277617465347</v>
      </c>
    </row>
    <row r="51" spans="1:31" ht="49.5" customHeight="1" thickBot="1">
      <c r="A51" s="641"/>
      <c r="B51" s="466"/>
      <c r="C51" s="650" t="s">
        <v>8</v>
      </c>
      <c r="D51" s="651"/>
      <c r="E51" s="652"/>
      <c r="F51" s="452">
        <v>14622</v>
      </c>
      <c r="G51" s="412">
        <v>20.265179758880116</v>
      </c>
      <c r="H51" s="433">
        <v>3912.6640000000002</v>
      </c>
      <c r="I51" s="413">
        <v>3.2082100041104096</v>
      </c>
      <c r="J51" s="381">
        <v>3.0008453085376203</v>
      </c>
      <c r="K51" s="382">
        <v>5.7172873036892611</v>
      </c>
      <c r="L51" s="381">
        <v>1.9977956365282239</v>
      </c>
      <c r="M51" s="383">
        <v>2.5509561690972191</v>
      </c>
      <c r="O51" s="431">
        <v>45894</v>
      </c>
      <c r="P51" s="412">
        <v>23.124723909369262</v>
      </c>
      <c r="Q51" s="433">
        <v>11767.707</v>
      </c>
      <c r="R51" s="413">
        <v>3.3868483760636612</v>
      </c>
      <c r="S51" s="381">
        <v>2.8252638182510736</v>
      </c>
      <c r="T51" s="382">
        <v>5.0795526567711136</v>
      </c>
      <c r="U51" s="381">
        <v>4.2540762028741881</v>
      </c>
      <c r="V51" s="383">
        <v>4.8875650183217232</v>
      </c>
      <c r="X51" s="431">
        <v>14570</v>
      </c>
      <c r="Y51" s="412">
        <v>61.771498028781195</v>
      </c>
      <c r="Z51" s="433">
        <v>4750.634</v>
      </c>
      <c r="AA51" s="413">
        <v>3.7388566127428287</v>
      </c>
      <c r="AB51" s="381">
        <v>2.7720956478803629</v>
      </c>
      <c r="AC51" s="382">
        <v>5.1679687960136675</v>
      </c>
      <c r="AD51" s="381">
        <v>9.3189692804066908</v>
      </c>
      <c r="AE51" s="383">
        <v>10.364135534278745</v>
      </c>
    </row>
    <row r="52" spans="1:31" ht="49.5" customHeight="1">
      <c r="A52" s="640" t="s">
        <v>30</v>
      </c>
      <c r="B52" s="630" t="s">
        <v>4</v>
      </c>
      <c r="C52" s="630" t="s">
        <v>5</v>
      </c>
      <c r="D52" s="25" t="s">
        <v>6</v>
      </c>
      <c r="E52" s="241"/>
      <c r="F52" s="453">
        <v>97238</v>
      </c>
      <c r="G52" s="297">
        <v>124.05383720673589</v>
      </c>
      <c r="H52" s="425" t="s">
        <v>22</v>
      </c>
      <c r="I52" s="408" t="s">
        <v>22</v>
      </c>
      <c r="J52" s="374">
        <v>-11.731813147909449</v>
      </c>
      <c r="K52" s="297">
        <v>-10.523710316449069</v>
      </c>
      <c r="L52" s="537" t="s">
        <v>203</v>
      </c>
      <c r="M52" s="534" t="s">
        <v>203</v>
      </c>
      <c r="O52" s="432">
        <v>331011</v>
      </c>
      <c r="P52" s="297">
        <v>157.95306125049146</v>
      </c>
      <c r="Q52" s="425" t="s">
        <v>22</v>
      </c>
      <c r="R52" s="408" t="s">
        <v>22</v>
      </c>
      <c r="S52" s="374">
        <v>-14.43582512401224</v>
      </c>
      <c r="T52" s="297">
        <v>-12.845529045934811</v>
      </c>
      <c r="U52" s="537" t="s">
        <v>203</v>
      </c>
      <c r="V52" s="534" t="s">
        <v>203</v>
      </c>
      <c r="X52" s="432">
        <v>46683</v>
      </c>
      <c r="Y52" s="297">
        <v>195.43945303914353</v>
      </c>
      <c r="Z52" s="425" t="s">
        <v>22</v>
      </c>
      <c r="AA52" s="408" t="s">
        <v>22</v>
      </c>
      <c r="AB52" s="374">
        <v>-7.0855641581911897</v>
      </c>
      <c r="AC52" s="297">
        <v>-5.6093141965471034</v>
      </c>
      <c r="AD52" s="537" t="s">
        <v>203</v>
      </c>
      <c r="AE52" s="534" t="s">
        <v>203</v>
      </c>
    </row>
    <row r="53" spans="1:31" ht="49.5" customHeight="1">
      <c r="A53" s="640"/>
      <c r="B53" s="630"/>
      <c r="C53" s="630"/>
      <c r="D53" s="352"/>
      <c r="E53" s="16" t="s">
        <v>7</v>
      </c>
      <c r="F53" s="453">
        <v>41923</v>
      </c>
      <c r="G53" s="297">
        <v>53.484327291984499</v>
      </c>
      <c r="H53" s="425" t="s">
        <v>22</v>
      </c>
      <c r="I53" s="408" t="s">
        <v>22</v>
      </c>
      <c r="J53" s="374">
        <v>-12.658597054105286</v>
      </c>
      <c r="K53" s="297">
        <v>-11.463178863636855</v>
      </c>
      <c r="L53" s="537" t="s">
        <v>203</v>
      </c>
      <c r="M53" s="534" t="s">
        <v>203</v>
      </c>
      <c r="O53" s="432">
        <v>168246</v>
      </c>
      <c r="P53" s="297">
        <v>80.284252617436238</v>
      </c>
      <c r="Q53" s="425" t="s">
        <v>22</v>
      </c>
      <c r="R53" s="408" t="s">
        <v>22</v>
      </c>
      <c r="S53" s="374">
        <v>-11.399577656890997</v>
      </c>
      <c r="T53" s="297">
        <v>-9.7528498718984622</v>
      </c>
      <c r="U53" s="537" t="s">
        <v>203</v>
      </c>
      <c r="V53" s="534" t="s">
        <v>203</v>
      </c>
      <c r="X53" s="432">
        <v>21302</v>
      </c>
      <c r="Y53" s="297">
        <v>89.181312868492498</v>
      </c>
      <c r="Z53" s="425" t="s">
        <v>22</v>
      </c>
      <c r="AA53" s="408" t="s">
        <v>22</v>
      </c>
      <c r="AB53" s="374">
        <v>-12.029733636175919</v>
      </c>
      <c r="AC53" s="297">
        <v>-10.63203799105014</v>
      </c>
      <c r="AD53" s="537" t="s">
        <v>203</v>
      </c>
      <c r="AE53" s="534" t="s">
        <v>203</v>
      </c>
    </row>
    <row r="54" spans="1:31" ht="49.5" customHeight="1">
      <c r="A54" s="640"/>
      <c r="B54" s="630"/>
      <c r="C54" s="630"/>
      <c r="D54" s="352"/>
      <c r="E54" s="16" t="s">
        <v>125</v>
      </c>
      <c r="F54" s="453">
        <v>24691</v>
      </c>
      <c r="G54" s="297">
        <v>31.500167573083733</v>
      </c>
      <c r="H54" s="425" t="s">
        <v>22</v>
      </c>
      <c r="I54" s="408" t="s">
        <v>22</v>
      </c>
      <c r="J54" s="374">
        <v>-14.082399610272105</v>
      </c>
      <c r="K54" s="297">
        <v>-12.906468620808795</v>
      </c>
      <c r="L54" s="537" t="s">
        <v>203</v>
      </c>
      <c r="M54" s="534" t="s">
        <v>203</v>
      </c>
      <c r="O54" s="432">
        <v>71431</v>
      </c>
      <c r="P54" s="297">
        <v>34.085710499602293</v>
      </c>
      <c r="Q54" s="425" t="s">
        <v>22</v>
      </c>
      <c r="R54" s="408" t="s">
        <v>22</v>
      </c>
      <c r="S54" s="374">
        <v>-21.29682679594535</v>
      </c>
      <c r="T54" s="297">
        <v>-19.834049320909116</v>
      </c>
      <c r="U54" s="537" t="s">
        <v>203</v>
      </c>
      <c r="V54" s="534" t="s">
        <v>203</v>
      </c>
      <c r="X54" s="432">
        <v>12524</v>
      </c>
      <c r="Y54" s="297">
        <v>52.432014006431324</v>
      </c>
      <c r="Z54" s="425" t="s">
        <v>22</v>
      </c>
      <c r="AA54" s="408" t="s">
        <v>22</v>
      </c>
      <c r="AB54" s="374">
        <v>-9.5348165270153089</v>
      </c>
      <c r="AC54" s="297">
        <v>-8.0974809566902337</v>
      </c>
      <c r="AD54" s="537" t="s">
        <v>203</v>
      </c>
      <c r="AE54" s="534" t="s">
        <v>203</v>
      </c>
    </row>
    <row r="55" spans="1:31" ht="49.5" customHeight="1">
      <c r="A55" s="640"/>
      <c r="B55" s="630"/>
      <c r="C55" s="630"/>
      <c r="D55" s="353"/>
      <c r="E55" s="16" t="s">
        <v>8</v>
      </c>
      <c r="F55" s="453">
        <v>30624</v>
      </c>
      <c r="G55" s="297">
        <v>39.069342341667657</v>
      </c>
      <c r="H55" s="425" t="s">
        <v>22</v>
      </c>
      <c r="I55" s="408" t="s">
        <v>22</v>
      </c>
      <c r="J55" s="374">
        <v>-8.3799551234106247</v>
      </c>
      <c r="K55" s="297">
        <v>-7.1259763165341496</v>
      </c>
      <c r="L55" s="537" t="s">
        <v>203</v>
      </c>
      <c r="M55" s="534" t="s">
        <v>203</v>
      </c>
      <c r="O55" s="432">
        <v>91334</v>
      </c>
      <c r="P55" s="297">
        <v>43.583098133452935</v>
      </c>
      <c r="Q55" s="425" t="s">
        <v>22</v>
      </c>
      <c r="R55" s="408" t="s">
        <v>22</v>
      </c>
      <c r="S55" s="374">
        <v>-14.00135588113443</v>
      </c>
      <c r="T55" s="297">
        <v>-12.402984756064527</v>
      </c>
      <c r="U55" s="537" t="s">
        <v>203</v>
      </c>
      <c r="V55" s="534" t="s">
        <v>203</v>
      </c>
      <c r="X55" s="432">
        <v>12857</v>
      </c>
      <c r="Y55" s="297">
        <v>53.826126164219701</v>
      </c>
      <c r="Z55" s="425" t="s">
        <v>22</v>
      </c>
      <c r="AA55" s="408" t="s">
        <v>22</v>
      </c>
      <c r="AB55" s="374">
        <v>5.5236375574524033</v>
      </c>
      <c r="AC55" s="297">
        <v>7.2002259636065844</v>
      </c>
      <c r="AD55" s="537" t="s">
        <v>203</v>
      </c>
      <c r="AE55" s="534" t="s">
        <v>203</v>
      </c>
    </row>
    <row r="56" spans="1:31" ht="49.5" customHeight="1">
      <c r="A56" s="640"/>
      <c r="B56" s="630"/>
      <c r="C56" s="630"/>
      <c r="D56" s="22" t="s">
        <v>3</v>
      </c>
      <c r="E56" s="15"/>
      <c r="F56" s="453">
        <v>19484</v>
      </c>
      <c r="G56" s="297">
        <v>24.857205661737613</v>
      </c>
      <c r="H56" s="453">
        <v>5201.991</v>
      </c>
      <c r="I56" s="414">
        <v>3.9103418326119108</v>
      </c>
      <c r="J56" s="374">
        <v>-23.227865558138618</v>
      </c>
      <c r="K56" s="297">
        <v>-22.17710609083602</v>
      </c>
      <c r="L56" s="297">
        <v>-5.7799619605409021</v>
      </c>
      <c r="M56" s="379">
        <v>-7.4266271198642642</v>
      </c>
      <c r="O56" s="432">
        <v>79303</v>
      </c>
      <c r="P56" s="297">
        <v>37.84210076507344</v>
      </c>
      <c r="Q56" s="453">
        <v>23373.982</v>
      </c>
      <c r="R56" s="414">
        <v>6.4225613741224112</v>
      </c>
      <c r="S56" s="374">
        <v>-11.586915804495177</v>
      </c>
      <c r="T56" s="297">
        <v>-9.9436698870230487</v>
      </c>
      <c r="U56" s="297">
        <v>5.6528809755691043</v>
      </c>
      <c r="V56" s="379">
        <v>3.850137322622686</v>
      </c>
      <c r="X56" s="432">
        <v>20346</v>
      </c>
      <c r="Y56" s="297">
        <v>85.17899688397091</v>
      </c>
      <c r="Z56" s="453">
        <v>7064.5129999999999</v>
      </c>
      <c r="AA56" s="414">
        <v>5.5581406577057146</v>
      </c>
      <c r="AB56" s="374">
        <v>-10.563101674798887</v>
      </c>
      <c r="AC56" s="297">
        <v>-9.1421037800591165</v>
      </c>
      <c r="AD56" s="297">
        <v>-2.9118289305313425</v>
      </c>
      <c r="AE56" s="379">
        <v>-3.4007038431772116</v>
      </c>
    </row>
    <row r="57" spans="1:31" ht="49.5" customHeight="1">
      <c r="A57" s="640"/>
      <c r="B57" s="630"/>
      <c r="C57" s="630"/>
      <c r="D57" s="23"/>
      <c r="E57" s="16" t="s">
        <v>7</v>
      </c>
      <c r="F57" s="453">
        <v>10391</v>
      </c>
      <c r="G57" s="297">
        <v>13.25658099112685</v>
      </c>
      <c r="H57" s="453">
        <v>2848.212</v>
      </c>
      <c r="I57" s="414">
        <v>2.141003806378603</v>
      </c>
      <c r="J57" s="374">
        <v>-10.29868784530386</v>
      </c>
      <c r="K57" s="297">
        <v>-9.070970214926021</v>
      </c>
      <c r="L57" s="297">
        <v>-5.8747870939086795</v>
      </c>
      <c r="M57" s="298">
        <v>-7.5197950129401363</v>
      </c>
      <c r="O57" s="432">
        <v>42327</v>
      </c>
      <c r="P57" s="297">
        <v>20.197755432748618</v>
      </c>
      <c r="Q57" s="453">
        <v>13630.413</v>
      </c>
      <c r="R57" s="414">
        <v>3.7452824275784922</v>
      </c>
      <c r="S57" s="374">
        <v>0.39611005692599122</v>
      </c>
      <c r="T57" s="297">
        <v>2.2620725384103793</v>
      </c>
      <c r="U57" s="297">
        <v>9.8746773385628899</v>
      </c>
      <c r="V57" s="298">
        <v>7.9998976320120505</v>
      </c>
      <c r="X57" s="432">
        <v>8762</v>
      </c>
      <c r="Y57" s="297">
        <v>36.682314494119389</v>
      </c>
      <c r="Z57" s="453">
        <v>3278.4549999999999</v>
      </c>
      <c r="AA57" s="414">
        <v>2.5793871467089926</v>
      </c>
      <c r="AB57" s="374">
        <v>-7.8363311244346221</v>
      </c>
      <c r="AC57" s="297">
        <v>-6.3720095536275494</v>
      </c>
      <c r="AD57" s="297">
        <v>-4.7528085741951998</v>
      </c>
      <c r="AE57" s="298">
        <v>-5.2324134722495472</v>
      </c>
    </row>
    <row r="58" spans="1:31" ht="49.5" customHeight="1">
      <c r="A58" s="640"/>
      <c r="B58" s="630"/>
      <c r="C58" s="630"/>
      <c r="D58" s="23"/>
      <c r="E58" s="16" t="s">
        <v>125</v>
      </c>
      <c r="F58" s="453">
        <v>3737</v>
      </c>
      <c r="G58" s="297">
        <v>4.7675722417323687</v>
      </c>
      <c r="H58" s="453">
        <v>1044.68</v>
      </c>
      <c r="I58" s="414">
        <v>0.78528699986082462</v>
      </c>
      <c r="J58" s="374">
        <v>-17.323008849557525</v>
      </c>
      <c r="K58" s="297">
        <v>-16.191431203436338</v>
      </c>
      <c r="L58" s="297">
        <v>14.797729275684659</v>
      </c>
      <c r="M58" s="298">
        <v>12.791431835128122</v>
      </c>
      <c r="O58" s="432">
        <v>12372</v>
      </c>
      <c r="P58" s="297">
        <v>5.9037170178365086</v>
      </c>
      <c r="Q58" s="453">
        <v>3483.2629999999999</v>
      </c>
      <c r="R58" s="414">
        <v>0.95710993529941757</v>
      </c>
      <c r="S58" s="374">
        <v>-13.446201203302081</v>
      </c>
      <c r="T58" s="297">
        <v>-11.837511971288933</v>
      </c>
      <c r="U58" s="297">
        <v>15.169368517459276</v>
      </c>
      <c r="V58" s="298">
        <v>13.204246069386087</v>
      </c>
      <c r="X58" s="432">
        <v>5303</v>
      </c>
      <c r="Y58" s="297">
        <v>22.201131449704992</v>
      </c>
      <c r="Z58" s="453">
        <v>1474.2070000000001</v>
      </c>
      <c r="AA58" s="414">
        <v>1.1598605402204467</v>
      </c>
      <c r="AB58" s="374">
        <v>-12.448406802047217</v>
      </c>
      <c r="AC58" s="297">
        <v>-11.05736315065586</v>
      </c>
      <c r="AD58" s="297">
        <v>-9.2983235466389687</v>
      </c>
      <c r="AE58" s="298">
        <v>-9.7550400926870111</v>
      </c>
    </row>
    <row r="59" spans="1:31" ht="49.5" customHeight="1">
      <c r="A59" s="640"/>
      <c r="B59" s="630"/>
      <c r="C59" s="630"/>
      <c r="D59" s="24"/>
      <c r="E59" s="16" t="s">
        <v>8</v>
      </c>
      <c r="F59" s="453">
        <v>5356</v>
      </c>
      <c r="G59" s="297">
        <v>6.8330524288783954</v>
      </c>
      <c r="H59" s="453">
        <v>1309.0989999999999</v>
      </c>
      <c r="I59" s="414">
        <v>0.98405102637248298</v>
      </c>
      <c r="J59" s="374">
        <v>-42.253369272237194</v>
      </c>
      <c r="K59" s="297">
        <v>-41.463006735319929</v>
      </c>
      <c r="L59" s="297">
        <v>-17.412682660940035</v>
      </c>
      <c r="M59" s="298">
        <v>-18.85604503792463</v>
      </c>
      <c r="O59" s="432">
        <v>24604</v>
      </c>
      <c r="P59" s="297">
        <v>11.740628314488317</v>
      </c>
      <c r="Q59" s="453">
        <v>6260.3059999999996</v>
      </c>
      <c r="R59" s="414">
        <v>1.7201690112445014</v>
      </c>
      <c r="S59" s="374">
        <v>-25.985199446483364</v>
      </c>
      <c r="T59" s="297">
        <v>-24.609560083273962</v>
      </c>
      <c r="U59" s="297">
        <v>-6.4716651383150747</v>
      </c>
      <c r="V59" s="298">
        <v>-8.0675289754927491</v>
      </c>
      <c r="X59" s="432">
        <v>6281</v>
      </c>
      <c r="Y59" s="297">
        <v>26.295550940146533</v>
      </c>
      <c r="Z59" s="453">
        <v>2311.8510000000001</v>
      </c>
      <c r="AA59" s="414">
        <v>1.8188929707762749</v>
      </c>
      <c r="AB59" s="374">
        <v>-12.581767571329166</v>
      </c>
      <c r="AC59" s="297">
        <v>-11.19284279230412</v>
      </c>
      <c r="AD59" s="297">
        <v>4.6558086811974988</v>
      </c>
      <c r="AE59" s="298">
        <v>4.1288279093556213</v>
      </c>
    </row>
    <row r="60" spans="1:31" ht="49.5" customHeight="1">
      <c r="A60" s="640"/>
      <c r="B60" s="630"/>
      <c r="C60" s="630"/>
      <c r="D60" s="25" t="s">
        <v>20</v>
      </c>
      <c r="E60" s="15"/>
      <c r="F60" s="453">
        <v>237</v>
      </c>
      <c r="G60" s="297">
        <v>0.30235874265201268</v>
      </c>
      <c r="H60" s="453">
        <v>3762.8829999999998</v>
      </c>
      <c r="I60" s="414">
        <v>2.8285629110323729</v>
      </c>
      <c r="J60" s="374">
        <v>-27.743902439024396</v>
      </c>
      <c r="K60" s="297">
        <v>-26.754952748690712</v>
      </c>
      <c r="L60" s="297">
        <v>-32.682481676739556</v>
      </c>
      <c r="M60" s="298">
        <v>-33.85897676569931</v>
      </c>
      <c r="O60" s="432">
        <v>1193</v>
      </c>
      <c r="P60" s="297">
        <v>0.56928018123819546</v>
      </c>
      <c r="Q60" s="453">
        <v>20191.195</v>
      </c>
      <c r="R60" s="414">
        <v>5.5480144163871419</v>
      </c>
      <c r="S60" s="374">
        <v>-9.8942598187311148</v>
      </c>
      <c r="T60" s="297">
        <v>-8.2195541907013876</v>
      </c>
      <c r="U60" s="297">
        <v>-0.70673051483684901</v>
      </c>
      <c r="V60" s="298">
        <v>-2.4009608064468466</v>
      </c>
      <c r="X60" s="432">
        <v>697</v>
      </c>
      <c r="Y60" s="297">
        <v>2.9180065284639602</v>
      </c>
      <c r="Z60" s="453">
        <v>16651.077000000001</v>
      </c>
      <c r="AA60" s="414">
        <v>13.10055315466027</v>
      </c>
      <c r="AB60" s="374">
        <v>2.0497803806734964</v>
      </c>
      <c r="AC60" s="297">
        <v>3.6711751941688817</v>
      </c>
      <c r="AD60" s="297">
        <v>16.959794141599446</v>
      </c>
      <c r="AE60" s="298">
        <v>16.370858244319635</v>
      </c>
    </row>
    <row r="61" spans="1:31" ht="49.5" customHeight="1">
      <c r="A61" s="640"/>
      <c r="B61" s="630"/>
      <c r="C61" s="630"/>
      <c r="D61" s="25"/>
      <c r="E61" s="16" t="s">
        <v>7</v>
      </c>
      <c r="F61" s="453">
        <v>28</v>
      </c>
      <c r="G61" s="297">
        <v>3.5721707992642848E-2</v>
      </c>
      <c r="H61" s="453">
        <v>496.15899999999999</v>
      </c>
      <c r="I61" s="414">
        <v>0.37296321606994187</v>
      </c>
      <c r="J61" s="374">
        <v>-15.151515151515156</v>
      </c>
      <c r="K61" s="297">
        <v>-13.99021685768767</v>
      </c>
      <c r="L61" s="297">
        <v>-22.557801596109144</v>
      </c>
      <c r="M61" s="298">
        <v>-23.911243736725652</v>
      </c>
      <c r="O61" s="432">
        <v>231</v>
      </c>
      <c r="P61" s="297">
        <v>0.11022943995475537</v>
      </c>
      <c r="Q61" s="453">
        <v>3814.8780000000002</v>
      </c>
      <c r="R61" s="414">
        <v>1.0482290989096064</v>
      </c>
      <c r="S61" s="374">
        <v>7.9439252336448618</v>
      </c>
      <c r="T61" s="297">
        <v>9.950171436569704</v>
      </c>
      <c r="U61" s="297">
        <v>-29.199661483755307</v>
      </c>
      <c r="V61" s="298">
        <v>-30.407719983514809</v>
      </c>
      <c r="X61" s="432">
        <v>72</v>
      </c>
      <c r="Y61" s="297">
        <v>0.30142965573802744</v>
      </c>
      <c r="Z61" s="453">
        <v>1545.817</v>
      </c>
      <c r="AA61" s="414">
        <v>1.2162010767157869</v>
      </c>
      <c r="AB61" s="374">
        <v>-34.545454545454547</v>
      </c>
      <c r="AC61" s="297">
        <v>-33.505494830462396</v>
      </c>
      <c r="AD61" s="297">
        <v>-50.501369058540504</v>
      </c>
      <c r="AE61" s="298">
        <v>-50.75061300464678</v>
      </c>
    </row>
    <row r="62" spans="1:31" ht="49.5" customHeight="1">
      <c r="A62" s="640"/>
      <c r="B62" s="630"/>
      <c r="C62" s="630"/>
      <c r="D62" s="25"/>
      <c r="E62" s="16" t="s">
        <v>125</v>
      </c>
      <c r="F62" s="453">
        <v>16</v>
      </c>
      <c r="G62" s="297">
        <v>2.0412404567224481E-2</v>
      </c>
      <c r="H62" s="453">
        <v>463.46800000000002</v>
      </c>
      <c r="I62" s="414">
        <v>0.34838935870457621</v>
      </c>
      <c r="J62" s="374">
        <v>45.454545454545467</v>
      </c>
      <c r="K62" s="297">
        <v>47.445342529678243</v>
      </c>
      <c r="L62" s="297">
        <v>131.11807034253715</v>
      </c>
      <c r="M62" s="298">
        <v>127.07886507323215</v>
      </c>
      <c r="O62" s="432">
        <v>54</v>
      </c>
      <c r="P62" s="297">
        <v>2.5767921028384374E-2</v>
      </c>
      <c r="Q62" s="453">
        <v>240.47499999999999</v>
      </c>
      <c r="R62" s="414">
        <v>6.6076265757460007E-2</v>
      </c>
      <c r="S62" s="374">
        <v>1.8867924528301927</v>
      </c>
      <c r="T62" s="297">
        <v>3.7804607629665838</v>
      </c>
      <c r="U62" s="297">
        <v>-14.51206376178915</v>
      </c>
      <c r="V62" s="298">
        <v>-15.970735149013876</v>
      </c>
      <c r="X62" s="432">
        <v>46</v>
      </c>
      <c r="Y62" s="297">
        <v>0.19258005783262863</v>
      </c>
      <c r="Z62" s="453">
        <v>190.91800000000001</v>
      </c>
      <c r="AA62" s="414">
        <v>0.15020838635131106</v>
      </c>
      <c r="AB62" s="374">
        <v>39.393939393939405</v>
      </c>
      <c r="AC62" s="297">
        <v>41.608668416607856</v>
      </c>
      <c r="AD62" s="297">
        <v>17.27077843502191</v>
      </c>
      <c r="AE62" s="298">
        <v>16.680276616604544</v>
      </c>
    </row>
    <row r="63" spans="1:31" ht="49.5" customHeight="1">
      <c r="A63" s="640"/>
      <c r="B63" s="630"/>
      <c r="C63" s="630"/>
      <c r="D63" s="25"/>
      <c r="E63" s="16" t="s">
        <v>8</v>
      </c>
      <c r="F63" s="453">
        <v>193</v>
      </c>
      <c r="G63" s="297">
        <v>0.24622463009214535</v>
      </c>
      <c r="H63" s="453">
        <v>2803.2559999999999</v>
      </c>
      <c r="I63" s="414">
        <v>2.1072103362578547</v>
      </c>
      <c r="J63" s="374">
        <v>-32.042253521126767</v>
      </c>
      <c r="K63" s="297">
        <v>-31.112134201032802</v>
      </c>
      <c r="L63" s="297">
        <v>-40.96590170825246</v>
      </c>
      <c r="M63" s="298">
        <v>-41.997629086969724</v>
      </c>
      <c r="O63" s="432">
        <v>908</v>
      </c>
      <c r="P63" s="297">
        <v>0.43328282025505571</v>
      </c>
      <c r="Q63" s="453">
        <v>16135.842000000001</v>
      </c>
      <c r="R63" s="414">
        <v>4.4337090517200757</v>
      </c>
      <c r="S63" s="374">
        <v>-14.0964995269631</v>
      </c>
      <c r="T63" s="297">
        <v>-12.499896742054688</v>
      </c>
      <c r="U63" s="297">
        <v>10.026674365518119</v>
      </c>
      <c r="V63" s="298">
        <v>8.1493011501762425</v>
      </c>
      <c r="X63" s="432">
        <v>579</v>
      </c>
      <c r="Y63" s="297">
        <v>2.4239968148933042</v>
      </c>
      <c r="Z63" s="453">
        <v>14914.342000000001</v>
      </c>
      <c r="AA63" s="414">
        <v>11.734143691593173</v>
      </c>
      <c r="AB63" s="374">
        <v>7.2222222222222143</v>
      </c>
      <c r="AC63" s="297">
        <v>8.9257982059632468</v>
      </c>
      <c r="AD63" s="297">
        <v>36.193688296925757</v>
      </c>
      <c r="AE63" s="298">
        <v>35.507902616387639</v>
      </c>
    </row>
    <row r="64" spans="1:31" ht="49.5" customHeight="1">
      <c r="A64" s="640"/>
      <c r="B64" s="630"/>
      <c r="C64" s="642"/>
      <c r="D64" s="6" t="s">
        <v>9</v>
      </c>
      <c r="E64" s="15"/>
      <c r="F64" s="453">
        <v>116959</v>
      </c>
      <c r="G64" s="297">
        <v>149.21340161112553</v>
      </c>
      <c r="H64" s="425" t="s">
        <v>22</v>
      </c>
      <c r="I64" s="408" t="s">
        <v>22</v>
      </c>
      <c r="J64" s="374">
        <v>-13.917817898122451</v>
      </c>
      <c r="K64" s="297">
        <v>-12.739634323219875</v>
      </c>
      <c r="L64" s="537" t="s">
        <v>203</v>
      </c>
      <c r="M64" s="534" t="s">
        <v>203</v>
      </c>
      <c r="O64" s="432">
        <v>411507</v>
      </c>
      <c r="P64" s="297">
        <v>196.36444219680311</v>
      </c>
      <c r="Q64" s="425" t="s">
        <v>22</v>
      </c>
      <c r="R64" s="408" t="s">
        <v>22</v>
      </c>
      <c r="S64" s="374">
        <v>-13.888511060377468</v>
      </c>
      <c r="T64" s="297">
        <v>-12.288042601041909</v>
      </c>
      <c r="U64" s="537" t="s">
        <v>203</v>
      </c>
      <c r="V64" s="534" t="s">
        <v>203</v>
      </c>
      <c r="X64" s="432">
        <v>67726</v>
      </c>
      <c r="Y64" s="297">
        <v>283.53645645157843</v>
      </c>
      <c r="Z64" s="425" t="s">
        <v>22</v>
      </c>
      <c r="AA64" s="408" t="s">
        <v>22</v>
      </c>
      <c r="AB64" s="374">
        <v>-8.0746521886664482</v>
      </c>
      <c r="AC64" s="297">
        <v>-6.6141171280904274</v>
      </c>
      <c r="AD64" s="537" t="s">
        <v>203</v>
      </c>
      <c r="AE64" s="534" t="s">
        <v>203</v>
      </c>
    </row>
    <row r="65" spans="1:62" ht="49.5" customHeight="1">
      <c r="A65" s="640"/>
      <c r="B65" s="630"/>
      <c r="C65" s="634" t="s">
        <v>10</v>
      </c>
      <c r="D65" s="6" t="s">
        <v>6</v>
      </c>
      <c r="E65" s="15"/>
      <c r="F65" s="453">
        <v>1608</v>
      </c>
      <c r="G65" s="297">
        <v>2.0514466590060607</v>
      </c>
      <c r="H65" s="425" t="s">
        <v>22</v>
      </c>
      <c r="I65" s="408" t="s">
        <v>22</v>
      </c>
      <c r="J65" s="374">
        <v>27.82193958664547</v>
      </c>
      <c r="K65" s="297">
        <v>29.571403947980372</v>
      </c>
      <c r="L65" s="537" t="s">
        <v>203</v>
      </c>
      <c r="M65" s="534" t="s">
        <v>203</v>
      </c>
      <c r="O65" s="432">
        <v>4731</v>
      </c>
      <c r="P65" s="297">
        <v>2.2575561923201199</v>
      </c>
      <c r="Q65" s="425" t="s">
        <v>22</v>
      </c>
      <c r="R65" s="408" t="s">
        <v>22</v>
      </c>
      <c r="S65" s="374">
        <v>15.109489051094883</v>
      </c>
      <c r="T65" s="297">
        <v>17.248914450250183</v>
      </c>
      <c r="U65" s="537" t="s">
        <v>203</v>
      </c>
      <c r="V65" s="534" t="s">
        <v>203</v>
      </c>
      <c r="X65" s="432">
        <v>1288</v>
      </c>
      <c r="Y65" s="297">
        <v>5.3922416193136016</v>
      </c>
      <c r="Z65" s="425" t="s">
        <v>22</v>
      </c>
      <c r="AA65" s="408" t="s">
        <v>22</v>
      </c>
      <c r="AB65" s="374">
        <v>-2.0532319391634957</v>
      </c>
      <c r="AC65" s="297">
        <v>-0.49702690726563503</v>
      </c>
      <c r="AD65" s="537" t="s">
        <v>203</v>
      </c>
      <c r="AE65" s="534" t="s">
        <v>203</v>
      </c>
    </row>
    <row r="66" spans="1:62" ht="49.5" customHeight="1">
      <c r="A66" s="640"/>
      <c r="B66" s="630"/>
      <c r="C66" s="630"/>
      <c r="D66" s="6" t="s">
        <v>3</v>
      </c>
      <c r="E66" s="15"/>
      <c r="F66" s="453">
        <v>817</v>
      </c>
      <c r="G66" s="297">
        <v>1.0423084082139003</v>
      </c>
      <c r="H66" s="384">
        <v>-2414.2060000000001</v>
      </c>
      <c r="I66" s="414">
        <v>-1.8147610625129245</v>
      </c>
      <c r="J66" s="374">
        <v>29.682539682539698</v>
      </c>
      <c r="K66" s="297">
        <v>31.45746957482325</v>
      </c>
      <c r="L66" s="297">
        <v>74.004353341405761</v>
      </c>
      <c r="M66" s="298">
        <v>70.963313322955656</v>
      </c>
      <c r="O66" s="432">
        <v>2362</v>
      </c>
      <c r="P66" s="297">
        <v>1.1271079531304424</v>
      </c>
      <c r="Q66" s="384">
        <v>-5676.8410000000003</v>
      </c>
      <c r="R66" s="414">
        <v>-1.5598480281893963</v>
      </c>
      <c r="S66" s="374">
        <v>10.89201877934272</v>
      </c>
      <c r="T66" s="297">
        <v>12.953058260065504</v>
      </c>
      <c r="U66" s="297">
        <v>17.319602883617648</v>
      </c>
      <c r="V66" s="298">
        <v>15.317791219688274</v>
      </c>
      <c r="X66" s="432">
        <v>757</v>
      </c>
      <c r="Y66" s="297">
        <v>3.1691979082456494</v>
      </c>
      <c r="Z66" s="384">
        <v>-2393.884</v>
      </c>
      <c r="AA66" s="414">
        <v>-1.8834340017820317</v>
      </c>
      <c r="AB66" s="374">
        <v>11.816838995568688</v>
      </c>
      <c r="AC66" s="297">
        <v>13.593415506880802</v>
      </c>
      <c r="AD66" s="297">
        <v>14.142372092601903</v>
      </c>
      <c r="AE66" s="298">
        <v>13.567622959197806</v>
      </c>
    </row>
    <row r="67" spans="1:62" ht="49.5" customHeight="1" thickBot="1">
      <c r="A67" s="640"/>
      <c r="B67" s="631"/>
      <c r="C67" s="631"/>
      <c r="D67" s="26" t="s">
        <v>9</v>
      </c>
      <c r="E67" s="18"/>
      <c r="F67" s="454">
        <v>2425</v>
      </c>
      <c r="G67" s="387">
        <v>3.093755067219961</v>
      </c>
      <c r="H67" s="426" t="s">
        <v>22</v>
      </c>
      <c r="I67" s="409" t="s">
        <v>22</v>
      </c>
      <c r="J67" s="375">
        <v>28.442796610169495</v>
      </c>
      <c r="K67" s="382">
        <v>30.200758473886623</v>
      </c>
      <c r="L67" s="540" t="s">
        <v>203</v>
      </c>
      <c r="M67" s="541" t="s">
        <v>203</v>
      </c>
      <c r="O67" s="438">
        <v>7093</v>
      </c>
      <c r="P67" s="387">
        <v>3.3846641454505622</v>
      </c>
      <c r="Q67" s="426" t="s">
        <v>22</v>
      </c>
      <c r="R67" s="409" t="s">
        <v>22</v>
      </c>
      <c r="S67" s="375">
        <v>13.669871794871796</v>
      </c>
      <c r="T67" s="382">
        <v>15.782540462254445</v>
      </c>
      <c r="U67" s="540" t="s">
        <v>203</v>
      </c>
      <c r="V67" s="541" t="s">
        <v>203</v>
      </c>
      <c r="X67" s="438">
        <v>2045</v>
      </c>
      <c r="Y67" s="387">
        <v>8.5614395275592514</v>
      </c>
      <c r="Z67" s="426" t="s">
        <v>22</v>
      </c>
      <c r="AA67" s="409" t="s">
        <v>22</v>
      </c>
      <c r="AB67" s="375">
        <v>2.6606425702811407</v>
      </c>
      <c r="AC67" s="382">
        <v>4.2917429292690628</v>
      </c>
      <c r="AD67" s="540" t="s">
        <v>203</v>
      </c>
      <c r="AE67" s="541" t="s">
        <v>203</v>
      </c>
    </row>
    <row r="68" spans="1:62" ht="49.5" customHeight="1">
      <c r="A68" s="640"/>
      <c r="B68" s="643" t="s">
        <v>24</v>
      </c>
      <c r="C68" s="7" t="s">
        <v>11</v>
      </c>
      <c r="D68" s="21"/>
      <c r="E68" s="14"/>
      <c r="F68" s="443">
        <v>6899</v>
      </c>
      <c r="G68" s="444">
        <v>9.5615835834026761</v>
      </c>
      <c r="H68" s="445">
        <v>16703.902999999998</v>
      </c>
      <c r="I68" s="446">
        <v>13.696455589411684</v>
      </c>
      <c r="J68" s="374">
        <v>-17.377245508982028</v>
      </c>
      <c r="K68" s="297">
        <v>-15.198235041813547</v>
      </c>
      <c r="L68" s="297">
        <v>-14.83679251391483</v>
      </c>
      <c r="M68" s="391">
        <v>-14.374930324498862</v>
      </c>
      <c r="O68" s="462">
        <v>16075</v>
      </c>
      <c r="P68" s="444">
        <v>8.0997502253695668</v>
      </c>
      <c r="Q68" s="445">
        <v>50969.32</v>
      </c>
      <c r="R68" s="446">
        <v>14.669413393031377</v>
      </c>
      <c r="S68" s="374">
        <v>3.9242306697698552</v>
      </c>
      <c r="T68" s="297">
        <v>6.2026126991584505</v>
      </c>
      <c r="U68" s="297">
        <v>-5.0859153384491975</v>
      </c>
      <c r="V68" s="391">
        <v>-4.5091799890847568</v>
      </c>
      <c r="X68" s="462">
        <v>15070</v>
      </c>
      <c r="Y68" s="444">
        <v>63.891316080558177</v>
      </c>
      <c r="Z68" s="445">
        <v>86231.705000000002</v>
      </c>
      <c r="AA68" s="446">
        <v>67.86630594302548</v>
      </c>
      <c r="AB68" s="374">
        <v>3.3962264150943327</v>
      </c>
      <c r="AC68" s="297">
        <v>5.8066496036512234</v>
      </c>
      <c r="AD68" s="297">
        <v>3.6683715927540987</v>
      </c>
      <c r="AE68" s="391">
        <v>4.6595141574511132</v>
      </c>
    </row>
    <row r="69" spans="1:62" ht="49.5" customHeight="1">
      <c r="A69" s="640"/>
      <c r="B69" s="630"/>
      <c r="C69" s="2" t="s">
        <v>21</v>
      </c>
      <c r="D69" s="6"/>
      <c r="E69" s="15"/>
      <c r="F69" s="443">
        <v>636</v>
      </c>
      <c r="G69" s="444">
        <v>0.88145632106741589</v>
      </c>
      <c r="H69" s="445">
        <v>3437.5819999999999</v>
      </c>
      <c r="I69" s="446">
        <v>2.8186639492555123</v>
      </c>
      <c r="J69" s="374">
        <v>-5.2160953800297989</v>
      </c>
      <c r="K69" s="297">
        <v>-2.7163588176465225</v>
      </c>
      <c r="L69" s="297">
        <v>3.6590547303737821</v>
      </c>
      <c r="M69" s="298">
        <v>4.221224702405209</v>
      </c>
      <c r="O69" s="462">
        <v>2368</v>
      </c>
      <c r="P69" s="444">
        <v>1.1931700487511747</v>
      </c>
      <c r="Q69" s="445">
        <v>14355.605</v>
      </c>
      <c r="R69" s="446">
        <v>4.1316679181136458</v>
      </c>
      <c r="S69" s="374">
        <v>-19.619823489477255</v>
      </c>
      <c r="T69" s="297">
        <v>-17.857609340761599</v>
      </c>
      <c r="U69" s="297">
        <v>-32.751724678097872</v>
      </c>
      <c r="V69" s="298">
        <v>-32.343097679268013</v>
      </c>
      <c r="X69" s="462">
        <v>1010</v>
      </c>
      <c r="Y69" s="444">
        <v>4.2820324645894994</v>
      </c>
      <c r="Z69" s="445">
        <v>13583.022000000001</v>
      </c>
      <c r="AA69" s="446">
        <v>10.690146120650702</v>
      </c>
      <c r="AB69" s="374">
        <v>9.0712742980561671</v>
      </c>
      <c r="AC69" s="297">
        <v>11.613996966850777</v>
      </c>
      <c r="AD69" s="297">
        <v>3.226006983912427</v>
      </c>
      <c r="AE69" s="298">
        <v>4.2129202317386643</v>
      </c>
    </row>
    <row r="70" spans="1:62" ht="49.5" customHeight="1" thickBot="1">
      <c r="A70" s="641"/>
      <c r="B70" s="631"/>
      <c r="C70" s="17" t="s">
        <v>12</v>
      </c>
      <c r="D70" s="26"/>
      <c r="E70" s="18"/>
      <c r="F70" s="457">
        <v>5806</v>
      </c>
      <c r="G70" s="458">
        <v>8.0467537737695238</v>
      </c>
      <c r="H70" s="455">
        <v>68365.687000000005</v>
      </c>
      <c r="I70" s="456">
        <v>56.056814735760838</v>
      </c>
      <c r="J70" s="375">
        <v>2.7792529651265738</v>
      </c>
      <c r="K70" s="297">
        <v>5.4898509038955581</v>
      </c>
      <c r="L70" s="297">
        <v>5.2750452113009061</v>
      </c>
      <c r="M70" s="388">
        <v>5.8459791193514974</v>
      </c>
      <c r="O70" s="464">
        <v>14274</v>
      </c>
      <c r="P70" s="458">
        <v>7.192275876636093</v>
      </c>
      <c r="Q70" s="455">
        <v>183727.63500000001</v>
      </c>
      <c r="R70" s="456">
        <v>52.87841057206532</v>
      </c>
      <c r="S70" s="375">
        <v>-9.8692934267853758</v>
      </c>
      <c r="T70" s="297">
        <v>-7.8933136112114965</v>
      </c>
      <c r="U70" s="297">
        <v>3.7879467172384267</v>
      </c>
      <c r="V70" s="388">
        <v>4.4186031463999313</v>
      </c>
      <c r="X70" s="464">
        <v>4338</v>
      </c>
      <c r="Y70" s="458">
        <v>18.391541417217077</v>
      </c>
      <c r="Z70" s="455">
        <v>76349.156000000003</v>
      </c>
      <c r="AA70" s="456">
        <v>60.088515930280849</v>
      </c>
      <c r="AB70" s="375">
        <v>18.979703784969828</v>
      </c>
      <c r="AC70" s="297">
        <v>21.753416587790781</v>
      </c>
      <c r="AD70" s="297">
        <v>2.7378244105454712</v>
      </c>
      <c r="AE70" s="388">
        <v>3.7200702895265181</v>
      </c>
    </row>
    <row r="71" spans="1:62" s="208" customFormat="1" ht="15" customHeight="1" thickBot="1">
      <c r="A71" s="29"/>
      <c r="B71" s="30"/>
      <c r="C71" s="30"/>
      <c r="D71" s="30"/>
      <c r="E71" s="20"/>
      <c r="F71" s="459"/>
      <c r="G71" s="460"/>
      <c r="H71" s="459"/>
      <c r="I71" s="460"/>
      <c r="J71" s="299"/>
      <c r="K71" s="299"/>
      <c r="L71" s="299"/>
      <c r="M71" s="299"/>
      <c r="N71" s="33"/>
      <c r="O71" s="459"/>
      <c r="P71" s="460"/>
      <c r="Q71" s="459"/>
      <c r="R71" s="460"/>
      <c r="S71" s="299"/>
      <c r="T71" s="299"/>
      <c r="U71" s="299"/>
      <c r="V71" s="299"/>
      <c r="W71" s="33"/>
      <c r="X71" s="459"/>
      <c r="Y71" s="460"/>
      <c r="Z71" s="459"/>
      <c r="AA71" s="460"/>
      <c r="AB71" s="299"/>
      <c r="AC71" s="299"/>
      <c r="AD71" s="299"/>
      <c r="AE71" s="299"/>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20" t="s">
        <v>22</v>
      </c>
      <c r="G72" s="181" t="s">
        <v>22</v>
      </c>
      <c r="H72" s="461">
        <v>135536.674</v>
      </c>
      <c r="I72" s="409" t="s">
        <v>22</v>
      </c>
      <c r="J72" s="542" t="s">
        <v>203</v>
      </c>
      <c r="K72" s="540" t="s">
        <v>203</v>
      </c>
      <c r="L72" s="389">
        <v>-1.4823454778378391</v>
      </c>
      <c r="M72" s="541" t="s">
        <v>203</v>
      </c>
      <c r="O72" s="430" t="s">
        <v>22</v>
      </c>
      <c r="P72" s="181" t="s">
        <v>22</v>
      </c>
      <c r="Q72" s="461">
        <v>413878.71399999998</v>
      </c>
      <c r="R72" s="409" t="s">
        <v>22</v>
      </c>
      <c r="S72" s="542" t="s">
        <v>203</v>
      </c>
      <c r="T72" s="540" t="s">
        <v>203</v>
      </c>
      <c r="U72" s="389">
        <v>0.82600035346702327</v>
      </c>
      <c r="V72" s="541" t="s">
        <v>203</v>
      </c>
      <c r="X72" s="430" t="s">
        <v>22</v>
      </c>
      <c r="Y72" s="181" t="s">
        <v>22</v>
      </c>
      <c r="Z72" s="461">
        <v>264156.41399999999</v>
      </c>
      <c r="AA72" s="409" t="s">
        <v>22</v>
      </c>
      <c r="AB72" s="542" t="s">
        <v>203</v>
      </c>
      <c r="AC72" s="540" t="s">
        <v>203</v>
      </c>
      <c r="AD72" s="389">
        <v>6.628379443676252</v>
      </c>
      <c r="AE72" s="541" t="s">
        <v>203</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4" customFormat="1" ht="37.5">
      <c r="A1" s="211" t="s">
        <v>35</v>
      </c>
      <c r="B1" s="212"/>
      <c r="C1" s="212"/>
      <c r="D1" s="211"/>
      <c r="E1" s="211"/>
      <c r="F1" s="211"/>
      <c r="G1" s="211"/>
      <c r="H1" s="211"/>
      <c r="I1" s="211"/>
      <c r="J1" s="211"/>
      <c r="K1" s="212"/>
      <c r="L1" s="212"/>
      <c r="M1" s="212"/>
      <c r="N1" s="212"/>
      <c r="O1" s="212"/>
      <c r="P1" s="212"/>
      <c r="Q1" s="212"/>
      <c r="R1" s="212"/>
      <c r="S1" s="212"/>
      <c r="T1" s="211"/>
      <c r="U1" s="212"/>
      <c r="V1" s="211"/>
      <c r="W1" s="211"/>
      <c r="X1" s="211"/>
      <c r="Y1" s="212"/>
      <c r="Z1" s="211"/>
      <c r="AA1" s="212"/>
      <c r="AB1" s="211"/>
      <c r="AC1" s="211"/>
      <c r="AD1" s="211"/>
      <c r="AE1" s="211"/>
      <c r="AF1" s="211"/>
      <c r="AG1" s="211"/>
      <c r="AH1" s="211"/>
      <c r="AI1" s="212"/>
      <c r="AJ1" s="211"/>
      <c r="AK1" s="212"/>
      <c r="AL1" s="211"/>
      <c r="AM1" s="212"/>
      <c r="AN1" s="211"/>
      <c r="AO1" s="212"/>
      <c r="AP1" s="211"/>
      <c r="AQ1" s="212"/>
      <c r="AR1" s="211"/>
      <c r="AS1" s="212"/>
      <c r="AT1" s="211"/>
      <c r="AU1" s="212"/>
      <c r="AV1" s="211"/>
      <c r="AW1" s="213"/>
    </row>
    <row r="2" spans="1:49" s="191" customFormat="1" ht="25.5" customHeight="1">
      <c r="AW2" s="43"/>
    </row>
    <row r="3" spans="1:49" s="194" customFormat="1" ht="25.5" customHeight="1" thickBot="1">
      <c r="A3" s="192" t="s">
        <v>200</v>
      </c>
      <c r="B3" s="192"/>
      <c r="C3" s="192"/>
      <c r="D3" s="192"/>
      <c r="E3" s="192"/>
      <c r="F3" s="192"/>
      <c r="G3" s="192"/>
      <c r="H3" s="192"/>
      <c r="I3" s="192"/>
      <c r="J3" s="192"/>
      <c r="K3" s="44"/>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44" t="s">
        <v>206</v>
      </c>
    </row>
    <row r="4" spans="1:49" s="53" customFormat="1" ht="36.75" customHeight="1" thickBot="1">
      <c r="A4" s="685"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85" t="s">
        <v>205</v>
      </c>
    </row>
    <row r="5" spans="1:49" s="53" customFormat="1" ht="36.75" customHeight="1" thickBot="1">
      <c r="A5" s="686"/>
      <c r="B5" s="707" t="s">
        <v>85</v>
      </c>
      <c r="C5" s="719" t="s">
        <v>86</v>
      </c>
      <c r="D5" s="720"/>
      <c r="E5" s="274"/>
      <c r="F5" s="274"/>
      <c r="G5" s="274"/>
      <c r="H5" s="274"/>
      <c r="I5" s="274"/>
      <c r="J5" s="275"/>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86"/>
    </row>
    <row r="6" spans="1:49" s="53" customFormat="1" ht="36.75" customHeight="1" thickBot="1">
      <c r="A6" s="686"/>
      <c r="B6" s="708"/>
      <c r="C6" s="721"/>
      <c r="D6" s="722"/>
      <c r="E6" s="276"/>
      <c r="F6" s="276"/>
      <c r="G6" s="276"/>
      <c r="H6" s="276"/>
      <c r="I6" s="276"/>
      <c r="J6" s="277"/>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86"/>
    </row>
    <row r="7" spans="1:49" s="53" customFormat="1" ht="36.75" customHeight="1">
      <c r="A7" s="686"/>
      <c r="B7" s="708"/>
      <c r="C7" s="721"/>
      <c r="D7" s="722"/>
      <c r="E7" s="715" t="s">
        <v>97</v>
      </c>
      <c r="F7" s="715"/>
      <c r="G7" s="715" t="s">
        <v>124</v>
      </c>
      <c r="H7" s="715"/>
      <c r="I7" s="715" t="s">
        <v>98</v>
      </c>
      <c r="J7" s="717"/>
      <c r="K7" s="688" t="s">
        <v>91</v>
      </c>
      <c r="L7" s="693"/>
      <c r="M7" s="470"/>
      <c r="N7" s="470"/>
      <c r="O7" s="470"/>
      <c r="P7" s="470"/>
      <c r="Q7" s="470"/>
      <c r="R7" s="473"/>
      <c r="S7" s="710" t="s">
        <v>86</v>
      </c>
      <c r="T7" s="711"/>
      <c r="U7" s="252"/>
      <c r="V7" s="253"/>
      <c r="W7" s="253"/>
      <c r="X7" s="253"/>
      <c r="Y7" s="252"/>
      <c r="Z7" s="59"/>
      <c r="AA7" s="710" t="s">
        <v>92</v>
      </c>
      <c r="AB7" s="711"/>
      <c r="AC7" s="470"/>
      <c r="AD7" s="470"/>
      <c r="AE7" s="470"/>
      <c r="AF7" s="470"/>
      <c r="AG7" s="470"/>
      <c r="AH7" s="470"/>
      <c r="AI7" s="698" t="s">
        <v>93</v>
      </c>
      <c r="AJ7" s="699"/>
      <c r="AK7" s="688" t="s">
        <v>91</v>
      </c>
      <c r="AL7" s="689"/>
      <c r="AM7" s="692" t="s">
        <v>86</v>
      </c>
      <c r="AN7" s="693"/>
      <c r="AO7" s="688" t="s">
        <v>93</v>
      </c>
      <c r="AP7" s="696"/>
      <c r="AQ7" s="60" t="s">
        <v>94</v>
      </c>
      <c r="AR7" s="61"/>
      <c r="AS7" s="60" t="s">
        <v>95</v>
      </c>
      <c r="AT7" s="61"/>
      <c r="AU7" s="60" t="s">
        <v>96</v>
      </c>
      <c r="AV7" s="61"/>
      <c r="AW7" s="686"/>
    </row>
    <row r="8" spans="1:49" s="53" customFormat="1" ht="36.75" customHeight="1" thickBot="1">
      <c r="A8" s="687"/>
      <c r="B8" s="709"/>
      <c r="C8" s="723"/>
      <c r="D8" s="724"/>
      <c r="E8" s="716"/>
      <c r="F8" s="716"/>
      <c r="G8" s="716"/>
      <c r="H8" s="716"/>
      <c r="I8" s="716"/>
      <c r="J8" s="718"/>
      <c r="K8" s="690"/>
      <c r="L8" s="691"/>
      <c r="M8" s="702" t="s">
        <v>138</v>
      </c>
      <c r="N8" s="702"/>
      <c r="O8" s="702" t="s">
        <v>124</v>
      </c>
      <c r="P8" s="702"/>
      <c r="Q8" s="702" t="s">
        <v>98</v>
      </c>
      <c r="R8" s="702"/>
      <c r="S8" s="712"/>
      <c r="T8" s="714"/>
      <c r="U8" s="703" t="s">
        <v>97</v>
      </c>
      <c r="V8" s="704"/>
      <c r="W8" s="705" t="s">
        <v>124</v>
      </c>
      <c r="X8" s="706"/>
      <c r="Y8" s="62" t="s">
        <v>98</v>
      </c>
      <c r="Z8" s="63"/>
      <c r="AA8" s="712"/>
      <c r="AB8" s="713"/>
      <c r="AC8" s="702" t="s">
        <v>138</v>
      </c>
      <c r="AD8" s="702"/>
      <c r="AE8" s="702" t="s">
        <v>124</v>
      </c>
      <c r="AF8" s="702"/>
      <c r="AG8" s="702" t="s">
        <v>98</v>
      </c>
      <c r="AH8" s="702"/>
      <c r="AI8" s="700"/>
      <c r="AJ8" s="701"/>
      <c r="AK8" s="690"/>
      <c r="AL8" s="691"/>
      <c r="AM8" s="694"/>
      <c r="AN8" s="695"/>
      <c r="AO8" s="690"/>
      <c r="AP8" s="697"/>
      <c r="AQ8" s="471"/>
      <c r="AR8" s="472"/>
      <c r="AS8" s="471"/>
      <c r="AT8" s="472"/>
      <c r="AU8" s="471"/>
      <c r="AV8" s="472"/>
      <c r="AW8" s="687"/>
    </row>
    <row r="9" spans="1:49" s="53" customFormat="1" ht="12" customHeight="1">
      <c r="A9" s="467"/>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7"/>
    </row>
    <row r="10" spans="1:49" s="76" customFormat="1" ht="36.75" customHeight="1" thickBot="1">
      <c r="A10" s="54" t="s">
        <v>99</v>
      </c>
      <c r="B10" s="70">
        <v>69172934</v>
      </c>
      <c r="C10" s="71">
        <v>958974</v>
      </c>
      <c r="D10" s="493">
        <v>138.63428143730323</v>
      </c>
      <c r="E10" s="230">
        <v>611424</v>
      </c>
      <c r="F10" s="493">
        <v>88.390641345356258</v>
      </c>
      <c r="G10" s="230">
        <v>174590</v>
      </c>
      <c r="H10" s="493">
        <v>25.239640695304324</v>
      </c>
      <c r="I10" s="230">
        <v>172960</v>
      </c>
      <c r="J10" s="494">
        <v>25.003999396642623</v>
      </c>
      <c r="K10" s="229">
        <v>584587</v>
      </c>
      <c r="L10" s="328">
        <v>80.513843078859054</v>
      </c>
      <c r="M10" s="354">
        <v>288052</v>
      </c>
      <c r="N10" s="328">
        <v>39.672749353905424</v>
      </c>
      <c r="O10" s="354">
        <v>133753</v>
      </c>
      <c r="P10" s="328">
        <v>18.421497661300435</v>
      </c>
      <c r="Q10" s="354">
        <v>162782</v>
      </c>
      <c r="R10" s="328">
        <v>22.419596063653209</v>
      </c>
      <c r="S10" s="73">
        <v>190260</v>
      </c>
      <c r="T10" s="328">
        <v>26.204078749927259</v>
      </c>
      <c r="U10" s="74">
        <v>92824</v>
      </c>
      <c r="V10" s="328">
        <v>12.784439219401071</v>
      </c>
      <c r="W10" s="354">
        <v>39943</v>
      </c>
      <c r="X10" s="328">
        <v>5.5012588957655026</v>
      </c>
      <c r="Y10" s="72">
        <v>57493</v>
      </c>
      <c r="Z10" s="328">
        <v>7.9183806347606849</v>
      </c>
      <c r="AA10" s="75">
        <v>3319</v>
      </c>
      <c r="AB10" s="328">
        <v>0.45711835052564159</v>
      </c>
      <c r="AC10" s="230">
        <v>686</v>
      </c>
      <c r="AD10" s="328">
        <v>9.4481225809156411E-2</v>
      </c>
      <c r="AE10" s="230">
        <v>432</v>
      </c>
      <c r="AF10" s="328">
        <v>5.9498381267573716E-2</v>
      </c>
      <c r="AG10" s="230">
        <v>2201</v>
      </c>
      <c r="AH10" s="328">
        <v>0.30313874344891145</v>
      </c>
      <c r="AI10" s="70">
        <v>778166</v>
      </c>
      <c r="AJ10" s="321">
        <v>107.17504017931198</v>
      </c>
      <c r="AK10" s="498">
        <v>16268</v>
      </c>
      <c r="AL10" s="328">
        <v>2.2405547834742805</v>
      </c>
      <c r="AM10" s="74">
        <v>8158</v>
      </c>
      <c r="AN10" s="328">
        <v>1.1235828573631168</v>
      </c>
      <c r="AO10" s="70">
        <v>24426</v>
      </c>
      <c r="AP10" s="328">
        <v>3.3641376408373973</v>
      </c>
      <c r="AQ10" s="70">
        <v>92194</v>
      </c>
      <c r="AR10" s="494">
        <v>13.328045330562384</v>
      </c>
      <c r="AS10" s="74">
        <v>7663</v>
      </c>
      <c r="AT10" s="493">
        <v>1.1078032341377915</v>
      </c>
      <c r="AU10" s="70">
        <v>58294</v>
      </c>
      <c r="AV10" s="493">
        <v>8.4272845792546551</v>
      </c>
      <c r="AW10" s="468" t="s">
        <v>99</v>
      </c>
    </row>
    <row r="11" spans="1:49" s="82" customFormat="1" ht="36.75" customHeight="1">
      <c r="A11" s="77" t="s">
        <v>100</v>
      </c>
      <c r="B11" s="490">
        <v>2607690</v>
      </c>
      <c r="C11" s="79">
        <v>46084</v>
      </c>
      <c r="D11" s="329">
        <v>176.72346022725094</v>
      </c>
      <c r="E11" s="231">
        <v>27924</v>
      </c>
      <c r="F11" s="329">
        <v>107.08328060467309</v>
      </c>
      <c r="G11" s="231">
        <v>7330</v>
      </c>
      <c r="H11" s="329">
        <v>28.109169418144027</v>
      </c>
      <c r="I11" s="231">
        <v>10830</v>
      </c>
      <c r="J11" s="325">
        <v>41.531010204433805</v>
      </c>
      <c r="K11" s="495">
        <v>24197</v>
      </c>
      <c r="L11" s="329">
        <v>89.91389120135517</v>
      </c>
      <c r="M11" s="355">
        <v>12163</v>
      </c>
      <c r="N11" s="329">
        <v>45.196621840810131</v>
      </c>
      <c r="O11" s="355">
        <v>5273</v>
      </c>
      <c r="P11" s="329">
        <v>19.593997119673755</v>
      </c>
      <c r="Q11" s="355">
        <v>6761</v>
      </c>
      <c r="R11" s="329">
        <v>25.123272240871277</v>
      </c>
      <c r="S11" s="231">
        <v>10057</v>
      </c>
      <c r="T11" s="329">
        <v>37.370913907179769</v>
      </c>
      <c r="U11" s="81">
        <v>4831</v>
      </c>
      <c r="V11" s="329">
        <v>17.951564590393303</v>
      </c>
      <c r="W11" s="355">
        <v>1701</v>
      </c>
      <c r="X11" s="329">
        <v>6.3207641002399111</v>
      </c>
      <c r="Y11" s="355">
        <v>3525</v>
      </c>
      <c r="Z11" s="329">
        <v>13.098585216546553</v>
      </c>
      <c r="AA11" s="81">
        <v>161</v>
      </c>
      <c r="AB11" s="329">
        <v>0.59826162265645244</v>
      </c>
      <c r="AC11" s="231">
        <v>20</v>
      </c>
      <c r="AD11" s="329">
        <v>7.4318213994590376E-2</v>
      </c>
      <c r="AE11" s="231">
        <v>86</v>
      </c>
      <c r="AF11" s="329">
        <v>0.31956832017673859</v>
      </c>
      <c r="AG11" s="231">
        <v>55</v>
      </c>
      <c r="AH11" s="329">
        <v>0.20437508848512351</v>
      </c>
      <c r="AI11" s="78">
        <v>34415</v>
      </c>
      <c r="AJ11" s="322">
        <v>127.88306673119138</v>
      </c>
      <c r="AK11" s="495">
        <v>951</v>
      </c>
      <c r="AL11" s="329">
        <v>3.5338310754427722</v>
      </c>
      <c r="AM11" s="80">
        <v>567</v>
      </c>
      <c r="AN11" s="329">
        <v>2.1069213667466369</v>
      </c>
      <c r="AO11" s="79">
        <v>1518</v>
      </c>
      <c r="AP11" s="329">
        <v>5.6407524421894086</v>
      </c>
      <c r="AQ11" s="78">
        <v>3270</v>
      </c>
      <c r="AR11" s="325">
        <v>12.539834106047882</v>
      </c>
      <c r="AS11" s="80">
        <v>304</v>
      </c>
      <c r="AT11" s="329">
        <v>1.1657827425805982</v>
      </c>
      <c r="AU11" s="79">
        <v>3011</v>
      </c>
      <c r="AV11" s="329">
        <v>11.546617887862437</v>
      </c>
      <c r="AW11" s="77" t="s">
        <v>100</v>
      </c>
    </row>
    <row r="12" spans="1:49" s="82" customFormat="1" ht="36.75" customHeight="1">
      <c r="A12" s="83" t="s">
        <v>37</v>
      </c>
      <c r="B12" s="491">
        <v>593199</v>
      </c>
      <c r="C12" s="85">
        <v>8143</v>
      </c>
      <c r="D12" s="330">
        <v>137.27265217911696</v>
      </c>
      <c r="E12" s="232">
        <v>4982</v>
      </c>
      <c r="F12" s="330">
        <v>83.985306785749799</v>
      </c>
      <c r="G12" s="232">
        <v>1893</v>
      </c>
      <c r="H12" s="330">
        <v>31.911719338704213</v>
      </c>
      <c r="I12" s="232">
        <v>1268</v>
      </c>
      <c r="J12" s="326">
        <v>21.375626054662938</v>
      </c>
      <c r="K12" s="496">
        <v>4624</v>
      </c>
      <c r="L12" s="330">
        <v>73.362511925639041</v>
      </c>
      <c r="M12" s="356">
        <v>2166</v>
      </c>
      <c r="N12" s="330">
        <v>34.364879072433851</v>
      </c>
      <c r="O12" s="356">
        <v>1204</v>
      </c>
      <c r="P12" s="330">
        <v>19.102176548111892</v>
      </c>
      <c r="Q12" s="356">
        <v>1254</v>
      </c>
      <c r="R12" s="330">
        <v>19.895456305093283</v>
      </c>
      <c r="S12" s="232">
        <v>2900</v>
      </c>
      <c r="T12" s="330">
        <v>46.010225904920674</v>
      </c>
      <c r="U12" s="87">
        <v>1293</v>
      </c>
      <c r="V12" s="330">
        <v>20.514214515538772</v>
      </c>
      <c r="W12" s="356">
        <v>824</v>
      </c>
      <c r="X12" s="330">
        <v>13.073250395053321</v>
      </c>
      <c r="Y12" s="356">
        <v>783</v>
      </c>
      <c r="Z12" s="330">
        <v>12.422760994328582</v>
      </c>
      <c r="AA12" s="87">
        <v>12</v>
      </c>
      <c r="AB12" s="330">
        <v>0.19038714167553383</v>
      </c>
      <c r="AC12" s="232">
        <v>3</v>
      </c>
      <c r="AD12" s="330">
        <v>4.7596785418883458E-2</v>
      </c>
      <c r="AE12" s="232">
        <v>0</v>
      </c>
      <c r="AF12" s="330">
        <v>0</v>
      </c>
      <c r="AG12" s="232">
        <v>9</v>
      </c>
      <c r="AH12" s="330">
        <v>0.14279035625665035</v>
      </c>
      <c r="AI12" s="84">
        <v>7536</v>
      </c>
      <c r="AJ12" s="323">
        <v>119.56312497223523</v>
      </c>
      <c r="AK12" s="496">
        <v>234</v>
      </c>
      <c r="AL12" s="330">
        <v>3.7125492626729097</v>
      </c>
      <c r="AM12" s="86">
        <v>63</v>
      </c>
      <c r="AN12" s="330">
        <v>0.99953249379655251</v>
      </c>
      <c r="AO12" s="85">
        <v>297</v>
      </c>
      <c r="AP12" s="330">
        <v>4.7120817564694617</v>
      </c>
      <c r="AQ12" s="84">
        <v>587</v>
      </c>
      <c r="AR12" s="326">
        <v>9.8954988123715655</v>
      </c>
      <c r="AS12" s="86">
        <v>50</v>
      </c>
      <c r="AT12" s="330">
        <v>0.84288746272330195</v>
      </c>
      <c r="AU12" s="85">
        <v>546</v>
      </c>
      <c r="AV12" s="330">
        <v>9.2043310929384567</v>
      </c>
      <c r="AW12" s="83" t="s">
        <v>101</v>
      </c>
    </row>
    <row r="13" spans="1:49" s="82" customFormat="1" ht="36.75" customHeight="1">
      <c r="A13" s="83" t="s">
        <v>38</v>
      </c>
      <c r="B13" s="491">
        <v>467005</v>
      </c>
      <c r="C13" s="85">
        <v>5127</v>
      </c>
      <c r="D13" s="330">
        <v>109.78469181272149</v>
      </c>
      <c r="E13" s="232">
        <v>3190</v>
      </c>
      <c r="F13" s="330">
        <v>68.307619832764104</v>
      </c>
      <c r="G13" s="232">
        <v>1190</v>
      </c>
      <c r="H13" s="330">
        <v>25.481525893727049</v>
      </c>
      <c r="I13" s="232">
        <v>747</v>
      </c>
      <c r="J13" s="326">
        <v>15.995546086230339</v>
      </c>
      <c r="K13" s="496">
        <v>4553</v>
      </c>
      <c r="L13" s="330">
        <v>90.224282545541527</v>
      </c>
      <c r="M13" s="356">
        <v>2198</v>
      </c>
      <c r="N13" s="330">
        <v>43.556550194399357</v>
      </c>
      <c r="O13" s="356">
        <v>842</v>
      </c>
      <c r="P13" s="330">
        <v>16.685448254633421</v>
      </c>
      <c r="Q13" s="356">
        <v>1513</v>
      </c>
      <c r="R13" s="330">
        <v>29.982284096508753</v>
      </c>
      <c r="S13" s="232">
        <v>1767</v>
      </c>
      <c r="T13" s="330">
        <v>35.015661598500309</v>
      </c>
      <c r="U13" s="87">
        <v>797</v>
      </c>
      <c r="V13" s="330">
        <v>15.793708146012872</v>
      </c>
      <c r="W13" s="356">
        <v>563</v>
      </c>
      <c r="X13" s="330">
        <v>11.156659581186005</v>
      </c>
      <c r="Y13" s="356">
        <v>407</v>
      </c>
      <c r="Z13" s="330">
        <v>8.0652938713014297</v>
      </c>
      <c r="AA13" s="87">
        <v>16</v>
      </c>
      <c r="AB13" s="330">
        <v>0.31706314973175148</v>
      </c>
      <c r="AC13" s="232">
        <v>3</v>
      </c>
      <c r="AD13" s="330">
        <v>5.9449340574703399E-2</v>
      </c>
      <c r="AE13" s="232">
        <v>1</v>
      </c>
      <c r="AF13" s="330">
        <v>1.9816446858234468E-2</v>
      </c>
      <c r="AG13" s="232">
        <v>12</v>
      </c>
      <c r="AH13" s="330">
        <v>0.2377973622988136</v>
      </c>
      <c r="AI13" s="84">
        <v>6336</v>
      </c>
      <c r="AJ13" s="323">
        <v>125.55700729377358</v>
      </c>
      <c r="AK13" s="496">
        <v>198</v>
      </c>
      <c r="AL13" s="330">
        <v>3.9236564779304244</v>
      </c>
      <c r="AM13" s="86">
        <v>114</v>
      </c>
      <c r="AN13" s="330">
        <v>2.2590749418387293</v>
      </c>
      <c r="AO13" s="85">
        <v>312</v>
      </c>
      <c r="AP13" s="330">
        <v>6.1827314197691541</v>
      </c>
      <c r="AQ13" s="84">
        <v>633</v>
      </c>
      <c r="AR13" s="326">
        <v>13.554458731705227</v>
      </c>
      <c r="AS13" s="86">
        <v>30</v>
      </c>
      <c r="AT13" s="330">
        <v>0.64239140908555581</v>
      </c>
      <c r="AU13" s="85">
        <v>430</v>
      </c>
      <c r="AV13" s="330">
        <v>9.2076101968929667</v>
      </c>
      <c r="AW13" s="83" t="s">
        <v>38</v>
      </c>
    </row>
    <row r="14" spans="1:49" s="82" customFormat="1" ht="36.75" customHeight="1">
      <c r="A14" s="83" t="s">
        <v>39</v>
      </c>
      <c r="B14" s="491">
        <v>1162692</v>
      </c>
      <c r="C14" s="85">
        <v>11570</v>
      </c>
      <c r="D14" s="330">
        <v>99.510446446694402</v>
      </c>
      <c r="E14" s="232">
        <v>6944</v>
      </c>
      <c r="F14" s="330">
        <v>59.723469328076568</v>
      </c>
      <c r="G14" s="232">
        <v>2406</v>
      </c>
      <c r="H14" s="330">
        <v>20.693356452095653</v>
      </c>
      <c r="I14" s="232">
        <v>2220</v>
      </c>
      <c r="J14" s="326">
        <v>19.093620666522174</v>
      </c>
      <c r="K14" s="496">
        <v>11309</v>
      </c>
      <c r="L14" s="330">
        <v>91.705029139802136</v>
      </c>
      <c r="M14" s="356">
        <v>5979</v>
      </c>
      <c r="N14" s="330">
        <v>48.483895059410813</v>
      </c>
      <c r="O14" s="356">
        <v>2618</v>
      </c>
      <c r="P14" s="330">
        <v>21.229442593332916</v>
      </c>
      <c r="Q14" s="356">
        <v>2712</v>
      </c>
      <c r="R14" s="330">
        <v>21.991691487058393</v>
      </c>
      <c r="S14" s="232">
        <v>3872</v>
      </c>
      <c r="T14" s="330">
        <v>31.398167196862133</v>
      </c>
      <c r="U14" s="87">
        <v>2003</v>
      </c>
      <c r="V14" s="330">
        <v>16.242388660980073</v>
      </c>
      <c r="W14" s="356">
        <v>817</v>
      </c>
      <c r="X14" s="330">
        <v>6.6250781507841836</v>
      </c>
      <c r="Y14" s="356">
        <v>1052</v>
      </c>
      <c r="Z14" s="330">
        <v>8.5307003850978713</v>
      </c>
      <c r="AA14" s="87">
        <v>16</v>
      </c>
      <c r="AB14" s="330">
        <v>0.12974449254901707</v>
      </c>
      <c r="AC14" s="232">
        <v>7</v>
      </c>
      <c r="AD14" s="330">
        <v>5.6763215490194967E-2</v>
      </c>
      <c r="AE14" s="232">
        <v>0</v>
      </c>
      <c r="AF14" s="330">
        <v>0</v>
      </c>
      <c r="AG14" s="232">
        <v>9</v>
      </c>
      <c r="AH14" s="330">
        <v>7.2981277058822097E-2</v>
      </c>
      <c r="AI14" s="84">
        <v>15197</v>
      </c>
      <c r="AJ14" s="323">
        <v>123.23294082921326</v>
      </c>
      <c r="AK14" s="496">
        <v>179</v>
      </c>
      <c r="AL14" s="330">
        <v>1.4515165103921286</v>
      </c>
      <c r="AM14" s="86">
        <v>131</v>
      </c>
      <c r="AN14" s="330">
        <v>1.0622830327450772</v>
      </c>
      <c r="AO14" s="85">
        <v>310</v>
      </c>
      <c r="AP14" s="330">
        <v>2.513799543137206</v>
      </c>
      <c r="AQ14" s="84">
        <v>1408</v>
      </c>
      <c r="AR14" s="326">
        <v>12.10982788219064</v>
      </c>
      <c r="AS14" s="86">
        <v>107</v>
      </c>
      <c r="AT14" s="330">
        <v>0.92027811320624886</v>
      </c>
      <c r="AU14" s="85">
        <v>975</v>
      </c>
      <c r="AV14" s="330">
        <v>8.3857117792158196</v>
      </c>
      <c r="AW14" s="83" t="s">
        <v>39</v>
      </c>
    </row>
    <row r="15" spans="1:49" s="82" customFormat="1" ht="36.75" customHeight="1">
      <c r="A15" s="83" t="s">
        <v>40</v>
      </c>
      <c r="B15" s="491">
        <v>443200</v>
      </c>
      <c r="C15" s="85">
        <v>2754</v>
      </c>
      <c r="D15" s="330">
        <v>62.138989169675085</v>
      </c>
      <c r="E15" s="232">
        <v>1753</v>
      </c>
      <c r="F15" s="330">
        <v>39.553249097472928</v>
      </c>
      <c r="G15" s="232">
        <v>723</v>
      </c>
      <c r="H15" s="330">
        <v>16.31317689530686</v>
      </c>
      <c r="I15" s="232">
        <v>278</v>
      </c>
      <c r="J15" s="326">
        <v>6.2725631768953072</v>
      </c>
      <c r="K15" s="496">
        <v>4535</v>
      </c>
      <c r="L15" s="330">
        <v>93.670349220687498</v>
      </c>
      <c r="M15" s="356">
        <v>2536</v>
      </c>
      <c r="N15" s="330">
        <v>52.381037623740561</v>
      </c>
      <c r="O15" s="356">
        <v>1045</v>
      </c>
      <c r="P15" s="330">
        <v>21.584457538173854</v>
      </c>
      <c r="Q15" s="356">
        <v>954</v>
      </c>
      <c r="R15" s="330">
        <v>19.704854058773066</v>
      </c>
      <c r="S15" s="232">
        <v>1321</v>
      </c>
      <c r="T15" s="330">
        <v>27.285232926246564</v>
      </c>
      <c r="U15" s="87">
        <v>768</v>
      </c>
      <c r="V15" s="330">
        <v>15.863027166811024</v>
      </c>
      <c r="W15" s="356">
        <v>299</v>
      </c>
      <c r="X15" s="330">
        <v>6.1758400037454368</v>
      </c>
      <c r="Y15" s="356">
        <v>254</v>
      </c>
      <c r="Z15" s="330">
        <v>5.2463657556901042</v>
      </c>
      <c r="AA15" s="87">
        <v>5</v>
      </c>
      <c r="AB15" s="330">
        <v>0.1032749164505926</v>
      </c>
      <c r="AC15" s="232">
        <v>2</v>
      </c>
      <c r="AD15" s="330">
        <v>4.1309966580237036E-2</v>
      </c>
      <c r="AE15" s="232">
        <v>0</v>
      </c>
      <c r="AF15" s="330">
        <v>0</v>
      </c>
      <c r="AG15" s="232">
        <v>3</v>
      </c>
      <c r="AH15" s="330">
        <v>6.1964949870355564E-2</v>
      </c>
      <c r="AI15" s="84">
        <v>5861</v>
      </c>
      <c r="AJ15" s="323">
        <v>121.05885706338465</v>
      </c>
      <c r="AK15" s="496">
        <v>84</v>
      </c>
      <c r="AL15" s="330">
        <v>1.7350185963699558</v>
      </c>
      <c r="AM15" s="86">
        <v>93</v>
      </c>
      <c r="AN15" s="330">
        <v>1.9209134459810222</v>
      </c>
      <c r="AO15" s="85">
        <v>177</v>
      </c>
      <c r="AP15" s="330">
        <v>3.6559320423509778</v>
      </c>
      <c r="AQ15" s="84">
        <v>515</v>
      </c>
      <c r="AR15" s="326">
        <v>11.620036101083032</v>
      </c>
      <c r="AS15" s="86">
        <v>36</v>
      </c>
      <c r="AT15" s="330">
        <v>0.81227436823104693</v>
      </c>
      <c r="AU15" s="85">
        <v>466</v>
      </c>
      <c r="AV15" s="330">
        <v>10.514440433212997</v>
      </c>
      <c r="AW15" s="83" t="s">
        <v>40</v>
      </c>
    </row>
    <row r="16" spans="1:49" s="82" customFormat="1" ht="36.75" customHeight="1">
      <c r="A16" s="83" t="s">
        <v>41</v>
      </c>
      <c r="B16" s="491">
        <v>464915</v>
      </c>
      <c r="C16" s="85">
        <v>3493</v>
      </c>
      <c r="D16" s="330">
        <v>75.132013378789665</v>
      </c>
      <c r="E16" s="232">
        <v>2201</v>
      </c>
      <c r="F16" s="330">
        <v>47.341987244980267</v>
      </c>
      <c r="G16" s="232">
        <v>740</v>
      </c>
      <c r="H16" s="330">
        <v>15.916888033296408</v>
      </c>
      <c r="I16" s="232">
        <v>552</v>
      </c>
      <c r="J16" s="326">
        <v>11.873138100512996</v>
      </c>
      <c r="K16" s="496">
        <v>3061</v>
      </c>
      <c r="L16" s="330">
        <v>61.572234227939965</v>
      </c>
      <c r="M16" s="356">
        <v>1612</v>
      </c>
      <c r="N16" s="330">
        <v>32.425495450976555</v>
      </c>
      <c r="O16" s="356">
        <v>610</v>
      </c>
      <c r="P16" s="330">
        <v>12.270193688024625</v>
      </c>
      <c r="Q16" s="356">
        <v>839</v>
      </c>
      <c r="R16" s="330">
        <v>16.876545088938787</v>
      </c>
      <c r="S16" s="232">
        <v>1351</v>
      </c>
      <c r="T16" s="330">
        <v>27.175461758231588</v>
      </c>
      <c r="U16" s="87">
        <v>663</v>
      </c>
      <c r="V16" s="330">
        <v>13.336292483869389</v>
      </c>
      <c r="W16" s="356">
        <v>380</v>
      </c>
      <c r="X16" s="330">
        <v>7.6437272154907507</v>
      </c>
      <c r="Y16" s="356">
        <v>308</v>
      </c>
      <c r="Z16" s="330">
        <v>6.1954420588714507</v>
      </c>
      <c r="AA16" s="87">
        <v>3</v>
      </c>
      <c r="AB16" s="330">
        <v>6.0345214859137505E-2</v>
      </c>
      <c r="AC16" s="232">
        <v>1</v>
      </c>
      <c r="AD16" s="330">
        <v>2.0115071619712502E-2</v>
      </c>
      <c r="AE16" s="232">
        <v>0</v>
      </c>
      <c r="AF16" s="330">
        <v>0</v>
      </c>
      <c r="AG16" s="232">
        <v>2</v>
      </c>
      <c r="AH16" s="330">
        <v>4.0230143239425004E-2</v>
      </c>
      <c r="AI16" s="84">
        <v>4415</v>
      </c>
      <c r="AJ16" s="323">
        <v>88.80804120103069</v>
      </c>
      <c r="AK16" s="496">
        <v>141</v>
      </c>
      <c r="AL16" s="330">
        <v>2.8362250983794626</v>
      </c>
      <c r="AM16" s="86">
        <v>111</v>
      </c>
      <c r="AN16" s="330">
        <v>2.2327729497880875</v>
      </c>
      <c r="AO16" s="85">
        <v>252</v>
      </c>
      <c r="AP16" s="330">
        <v>5.0689980481675505</v>
      </c>
      <c r="AQ16" s="84">
        <v>608</v>
      </c>
      <c r="AR16" s="326">
        <v>13.077659357086779</v>
      </c>
      <c r="AS16" s="86">
        <v>46</v>
      </c>
      <c r="AT16" s="330">
        <v>0.98942817504274971</v>
      </c>
      <c r="AU16" s="85">
        <v>903</v>
      </c>
      <c r="AV16" s="330">
        <v>19.42290526225224</v>
      </c>
      <c r="AW16" s="83" t="s">
        <v>41</v>
      </c>
    </row>
    <row r="17" spans="1:49" s="82" customFormat="1" ht="36.75" customHeight="1">
      <c r="A17" s="83" t="s">
        <v>42</v>
      </c>
      <c r="B17" s="491">
        <v>830270</v>
      </c>
      <c r="C17" s="85">
        <v>9569</v>
      </c>
      <c r="D17" s="330">
        <v>115.25166512098474</v>
      </c>
      <c r="E17" s="232">
        <v>5660</v>
      </c>
      <c r="F17" s="330">
        <v>68.170595107615597</v>
      </c>
      <c r="G17" s="232">
        <v>2251</v>
      </c>
      <c r="H17" s="330">
        <v>27.111662471244294</v>
      </c>
      <c r="I17" s="232">
        <v>1658</v>
      </c>
      <c r="J17" s="326">
        <v>19.969407542124848</v>
      </c>
      <c r="K17" s="496">
        <v>6257</v>
      </c>
      <c r="L17" s="330">
        <v>69.596122994305418</v>
      </c>
      <c r="M17" s="356">
        <v>3136</v>
      </c>
      <c r="N17" s="330">
        <v>34.881483412201021</v>
      </c>
      <c r="O17" s="356">
        <v>1603</v>
      </c>
      <c r="P17" s="330">
        <v>17.830043976325967</v>
      </c>
      <c r="Q17" s="356">
        <v>1518</v>
      </c>
      <c r="R17" s="330">
        <v>16.884595605778429</v>
      </c>
      <c r="S17" s="232">
        <v>2367</v>
      </c>
      <c r="T17" s="330">
        <v>26.327956389247394</v>
      </c>
      <c r="U17" s="87">
        <v>1070</v>
      </c>
      <c r="V17" s="330">
        <v>11.901526546892569</v>
      </c>
      <c r="W17" s="356">
        <v>644</v>
      </c>
      <c r="X17" s="330">
        <v>7.1631617721484249</v>
      </c>
      <c r="Y17" s="356">
        <v>653</v>
      </c>
      <c r="Z17" s="330">
        <v>7.263268070206399</v>
      </c>
      <c r="AA17" s="87">
        <v>8</v>
      </c>
      <c r="AB17" s="330">
        <v>8.8983376051533225E-2</v>
      </c>
      <c r="AC17" s="232">
        <v>2</v>
      </c>
      <c r="AD17" s="330">
        <v>2.2245844012883306E-2</v>
      </c>
      <c r="AE17" s="232">
        <v>0</v>
      </c>
      <c r="AF17" s="330">
        <v>0</v>
      </c>
      <c r="AG17" s="232">
        <v>6</v>
      </c>
      <c r="AH17" s="330">
        <v>6.6737532038649919E-2</v>
      </c>
      <c r="AI17" s="84">
        <v>8632</v>
      </c>
      <c r="AJ17" s="323">
        <v>96.013062759604352</v>
      </c>
      <c r="AK17" s="496">
        <v>133</v>
      </c>
      <c r="AL17" s="330">
        <v>1.47934862685674</v>
      </c>
      <c r="AM17" s="86">
        <v>122</v>
      </c>
      <c r="AN17" s="330">
        <v>1.3569964847858815</v>
      </c>
      <c r="AO17" s="85">
        <v>255</v>
      </c>
      <c r="AP17" s="330">
        <v>2.836345111642621</v>
      </c>
      <c r="AQ17" s="84">
        <v>971</v>
      </c>
      <c r="AR17" s="326">
        <v>11.694990786129814</v>
      </c>
      <c r="AS17" s="86">
        <v>153</v>
      </c>
      <c r="AT17" s="330">
        <v>1.8427740373613404</v>
      </c>
      <c r="AU17" s="85">
        <v>1187</v>
      </c>
      <c r="AV17" s="330">
        <v>14.296554132992881</v>
      </c>
      <c r="AW17" s="83" t="s">
        <v>42</v>
      </c>
    </row>
    <row r="18" spans="1:49" s="82" customFormat="1" ht="36.75" customHeight="1">
      <c r="A18" s="83" t="s">
        <v>43</v>
      </c>
      <c r="B18" s="491">
        <v>1381413</v>
      </c>
      <c r="C18" s="85">
        <v>18246</v>
      </c>
      <c r="D18" s="330">
        <v>132.08215066746874</v>
      </c>
      <c r="E18" s="232">
        <v>10735</v>
      </c>
      <c r="F18" s="330">
        <v>77.710286496507564</v>
      </c>
      <c r="G18" s="232">
        <v>4375</v>
      </c>
      <c r="H18" s="330">
        <v>31.670470742638152</v>
      </c>
      <c r="I18" s="232">
        <v>3136</v>
      </c>
      <c r="J18" s="326">
        <v>22.70139342832303</v>
      </c>
      <c r="K18" s="496">
        <v>11770</v>
      </c>
      <c r="L18" s="330">
        <v>78.701494436845209</v>
      </c>
      <c r="M18" s="356">
        <v>5925</v>
      </c>
      <c r="N18" s="330">
        <v>39.618211940382999</v>
      </c>
      <c r="O18" s="356">
        <v>3076</v>
      </c>
      <c r="P18" s="330">
        <v>20.568037118754113</v>
      </c>
      <c r="Q18" s="356">
        <v>2769</v>
      </c>
      <c r="R18" s="330">
        <v>18.515245377708105</v>
      </c>
      <c r="S18" s="232">
        <v>4369</v>
      </c>
      <c r="T18" s="330">
        <v>29.213834256123771</v>
      </c>
      <c r="U18" s="87">
        <v>2137</v>
      </c>
      <c r="V18" s="330">
        <v>14.289302770733919</v>
      </c>
      <c r="W18" s="356">
        <v>1039</v>
      </c>
      <c r="X18" s="330">
        <v>6.9473961529211703</v>
      </c>
      <c r="Y18" s="356">
        <v>1193</v>
      </c>
      <c r="Z18" s="330">
        <v>7.977135332468678</v>
      </c>
      <c r="AA18" s="87">
        <v>60</v>
      </c>
      <c r="AB18" s="330">
        <v>0.40119708294058731</v>
      </c>
      <c r="AC18" s="232">
        <v>8</v>
      </c>
      <c r="AD18" s="330">
        <v>5.3492944392078308E-2</v>
      </c>
      <c r="AE18" s="232">
        <v>1</v>
      </c>
      <c r="AF18" s="330">
        <v>6.6866180490097885E-3</v>
      </c>
      <c r="AG18" s="232">
        <v>51</v>
      </c>
      <c r="AH18" s="330">
        <v>0.34101752049949929</v>
      </c>
      <c r="AI18" s="84">
        <v>16199</v>
      </c>
      <c r="AJ18" s="323">
        <v>108.31652577590958</v>
      </c>
      <c r="AK18" s="496">
        <v>134</v>
      </c>
      <c r="AL18" s="330">
        <v>0.89600681856731179</v>
      </c>
      <c r="AM18" s="86">
        <v>94</v>
      </c>
      <c r="AN18" s="330">
        <v>0.62854209660692029</v>
      </c>
      <c r="AO18" s="85">
        <v>228</v>
      </c>
      <c r="AP18" s="330">
        <v>1.524548915174232</v>
      </c>
      <c r="AQ18" s="84">
        <v>1916</v>
      </c>
      <c r="AR18" s="326">
        <v>13.869856444090217</v>
      </c>
      <c r="AS18" s="86">
        <v>186</v>
      </c>
      <c r="AT18" s="330">
        <v>1.3464474418584449</v>
      </c>
      <c r="AU18" s="85">
        <v>1189</v>
      </c>
      <c r="AV18" s="330">
        <v>8.6071290772564026</v>
      </c>
      <c r="AW18" s="83" t="s">
        <v>43</v>
      </c>
    </row>
    <row r="19" spans="1:49" s="82" customFormat="1" ht="36.75" customHeight="1">
      <c r="A19" s="83" t="s">
        <v>44</v>
      </c>
      <c r="B19" s="491">
        <v>1058104</v>
      </c>
      <c r="C19" s="85">
        <v>11118</v>
      </c>
      <c r="D19" s="330">
        <v>105.07473745491937</v>
      </c>
      <c r="E19" s="232">
        <v>6484</v>
      </c>
      <c r="F19" s="330">
        <v>61.279420548452705</v>
      </c>
      <c r="G19" s="232">
        <v>2338</v>
      </c>
      <c r="H19" s="330">
        <v>22.096126656736956</v>
      </c>
      <c r="I19" s="232">
        <v>2296</v>
      </c>
      <c r="J19" s="326">
        <v>21.699190249729703</v>
      </c>
      <c r="K19" s="496">
        <v>9366</v>
      </c>
      <c r="L19" s="330">
        <v>81.621981986692646</v>
      </c>
      <c r="M19" s="356">
        <v>4588</v>
      </c>
      <c r="N19" s="330">
        <v>39.983093460916706</v>
      </c>
      <c r="O19" s="356">
        <v>2293</v>
      </c>
      <c r="P19" s="330">
        <v>19.982832019590671</v>
      </c>
      <c r="Q19" s="356">
        <v>2485</v>
      </c>
      <c r="R19" s="330">
        <v>21.656056506185266</v>
      </c>
      <c r="S19" s="232">
        <v>3120</v>
      </c>
      <c r="T19" s="330">
        <v>27.189897907162184</v>
      </c>
      <c r="U19" s="87">
        <v>1116</v>
      </c>
      <c r="V19" s="330">
        <v>9.7256173283310883</v>
      </c>
      <c r="W19" s="356">
        <v>1235</v>
      </c>
      <c r="X19" s="330">
        <v>10.762667921585031</v>
      </c>
      <c r="Y19" s="356">
        <v>769</v>
      </c>
      <c r="Z19" s="330">
        <v>6.7016126572460646</v>
      </c>
      <c r="AA19" s="87">
        <v>52</v>
      </c>
      <c r="AB19" s="330">
        <v>0.45316496511936977</v>
      </c>
      <c r="AC19" s="232">
        <v>11</v>
      </c>
      <c r="AD19" s="330">
        <v>9.5861819544482071E-2</v>
      </c>
      <c r="AE19" s="232">
        <v>0</v>
      </c>
      <c r="AF19" s="330">
        <v>0</v>
      </c>
      <c r="AG19" s="232">
        <v>41</v>
      </c>
      <c r="AH19" s="330">
        <v>0.35730314557488774</v>
      </c>
      <c r="AI19" s="84">
        <v>12538</v>
      </c>
      <c r="AJ19" s="323">
        <v>109.26504485897419</v>
      </c>
      <c r="AK19" s="496">
        <v>119</v>
      </c>
      <c r="AL19" s="330">
        <v>1.0370505932539422</v>
      </c>
      <c r="AM19" s="86">
        <v>89</v>
      </c>
      <c r="AN19" s="330">
        <v>0.77560926722353662</v>
      </c>
      <c r="AO19" s="85">
        <v>208</v>
      </c>
      <c r="AP19" s="330">
        <v>1.8126598604774791</v>
      </c>
      <c r="AQ19" s="84">
        <v>1122</v>
      </c>
      <c r="AR19" s="326">
        <v>10.603872587193697</v>
      </c>
      <c r="AS19" s="86">
        <v>77</v>
      </c>
      <c r="AT19" s="330">
        <v>0.72771674617995963</v>
      </c>
      <c r="AU19" s="85">
        <v>685</v>
      </c>
      <c r="AV19" s="330">
        <v>6.4738437809515892</v>
      </c>
      <c r="AW19" s="83" t="s">
        <v>44</v>
      </c>
    </row>
    <row r="20" spans="1:49" s="82" customFormat="1" ht="36.75" customHeight="1">
      <c r="A20" s="83" t="s">
        <v>45</v>
      </c>
      <c r="B20" s="491">
        <v>1061144</v>
      </c>
      <c r="C20" s="85">
        <v>12203</v>
      </c>
      <c r="D20" s="330">
        <v>114.99852988849769</v>
      </c>
      <c r="E20" s="232">
        <v>7613</v>
      </c>
      <c r="F20" s="330">
        <v>71.743326070731214</v>
      </c>
      <c r="G20" s="232">
        <v>2490</v>
      </c>
      <c r="H20" s="330">
        <v>23.465241286762211</v>
      </c>
      <c r="I20" s="232">
        <v>2100</v>
      </c>
      <c r="J20" s="326">
        <v>19.789962531004274</v>
      </c>
      <c r="K20" s="496">
        <v>6374</v>
      </c>
      <c r="L20" s="330">
        <v>70.098262939969985</v>
      </c>
      <c r="M20" s="356">
        <v>3278</v>
      </c>
      <c r="N20" s="330">
        <v>36.049906795924315</v>
      </c>
      <c r="O20" s="356">
        <v>1468</v>
      </c>
      <c r="P20" s="330">
        <v>16.144375587680567</v>
      </c>
      <c r="Q20" s="356">
        <v>1628</v>
      </c>
      <c r="R20" s="330">
        <v>17.903980556365095</v>
      </c>
      <c r="S20" s="232">
        <v>2995</v>
      </c>
      <c r="T20" s="330">
        <v>32.937605507563553</v>
      </c>
      <c r="U20" s="87">
        <v>1313</v>
      </c>
      <c r="V20" s="330">
        <v>14.439758274267428</v>
      </c>
      <c r="W20" s="356">
        <v>986</v>
      </c>
      <c r="X20" s="330">
        <v>10.843565619518419</v>
      </c>
      <c r="Y20" s="356">
        <v>696</v>
      </c>
      <c r="Z20" s="330">
        <v>7.654281613777707</v>
      </c>
      <c r="AA20" s="87">
        <v>27</v>
      </c>
      <c r="AB20" s="330">
        <v>0.29693333846551451</v>
      </c>
      <c r="AC20" s="232">
        <v>2</v>
      </c>
      <c r="AD20" s="330">
        <v>2.1995062108556632E-2</v>
      </c>
      <c r="AE20" s="232">
        <v>5</v>
      </c>
      <c r="AF20" s="330">
        <v>5.4987655271391572E-2</v>
      </c>
      <c r="AG20" s="232">
        <v>20</v>
      </c>
      <c r="AH20" s="330">
        <v>0.21995062108556629</v>
      </c>
      <c r="AI20" s="84">
        <v>9396</v>
      </c>
      <c r="AJ20" s="323">
        <v>103.33280178599904</v>
      </c>
      <c r="AK20" s="496">
        <v>118</v>
      </c>
      <c r="AL20" s="330">
        <v>1.297708664404841</v>
      </c>
      <c r="AM20" s="86">
        <v>80</v>
      </c>
      <c r="AN20" s="330">
        <v>0.87980248434226516</v>
      </c>
      <c r="AO20" s="85">
        <v>198</v>
      </c>
      <c r="AP20" s="330">
        <v>2.1775111487471062</v>
      </c>
      <c r="AQ20" s="84">
        <v>1258</v>
      </c>
      <c r="AR20" s="326">
        <v>11.855129935239704</v>
      </c>
      <c r="AS20" s="86">
        <v>85</v>
      </c>
      <c r="AT20" s="330">
        <v>0.80102229292160154</v>
      </c>
      <c r="AU20" s="85">
        <v>766</v>
      </c>
      <c r="AV20" s="330">
        <v>7.2186244279758451</v>
      </c>
      <c r="AW20" s="83" t="s">
        <v>45</v>
      </c>
    </row>
    <row r="21" spans="1:49" s="82" customFormat="1" ht="36.75" customHeight="1">
      <c r="A21" s="83" t="s">
        <v>46</v>
      </c>
      <c r="B21" s="491">
        <v>3980148</v>
      </c>
      <c r="C21" s="85">
        <v>40554</v>
      </c>
      <c r="D21" s="330">
        <v>101.89068346202201</v>
      </c>
      <c r="E21" s="232">
        <v>24728</v>
      </c>
      <c r="F21" s="330">
        <v>62.128342966140956</v>
      </c>
      <c r="G21" s="232">
        <v>9315</v>
      </c>
      <c r="H21" s="330">
        <v>23.403652326496402</v>
      </c>
      <c r="I21" s="232">
        <v>6511</v>
      </c>
      <c r="J21" s="326">
        <v>16.358688169384656</v>
      </c>
      <c r="K21" s="496">
        <v>28887</v>
      </c>
      <c r="L21" s="330">
        <v>68.84767591724804</v>
      </c>
      <c r="M21" s="356">
        <v>14445</v>
      </c>
      <c r="N21" s="330">
        <v>34.427412975547753</v>
      </c>
      <c r="O21" s="356">
        <v>6673</v>
      </c>
      <c r="P21" s="330">
        <v>15.904058621379725</v>
      </c>
      <c r="Q21" s="356">
        <v>7769</v>
      </c>
      <c r="R21" s="330">
        <v>18.516204320320561</v>
      </c>
      <c r="S21" s="232">
        <v>7883</v>
      </c>
      <c r="T21" s="330">
        <v>18.787905606524259</v>
      </c>
      <c r="U21" s="87">
        <v>3877</v>
      </c>
      <c r="V21" s="330">
        <v>9.2402270755416165</v>
      </c>
      <c r="W21" s="356">
        <v>1415</v>
      </c>
      <c r="X21" s="330">
        <v>3.3724326313880284</v>
      </c>
      <c r="Y21" s="356">
        <v>2591</v>
      </c>
      <c r="Z21" s="330">
        <v>6.1752458995946169</v>
      </c>
      <c r="AA21" s="87">
        <v>94</v>
      </c>
      <c r="AB21" s="330">
        <v>0.22403439388726126</v>
      </c>
      <c r="AC21" s="232">
        <v>19</v>
      </c>
      <c r="AD21" s="330">
        <v>4.5283547700616635E-2</v>
      </c>
      <c r="AE21" s="232">
        <v>0</v>
      </c>
      <c r="AF21" s="330">
        <v>0</v>
      </c>
      <c r="AG21" s="232">
        <v>75</v>
      </c>
      <c r="AH21" s="330">
        <v>0.17875084618664464</v>
      </c>
      <c r="AI21" s="84">
        <v>36864</v>
      </c>
      <c r="AJ21" s="323">
        <v>87.859615917659553</v>
      </c>
      <c r="AK21" s="496">
        <v>473</v>
      </c>
      <c r="AL21" s="330">
        <v>1.1273220032837721</v>
      </c>
      <c r="AM21" s="86">
        <v>256</v>
      </c>
      <c r="AN21" s="330">
        <v>0.61013622165041359</v>
      </c>
      <c r="AO21" s="85">
        <v>729</v>
      </c>
      <c r="AP21" s="330">
        <v>1.7374582249341857</v>
      </c>
      <c r="AQ21" s="84">
        <v>4359</v>
      </c>
      <c r="AR21" s="326">
        <v>10.95185405165838</v>
      </c>
      <c r="AS21" s="86">
        <v>397</v>
      </c>
      <c r="AT21" s="330">
        <v>0.99745034606753324</v>
      </c>
      <c r="AU21" s="85">
        <v>3067</v>
      </c>
      <c r="AV21" s="330">
        <v>7.7057436055141659</v>
      </c>
      <c r="AW21" s="83" t="s">
        <v>46</v>
      </c>
    </row>
    <row r="22" spans="1:49" s="82" customFormat="1" ht="36.75" customHeight="1">
      <c r="A22" s="83" t="s">
        <v>47</v>
      </c>
      <c r="B22" s="491">
        <v>3336777</v>
      </c>
      <c r="C22" s="85">
        <v>51498</v>
      </c>
      <c r="D22" s="330">
        <v>154.33455696919512</v>
      </c>
      <c r="E22" s="232">
        <v>32436</v>
      </c>
      <c r="F22" s="330">
        <v>97.207574854417913</v>
      </c>
      <c r="G22" s="232">
        <v>9387</v>
      </c>
      <c r="H22" s="330">
        <v>28.131936895992752</v>
      </c>
      <c r="I22" s="232">
        <v>9675</v>
      </c>
      <c r="J22" s="326">
        <v>28.995045218784472</v>
      </c>
      <c r="K22" s="496">
        <v>28896</v>
      </c>
      <c r="L22" s="330">
        <v>81.34767940748921</v>
      </c>
      <c r="M22" s="356">
        <v>13982</v>
      </c>
      <c r="N22" s="330">
        <v>39.361961983510319</v>
      </c>
      <c r="O22" s="356">
        <v>6164</v>
      </c>
      <c r="P22" s="330">
        <v>17.352820316575425</v>
      </c>
      <c r="Q22" s="356">
        <v>8750</v>
      </c>
      <c r="R22" s="330">
        <v>24.632897107403469</v>
      </c>
      <c r="S22" s="232">
        <v>9463</v>
      </c>
      <c r="T22" s="330">
        <v>26.640126323126747</v>
      </c>
      <c r="U22" s="87">
        <v>4866</v>
      </c>
      <c r="V22" s="330">
        <v>13.698705979957174</v>
      </c>
      <c r="W22" s="356">
        <v>1531</v>
      </c>
      <c r="X22" s="330">
        <v>4.310053196735395</v>
      </c>
      <c r="Y22" s="356">
        <v>3066</v>
      </c>
      <c r="Z22" s="330">
        <v>8.6313671464341741</v>
      </c>
      <c r="AA22" s="87">
        <v>142</v>
      </c>
      <c r="AB22" s="330">
        <v>0.39975673020014768</v>
      </c>
      <c r="AC22" s="232">
        <v>37</v>
      </c>
      <c r="AD22" s="330">
        <v>0.10416196491130611</v>
      </c>
      <c r="AE22" s="232">
        <v>13</v>
      </c>
      <c r="AF22" s="330">
        <v>3.6597447130999439E-2</v>
      </c>
      <c r="AG22" s="232">
        <v>92</v>
      </c>
      <c r="AH22" s="330">
        <v>0.25899731815784216</v>
      </c>
      <c r="AI22" s="84">
        <v>38501</v>
      </c>
      <c r="AJ22" s="323">
        <v>108.38756246081611</v>
      </c>
      <c r="AK22" s="496">
        <v>433</v>
      </c>
      <c r="AL22" s="330">
        <v>1.2189765082863659</v>
      </c>
      <c r="AM22" s="86">
        <v>254</v>
      </c>
      <c r="AN22" s="330">
        <v>0.71505781317491213</v>
      </c>
      <c r="AO22" s="85">
        <v>687</v>
      </c>
      <c r="AP22" s="330">
        <v>1.9340343214612781</v>
      </c>
      <c r="AQ22" s="84">
        <v>4249</v>
      </c>
      <c r="AR22" s="326">
        <v>12.733844665076509</v>
      </c>
      <c r="AS22" s="86">
        <v>319</v>
      </c>
      <c r="AT22" s="330">
        <v>0.95601234364777743</v>
      </c>
      <c r="AU22" s="85">
        <v>2196</v>
      </c>
      <c r="AV22" s="330">
        <v>6.5812009612868945</v>
      </c>
      <c r="AW22" s="83" t="s">
        <v>47</v>
      </c>
    </row>
    <row r="23" spans="1:49" s="82" customFormat="1" ht="36.75" customHeight="1">
      <c r="A23" s="83" t="s">
        <v>48</v>
      </c>
      <c r="B23" s="491">
        <v>9733433</v>
      </c>
      <c r="C23" s="85">
        <v>174602</v>
      </c>
      <c r="D23" s="330">
        <v>179.38377959759933</v>
      </c>
      <c r="E23" s="232">
        <v>108562</v>
      </c>
      <c r="F23" s="330">
        <v>111.53515928038956</v>
      </c>
      <c r="G23" s="232">
        <v>30383</v>
      </c>
      <c r="H23" s="330">
        <v>31.215091324921023</v>
      </c>
      <c r="I23" s="232">
        <v>35657</v>
      </c>
      <c r="J23" s="326">
        <v>36.633528992288745</v>
      </c>
      <c r="K23" s="496">
        <v>101277</v>
      </c>
      <c r="L23" s="330">
        <v>100.31726141612326</v>
      </c>
      <c r="M23" s="356">
        <v>49822</v>
      </c>
      <c r="N23" s="330">
        <v>49.349868166257814</v>
      </c>
      <c r="O23" s="356">
        <v>23060</v>
      </c>
      <c r="P23" s="330">
        <v>22.841474848739615</v>
      </c>
      <c r="Q23" s="356">
        <v>28395</v>
      </c>
      <c r="R23" s="330">
        <v>28.125918401125819</v>
      </c>
      <c r="S23" s="232">
        <v>24742</v>
      </c>
      <c r="T23" s="330">
        <v>24.507535590091745</v>
      </c>
      <c r="U23" s="87">
        <v>12274</v>
      </c>
      <c r="V23" s="330">
        <v>12.157687003184304</v>
      </c>
      <c r="W23" s="356">
        <v>3535</v>
      </c>
      <c r="X23" s="330">
        <v>3.501501022996294</v>
      </c>
      <c r="Y23" s="356">
        <v>8933</v>
      </c>
      <c r="Z23" s="330">
        <v>8.8483475639111457</v>
      </c>
      <c r="AA23" s="87">
        <v>614</v>
      </c>
      <c r="AB23" s="330">
        <v>0.6081815072474468</v>
      </c>
      <c r="AC23" s="232">
        <v>103</v>
      </c>
      <c r="AD23" s="330">
        <v>0.10202393362620035</v>
      </c>
      <c r="AE23" s="232">
        <v>68</v>
      </c>
      <c r="AF23" s="330">
        <v>6.735560666584102E-2</v>
      </c>
      <c r="AG23" s="232">
        <v>443</v>
      </c>
      <c r="AH23" s="330">
        <v>0.43880196695540546</v>
      </c>
      <c r="AI23" s="84">
        <v>126633</v>
      </c>
      <c r="AJ23" s="323">
        <v>125.43297851346243</v>
      </c>
      <c r="AK23" s="496">
        <v>2173</v>
      </c>
      <c r="AL23" s="330">
        <v>2.152407842424596</v>
      </c>
      <c r="AM23" s="86">
        <v>926</v>
      </c>
      <c r="AN23" s="330">
        <v>0.91722487900836447</v>
      </c>
      <c r="AO23" s="85">
        <v>3099</v>
      </c>
      <c r="AP23" s="330">
        <v>3.0696327214329608</v>
      </c>
      <c r="AQ23" s="84">
        <v>13404</v>
      </c>
      <c r="AR23" s="326">
        <v>13.771091864504539</v>
      </c>
      <c r="AS23" s="86">
        <v>1412</v>
      </c>
      <c r="AT23" s="330">
        <v>1.4506700770427043</v>
      </c>
      <c r="AU23" s="85">
        <v>5964</v>
      </c>
      <c r="AV23" s="330">
        <v>6.1273345180472294</v>
      </c>
      <c r="AW23" s="83" t="s">
        <v>48</v>
      </c>
    </row>
    <row r="24" spans="1:49" s="82" customFormat="1" ht="36.75" customHeight="1">
      <c r="A24" s="83" t="s">
        <v>49</v>
      </c>
      <c r="B24" s="491">
        <v>5372318</v>
      </c>
      <c r="C24" s="85">
        <v>75307</v>
      </c>
      <c r="D24" s="330">
        <v>140.17599107126571</v>
      </c>
      <c r="E24" s="232">
        <v>46598</v>
      </c>
      <c r="F24" s="330">
        <v>86.737233350669115</v>
      </c>
      <c r="G24" s="232">
        <v>14412</v>
      </c>
      <c r="H24" s="330">
        <v>26.826409010039985</v>
      </c>
      <c r="I24" s="232">
        <v>14297</v>
      </c>
      <c r="J24" s="326">
        <v>26.612348710556596</v>
      </c>
      <c r="K24" s="496">
        <v>50026</v>
      </c>
      <c r="L24" s="330">
        <v>87.669045410518635</v>
      </c>
      <c r="M24" s="356">
        <v>24905</v>
      </c>
      <c r="N24" s="330">
        <v>43.645255985866683</v>
      </c>
      <c r="O24" s="356">
        <v>11256</v>
      </c>
      <c r="P24" s="330">
        <v>19.725798087810293</v>
      </c>
      <c r="Q24" s="356">
        <v>13865</v>
      </c>
      <c r="R24" s="330">
        <v>24.297991336841662</v>
      </c>
      <c r="S24" s="232">
        <v>12315</v>
      </c>
      <c r="T24" s="330">
        <v>21.581663419632534</v>
      </c>
      <c r="U24" s="87">
        <v>5809</v>
      </c>
      <c r="V24" s="330">
        <v>10.180096045850215</v>
      </c>
      <c r="W24" s="356">
        <v>2084</v>
      </c>
      <c r="X24" s="330">
        <v>3.6521466964282738</v>
      </c>
      <c r="Y24" s="356">
        <v>4422</v>
      </c>
      <c r="Z24" s="330">
        <v>7.7494206773540446</v>
      </c>
      <c r="AA24" s="87">
        <v>368</v>
      </c>
      <c r="AB24" s="330">
        <v>0.64490882163416741</v>
      </c>
      <c r="AC24" s="232">
        <v>78</v>
      </c>
      <c r="AD24" s="330">
        <v>0.1366926306724594</v>
      </c>
      <c r="AE24" s="232">
        <v>17</v>
      </c>
      <c r="AF24" s="330">
        <v>2.9791983608100123E-2</v>
      </c>
      <c r="AG24" s="232">
        <v>273</v>
      </c>
      <c r="AH24" s="330">
        <v>0.47842420735360791</v>
      </c>
      <c r="AI24" s="84">
        <v>62709</v>
      </c>
      <c r="AJ24" s="323">
        <v>109.89561765178533</v>
      </c>
      <c r="AK24" s="496">
        <v>996</v>
      </c>
      <c r="AL24" s="330">
        <v>1.7454597455098662</v>
      </c>
      <c r="AM24" s="86">
        <v>392</v>
      </c>
      <c r="AN24" s="330">
        <v>0.68696809261030878</v>
      </c>
      <c r="AO24" s="85">
        <v>1388</v>
      </c>
      <c r="AP24" s="330">
        <v>2.4324278381201752</v>
      </c>
      <c r="AQ24" s="84">
        <v>6795</v>
      </c>
      <c r="AR24" s="326">
        <v>12.648171608605448</v>
      </c>
      <c r="AS24" s="86">
        <v>531</v>
      </c>
      <c r="AT24" s="330">
        <v>0.98840016544069065</v>
      </c>
      <c r="AU24" s="85">
        <v>3089</v>
      </c>
      <c r="AV24" s="330">
        <v>5.7498457835146768</v>
      </c>
      <c r="AW24" s="83" t="s">
        <v>49</v>
      </c>
    </row>
    <row r="25" spans="1:49" s="82" customFormat="1" ht="36.75" customHeight="1">
      <c r="A25" s="83" t="s">
        <v>50</v>
      </c>
      <c r="B25" s="491">
        <v>1089831</v>
      </c>
      <c r="C25" s="85">
        <v>6931</v>
      </c>
      <c r="D25" s="330">
        <v>63.597016418141891</v>
      </c>
      <c r="E25" s="232">
        <v>4386</v>
      </c>
      <c r="F25" s="330">
        <v>40.244771895826048</v>
      </c>
      <c r="G25" s="232">
        <v>1487</v>
      </c>
      <c r="H25" s="330">
        <v>13.644317329934641</v>
      </c>
      <c r="I25" s="232">
        <v>1058</v>
      </c>
      <c r="J25" s="326">
        <v>9.7079271923812041</v>
      </c>
      <c r="K25" s="496">
        <v>7054</v>
      </c>
      <c r="L25" s="330">
        <v>60.95388421872773</v>
      </c>
      <c r="M25" s="356">
        <v>3392</v>
      </c>
      <c r="N25" s="330">
        <v>29.310401937896859</v>
      </c>
      <c r="O25" s="356">
        <v>1702</v>
      </c>
      <c r="P25" s="330">
        <v>14.707047198791409</v>
      </c>
      <c r="Q25" s="356">
        <v>1960</v>
      </c>
      <c r="R25" s="330">
        <v>16.936435082039459</v>
      </c>
      <c r="S25" s="232">
        <v>2013</v>
      </c>
      <c r="T25" s="330">
        <v>17.394410112319097</v>
      </c>
      <c r="U25" s="87">
        <v>889</v>
      </c>
      <c r="V25" s="330">
        <v>7.6818830550678969</v>
      </c>
      <c r="W25" s="356">
        <v>397</v>
      </c>
      <c r="X25" s="330">
        <v>3.4304922079437068</v>
      </c>
      <c r="Y25" s="356">
        <v>727</v>
      </c>
      <c r="Z25" s="330">
        <v>6.2820348493074931</v>
      </c>
      <c r="AA25" s="87">
        <v>11</v>
      </c>
      <c r="AB25" s="330">
        <v>9.5051421378792883E-2</v>
      </c>
      <c r="AC25" s="232">
        <v>2</v>
      </c>
      <c r="AD25" s="330">
        <v>1.7282076614325979E-2</v>
      </c>
      <c r="AE25" s="232">
        <v>0</v>
      </c>
      <c r="AF25" s="330">
        <v>0</v>
      </c>
      <c r="AG25" s="232">
        <v>9</v>
      </c>
      <c r="AH25" s="330">
        <v>7.7769344764466897E-2</v>
      </c>
      <c r="AI25" s="84">
        <v>9078</v>
      </c>
      <c r="AJ25" s="323">
        <v>78.443345752425614</v>
      </c>
      <c r="AK25" s="496">
        <v>112</v>
      </c>
      <c r="AL25" s="330">
        <v>0.96779629040225479</v>
      </c>
      <c r="AM25" s="86">
        <v>143</v>
      </c>
      <c r="AN25" s="330">
        <v>1.2356684779243075</v>
      </c>
      <c r="AO25" s="85">
        <v>255</v>
      </c>
      <c r="AP25" s="330">
        <v>2.2034647683265622</v>
      </c>
      <c r="AQ25" s="84">
        <v>967</v>
      </c>
      <c r="AR25" s="326">
        <v>8.8729353450213839</v>
      </c>
      <c r="AS25" s="86">
        <v>61</v>
      </c>
      <c r="AT25" s="330">
        <v>0.55971980976867053</v>
      </c>
      <c r="AU25" s="85">
        <v>403</v>
      </c>
      <c r="AV25" s="330">
        <v>3.6978210383077745</v>
      </c>
      <c r="AW25" s="83" t="s">
        <v>50</v>
      </c>
    </row>
    <row r="26" spans="1:49" s="82" customFormat="1" ht="36.75" customHeight="1">
      <c r="A26" s="83" t="s">
        <v>51</v>
      </c>
      <c r="B26" s="491">
        <v>533701</v>
      </c>
      <c r="C26" s="85">
        <v>2982</v>
      </c>
      <c r="D26" s="330">
        <v>55.873981873745791</v>
      </c>
      <c r="E26" s="232">
        <v>1959</v>
      </c>
      <c r="F26" s="330">
        <v>36.705945838587525</v>
      </c>
      <c r="G26" s="232">
        <v>617</v>
      </c>
      <c r="H26" s="330">
        <v>11.560780287089587</v>
      </c>
      <c r="I26" s="232">
        <v>406</v>
      </c>
      <c r="J26" s="326">
        <v>7.6072557480686758</v>
      </c>
      <c r="K26" s="496">
        <v>2722</v>
      </c>
      <c r="L26" s="330">
        <v>48.53105309889137</v>
      </c>
      <c r="M26" s="356">
        <v>1374</v>
      </c>
      <c r="N26" s="330">
        <v>24.49730600950652</v>
      </c>
      <c r="O26" s="356">
        <v>553</v>
      </c>
      <c r="P26" s="330">
        <v>9.8595416472031339</v>
      </c>
      <c r="Q26" s="356">
        <v>795</v>
      </c>
      <c r="R26" s="330">
        <v>14.174205442181719</v>
      </c>
      <c r="S26" s="232">
        <v>880</v>
      </c>
      <c r="T26" s="330">
        <v>15.689686527194858</v>
      </c>
      <c r="U26" s="87">
        <v>529</v>
      </c>
      <c r="V26" s="330">
        <v>9.4316411055523641</v>
      </c>
      <c r="W26" s="356">
        <v>140</v>
      </c>
      <c r="X26" s="330">
        <v>2.4960864929628186</v>
      </c>
      <c r="Y26" s="356">
        <v>211</v>
      </c>
      <c r="Z26" s="330">
        <v>3.7619589286796766</v>
      </c>
      <c r="AA26" s="87">
        <v>9</v>
      </c>
      <c r="AB26" s="330">
        <v>0.16046270311903835</v>
      </c>
      <c r="AC26" s="232">
        <v>3</v>
      </c>
      <c r="AD26" s="330">
        <v>5.3487567706346106E-2</v>
      </c>
      <c r="AE26" s="232">
        <v>0</v>
      </c>
      <c r="AF26" s="330">
        <v>0</v>
      </c>
      <c r="AG26" s="232">
        <v>6</v>
      </c>
      <c r="AH26" s="330">
        <v>0.10697513541269221</v>
      </c>
      <c r="AI26" s="84">
        <v>3611</v>
      </c>
      <c r="AJ26" s="323">
        <v>64.381202329205266</v>
      </c>
      <c r="AK26" s="496">
        <v>120</v>
      </c>
      <c r="AL26" s="330">
        <v>2.1395027082538443</v>
      </c>
      <c r="AM26" s="86">
        <v>80</v>
      </c>
      <c r="AN26" s="330">
        <v>1.4263351388358962</v>
      </c>
      <c r="AO26" s="85">
        <v>200</v>
      </c>
      <c r="AP26" s="330">
        <v>3.5658378470897407</v>
      </c>
      <c r="AQ26" s="84">
        <v>543</v>
      </c>
      <c r="AR26" s="326">
        <v>10.174236135963771</v>
      </c>
      <c r="AS26" s="86">
        <v>29</v>
      </c>
      <c r="AT26" s="330">
        <v>0.54337541057633398</v>
      </c>
      <c r="AU26" s="85">
        <v>1547</v>
      </c>
      <c r="AV26" s="330">
        <v>28.986267591778915</v>
      </c>
      <c r="AW26" s="83" t="s">
        <v>51</v>
      </c>
    </row>
    <row r="27" spans="1:49" s="82" customFormat="1" ht="36.75" customHeight="1">
      <c r="A27" s="83" t="s">
        <v>52</v>
      </c>
      <c r="B27" s="491">
        <v>581170</v>
      </c>
      <c r="C27" s="85">
        <v>5395</v>
      </c>
      <c r="D27" s="330">
        <v>92.829980900597064</v>
      </c>
      <c r="E27" s="232">
        <v>3538</v>
      </c>
      <c r="F27" s="330">
        <v>60.877196001170056</v>
      </c>
      <c r="G27" s="232">
        <v>1089</v>
      </c>
      <c r="H27" s="330">
        <v>18.738062873169639</v>
      </c>
      <c r="I27" s="232">
        <v>768</v>
      </c>
      <c r="J27" s="326">
        <v>13.214722026257379</v>
      </c>
      <c r="K27" s="496">
        <v>3046</v>
      </c>
      <c r="L27" s="330">
        <v>50.740760689403572</v>
      </c>
      <c r="M27" s="356">
        <v>1718</v>
      </c>
      <c r="N27" s="330">
        <v>28.618721885881595</v>
      </c>
      <c r="O27" s="356">
        <v>629</v>
      </c>
      <c r="P27" s="330">
        <v>10.477983740523587</v>
      </c>
      <c r="Q27" s="356">
        <v>699</v>
      </c>
      <c r="R27" s="330">
        <v>11.644055062998392</v>
      </c>
      <c r="S27" s="232">
        <v>1317</v>
      </c>
      <c r="T27" s="330">
        <v>21.938799024275937</v>
      </c>
      <c r="U27" s="87">
        <v>718</v>
      </c>
      <c r="V27" s="330">
        <v>11.960560136241552</v>
      </c>
      <c r="W27" s="356">
        <v>273</v>
      </c>
      <c r="X27" s="330">
        <v>4.547678157651732</v>
      </c>
      <c r="Y27" s="356">
        <v>326</v>
      </c>
      <c r="Z27" s="330">
        <v>5.4305607303826537</v>
      </c>
      <c r="AA27" s="87">
        <v>16</v>
      </c>
      <c r="AB27" s="330">
        <v>0.26653058799424073</v>
      </c>
      <c r="AC27" s="232">
        <v>4</v>
      </c>
      <c r="AD27" s="330">
        <v>6.6632646998560183E-2</v>
      </c>
      <c r="AE27" s="232">
        <v>2</v>
      </c>
      <c r="AF27" s="330">
        <v>3.3316323499280091E-2</v>
      </c>
      <c r="AG27" s="232">
        <v>10</v>
      </c>
      <c r="AH27" s="330">
        <v>0.16658161749640044</v>
      </c>
      <c r="AI27" s="84">
        <v>4379</v>
      </c>
      <c r="AJ27" s="323">
        <v>72.946090301673749</v>
      </c>
      <c r="AK27" s="496">
        <v>149</v>
      </c>
      <c r="AL27" s="330">
        <v>2.4820661006963665</v>
      </c>
      <c r="AM27" s="86">
        <v>41</v>
      </c>
      <c r="AN27" s="330">
        <v>0.68298463173524182</v>
      </c>
      <c r="AO27" s="85">
        <v>190</v>
      </c>
      <c r="AP27" s="330">
        <v>3.1650507324316086</v>
      </c>
      <c r="AQ27" s="84">
        <v>581</v>
      </c>
      <c r="AR27" s="326">
        <v>9.9970748662181457</v>
      </c>
      <c r="AS27" s="86">
        <v>40</v>
      </c>
      <c r="AT27" s="330">
        <v>0.68826677220090504</v>
      </c>
      <c r="AU27" s="85">
        <v>675</v>
      </c>
      <c r="AV27" s="330">
        <v>11.614501780890274</v>
      </c>
      <c r="AW27" s="83" t="s">
        <v>52</v>
      </c>
    </row>
    <row r="28" spans="1:49" s="82" customFormat="1" ht="36.75" customHeight="1">
      <c r="A28" s="83" t="s">
        <v>53</v>
      </c>
      <c r="B28" s="491">
        <v>402395</v>
      </c>
      <c r="C28" s="85">
        <v>4037</v>
      </c>
      <c r="D28" s="330">
        <v>100.32430820462481</v>
      </c>
      <c r="E28" s="232">
        <v>2724</v>
      </c>
      <c r="F28" s="330">
        <v>67.694678114787706</v>
      </c>
      <c r="G28" s="232">
        <v>808</v>
      </c>
      <c r="H28" s="330">
        <v>20.07977236297668</v>
      </c>
      <c r="I28" s="232">
        <v>505</v>
      </c>
      <c r="J28" s="326">
        <v>12.549857726860422</v>
      </c>
      <c r="K28" s="496">
        <v>2418</v>
      </c>
      <c r="L28" s="330">
        <v>56.971241068301076</v>
      </c>
      <c r="M28" s="356">
        <v>1112</v>
      </c>
      <c r="N28" s="330">
        <v>26.200173725372537</v>
      </c>
      <c r="O28" s="356">
        <v>516</v>
      </c>
      <c r="P28" s="330">
        <v>12.157634570406682</v>
      </c>
      <c r="Q28" s="356">
        <v>790</v>
      </c>
      <c r="R28" s="330">
        <v>18.613432772521858</v>
      </c>
      <c r="S28" s="232">
        <v>1014</v>
      </c>
      <c r="T28" s="330">
        <v>23.891165609287551</v>
      </c>
      <c r="U28" s="87">
        <v>551</v>
      </c>
      <c r="V28" s="330">
        <v>12.982280326151322</v>
      </c>
      <c r="W28" s="356">
        <v>201</v>
      </c>
      <c r="X28" s="330">
        <v>4.7358227687049288</v>
      </c>
      <c r="Y28" s="356">
        <v>262</v>
      </c>
      <c r="Z28" s="330">
        <v>6.1730625144313001</v>
      </c>
      <c r="AA28" s="87">
        <v>9</v>
      </c>
      <c r="AB28" s="330">
        <v>0.21205176576290724</v>
      </c>
      <c r="AC28" s="232">
        <v>3</v>
      </c>
      <c r="AD28" s="330">
        <v>7.0683921920969076E-2</v>
      </c>
      <c r="AE28" s="232">
        <v>3</v>
      </c>
      <c r="AF28" s="330">
        <v>7.0683921920969076E-2</v>
      </c>
      <c r="AG28" s="232">
        <v>3</v>
      </c>
      <c r="AH28" s="330">
        <v>7.0683921920969076E-2</v>
      </c>
      <c r="AI28" s="84">
        <v>3441</v>
      </c>
      <c r="AJ28" s="323">
        <v>81.074458443351531</v>
      </c>
      <c r="AK28" s="496">
        <v>153</v>
      </c>
      <c r="AL28" s="330">
        <v>3.6048800179694234</v>
      </c>
      <c r="AM28" s="86">
        <v>44</v>
      </c>
      <c r="AN28" s="330">
        <v>1.0366975215075465</v>
      </c>
      <c r="AO28" s="85">
        <v>197</v>
      </c>
      <c r="AP28" s="330">
        <v>4.6415775394769696</v>
      </c>
      <c r="AQ28" s="84">
        <v>385</v>
      </c>
      <c r="AR28" s="326">
        <v>9.5677133165173522</v>
      </c>
      <c r="AS28" s="86">
        <v>48</v>
      </c>
      <c r="AT28" s="330">
        <v>1.1928577641372282</v>
      </c>
      <c r="AU28" s="85">
        <v>205</v>
      </c>
      <c r="AV28" s="330">
        <v>5.094496701002746</v>
      </c>
      <c r="AW28" s="83" t="s">
        <v>53</v>
      </c>
    </row>
    <row r="29" spans="1:49" s="82" customFormat="1" ht="36.75" customHeight="1">
      <c r="A29" s="83" t="s">
        <v>54</v>
      </c>
      <c r="B29" s="491">
        <v>430450</v>
      </c>
      <c r="C29" s="85">
        <v>5085</v>
      </c>
      <c r="D29" s="330">
        <v>118.13218724590544</v>
      </c>
      <c r="E29" s="232">
        <v>3025</v>
      </c>
      <c r="F29" s="330">
        <v>70.275293297711698</v>
      </c>
      <c r="G29" s="232">
        <v>1076</v>
      </c>
      <c r="H29" s="330">
        <v>24.997096062260425</v>
      </c>
      <c r="I29" s="232">
        <v>984</v>
      </c>
      <c r="J29" s="326">
        <v>22.859797885933325</v>
      </c>
      <c r="K29" s="496">
        <v>3203</v>
      </c>
      <c r="L29" s="330">
        <v>69.870729334362963</v>
      </c>
      <c r="M29" s="356">
        <v>1509</v>
      </c>
      <c r="N29" s="330">
        <v>32.917555593366757</v>
      </c>
      <c r="O29" s="356">
        <v>800</v>
      </c>
      <c r="P29" s="330">
        <v>17.451321719478731</v>
      </c>
      <c r="Q29" s="356">
        <v>894</v>
      </c>
      <c r="R29" s="330">
        <v>19.501852021517479</v>
      </c>
      <c r="S29" s="232">
        <v>1259</v>
      </c>
      <c r="T29" s="330">
        <v>27.464017556029649</v>
      </c>
      <c r="U29" s="87">
        <v>397</v>
      </c>
      <c r="V29" s="330">
        <v>8.660218403291319</v>
      </c>
      <c r="W29" s="356">
        <v>417</v>
      </c>
      <c r="X29" s="330">
        <v>9.0965014462782872</v>
      </c>
      <c r="Y29" s="356">
        <v>445</v>
      </c>
      <c r="Z29" s="330">
        <v>9.707297706460043</v>
      </c>
      <c r="AA29" s="87">
        <v>24</v>
      </c>
      <c r="AB29" s="330">
        <v>0.52353965158436189</v>
      </c>
      <c r="AC29" s="232">
        <v>2</v>
      </c>
      <c r="AD29" s="330">
        <v>4.3628304298696817E-2</v>
      </c>
      <c r="AE29" s="232">
        <v>3</v>
      </c>
      <c r="AF29" s="330">
        <v>6.5442456448045236E-2</v>
      </c>
      <c r="AG29" s="232">
        <v>19</v>
      </c>
      <c r="AH29" s="330">
        <v>0.41446889083761984</v>
      </c>
      <c r="AI29" s="84">
        <v>4486</v>
      </c>
      <c r="AJ29" s="323">
        <v>97.85828654197698</v>
      </c>
      <c r="AK29" s="496">
        <v>70</v>
      </c>
      <c r="AL29" s="330">
        <v>1.5269906504543889</v>
      </c>
      <c r="AM29" s="86">
        <v>39</v>
      </c>
      <c r="AN29" s="330">
        <v>0.85075193382458802</v>
      </c>
      <c r="AO29" s="85">
        <v>109</v>
      </c>
      <c r="AP29" s="330">
        <v>2.3777425842789768</v>
      </c>
      <c r="AQ29" s="84">
        <v>511</v>
      </c>
      <c r="AR29" s="326">
        <v>11.871297479382044</v>
      </c>
      <c r="AS29" s="86">
        <v>53</v>
      </c>
      <c r="AT29" s="330">
        <v>1.2312696015797422</v>
      </c>
      <c r="AU29" s="85">
        <v>188</v>
      </c>
      <c r="AV29" s="330">
        <v>4.3675223603205948</v>
      </c>
      <c r="AW29" s="83" t="s">
        <v>54</v>
      </c>
    </row>
    <row r="30" spans="1:49" s="82" customFormat="1" ht="36.75" customHeight="1">
      <c r="A30" s="83" t="s">
        <v>55</v>
      </c>
      <c r="B30" s="491">
        <v>980576</v>
      </c>
      <c r="C30" s="85">
        <v>10561</v>
      </c>
      <c r="D30" s="330">
        <v>107.70200372026237</v>
      </c>
      <c r="E30" s="232">
        <v>6525</v>
      </c>
      <c r="F30" s="330">
        <v>66.542521946284623</v>
      </c>
      <c r="G30" s="232">
        <v>2347</v>
      </c>
      <c r="H30" s="330">
        <v>23.93491172535326</v>
      </c>
      <c r="I30" s="232">
        <v>1689</v>
      </c>
      <c r="J30" s="326">
        <v>17.224570048624482</v>
      </c>
      <c r="K30" s="496">
        <v>6336</v>
      </c>
      <c r="L30" s="330">
        <v>60.007936655763494</v>
      </c>
      <c r="M30" s="356">
        <v>3028</v>
      </c>
      <c r="N30" s="330">
        <v>28.67803538409909</v>
      </c>
      <c r="O30" s="356">
        <v>1869</v>
      </c>
      <c r="P30" s="330">
        <v>17.701204799498417</v>
      </c>
      <c r="Q30" s="356">
        <v>1439</v>
      </c>
      <c r="R30" s="330">
        <v>13.628696472165982</v>
      </c>
      <c r="S30" s="232">
        <v>3729</v>
      </c>
      <c r="T30" s="330">
        <v>35.317171052610803</v>
      </c>
      <c r="U30" s="87">
        <v>1499</v>
      </c>
      <c r="V30" s="330">
        <v>14.196953448072833</v>
      </c>
      <c r="W30" s="356">
        <v>1214</v>
      </c>
      <c r="X30" s="330">
        <v>11.49773281251529</v>
      </c>
      <c r="Y30" s="356">
        <v>1016</v>
      </c>
      <c r="Z30" s="330">
        <v>9.6224847920226804</v>
      </c>
      <c r="AA30" s="87">
        <v>15</v>
      </c>
      <c r="AB30" s="330">
        <v>0.14206424397671283</v>
      </c>
      <c r="AC30" s="232">
        <v>1</v>
      </c>
      <c r="AD30" s="330">
        <v>9.47094959844752E-3</v>
      </c>
      <c r="AE30" s="232">
        <v>3</v>
      </c>
      <c r="AF30" s="330">
        <v>2.841284879534256E-2</v>
      </c>
      <c r="AG30" s="232">
        <v>11</v>
      </c>
      <c r="AH30" s="330">
        <v>0.10418044558292273</v>
      </c>
      <c r="AI30" s="84">
        <v>10080</v>
      </c>
      <c r="AJ30" s="323">
        <v>95.467171952351009</v>
      </c>
      <c r="AK30" s="496">
        <v>93</v>
      </c>
      <c r="AL30" s="330">
        <v>0.88079831265561936</v>
      </c>
      <c r="AM30" s="86">
        <v>96</v>
      </c>
      <c r="AN30" s="330">
        <v>0.90921116145096192</v>
      </c>
      <c r="AO30" s="85">
        <v>189</v>
      </c>
      <c r="AP30" s="330">
        <v>1.7900094741065813</v>
      </c>
      <c r="AQ30" s="84">
        <v>1167</v>
      </c>
      <c r="AR30" s="326">
        <v>11.901168292921712</v>
      </c>
      <c r="AS30" s="86">
        <v>56</v>
      </c>
      <c r="AT30" s="330">
        <v>0.57109290865776852</v>
      </c>
      <c r="AU30" s="85">
        <v>605</v>
      </c>
      <c r="AV30" s="330">
        <v>6.1698430310348202</v>
      </c>
      <c r="AW30" s="83" t="s">
        <v>55</v>
      </c>
    </row>
    <row r="31" spans="1:49" s="82" customFormat="1" ht="36.75" customHeight="1">
      <c r="A31" s="83" t="s">
        <v>56</v>
      </c>
      <c r="B31" s="491">
        <v>1147917</v>
      </c>
      <c r="C31" s="85">
        <v>9297</v>
      </c>
      <c r="D31" s="330">
        <v>80.990176119005113</v>
      </c>
      <c r="E31" s="232">
        <v>5507</v>
      </c>
      <c r="F31" s="330">
        <v>47.973851768028524</v>
      </c>
      <c r="G31" s="232">
        <v>1718</v>
      </c>
      <c r="H31" s="330">
        <v>14.966238848279101</v>
      </c>
      <c r="I31" s="232">
        <v>2072</v>
      </c>
      <c r="J31" s="326">
        <v>18.050085502697495</v>
      </c>
      <c r="K31" s="496">
        <v>6838</v>
      </c>
      <c r="L31" s="330">
        <v>71.224368914038436</v>
      </c>
      <c r="M31" s="356">
        <v>3194</v>
      </c>
      <c r="N31" s="330">
        <v>33.268592323989289</v>
      </c>
      <c r="O31" s="356">
        <v>1646</v>
      </c>
      <c r="P31" s="330">
        <v>17.144678448743385</v>
      </c>
      <c r="Q31" s="356">
        <v>1998</v>
      </c>
      <c r="R31" s="330">
        <v>20.811098141305763</v>
      </c>
      <c r="S31" s="232">
        <v>1821</v>
      </c>
      <c r="T31" s="330">
        <v>18.967472329988883</v>
      </c>
      <c r="U31" s="87">
        <v>781</v>
      </c>
      <c r="V31" s="330">
        <v>8.1348686928727716</v>
      </c>
      <c r="W31" s="356">
        <v>420</v>
      </c>
      <c r="X31" s="330">
        <v>4.3747053149891988</v>
      </c>
      <c r="Y31" s="356">
        <v>620</v>
      </c>
      <c r="Z31" s="330">
        <v>6.4578983221269128</v>
      </c>
      <c r="AA31" s="87">
        <v>43</v>
      </c>
      <c r="AB31" s="330">
        <v>0.44788649653460849</v>
      </c>
      <c r="AC31" s="232">
        <v>10</v>
      </c>
      <c r="AD31" s="330">
        <v>0.10415965035688568</v>
      </c>
      <c r="AE31" s="232">
        <v>6</v>
      </c>
      <c r="AF31" s="330">
        <v>6.2495790214131416E-2</v>
      </c>
      <c r="AG31" s="232">
        <v>27</v>
      </c>
      <c r="AH31" s="330">
        <v>0.28123105596359138</v>
      </c>
      <c r="AI31" s="84">
        <v>8702</v>
      </c>
      <c r="AJ31" s="323">
        <v>90.639727740561923</v>
      </c>
      <c r="AK31" s="496">
        <v>95</v>
      </c>
      <c r="AL31" s="330">
        <v>0.98951667839041402</v>
      </c>
      <c r="AM31" s="86">
        <v>96</v>
      </c>
      <c r="AN31" s="330">
        <v>0.99993264342610266</v>
      </c>
      <c r="AO31" s="85">
        <v>191</v>
      </c>
      <c r="AP31" s="330">
        <v>1.9894493218165166</v>
      </c>
      <c r="AQ31" s="84">
        <v>1235</v>
      </c>
      <c r="AR31" s="326">
        <v>10.758617565555697</v>
      </c>
      <c r="AS31" s="86">
        <v>75</v>
      </c>
      <c r="AT31" s="330">
        <v>0.65335734203779539</v>
      </c>
      <c r="AU31" s="85">
        <v>817</v>
      </c>
      <c r="AV31" s="330">
        <v>7.117239312598385</v>
      </c>
      <c r="AW31" s="83" t="s">
        <v>56</v>
      </c>
    </row>
    <row r="32" spans="1:49" s="82" customFormat="1" ht="36.75" customHeight="1">
      <c r="A32" s="83" t="s">
        <v>57</v>
      </c>
      <c r="B32" s="491">
        <v>1603202</v>
      </c>
      <c r="C32" s="85">
        <v>20027</v>
      </c>
      <c r="D32" s="330">
        <v>124.91875633887682</v>
      </c>
      <c r="E32" s="232">
        <v>12807</v>
      </c>
      <c r="F32" s="330">
        <v>79.883882380386254</v>
      </c>
      <c r="G32" s="232">
        <v>3448</v>
      </c>
      <c r="H32" s="330">
        <v>21.506959197905193</v>
      </c>
      <c r="I32" s="232">
        <v>3772</v>
      </c>
      <c r="J32" s="326">
        <v>23.527914760585379</v>
      </c>
      <c r="K32" s="496">
        <v>14140</v>
      </c>
      <c r="L32" s="330">
        <v>82.472591278319328</v>
      </c>
      <c r="M32" s="356">
        <v>7061</v>
      </c>
      <c r="N32" s="330">
        <v>41.183802476394121</v>
      </c>
      <c r="O32" s="356">
        <v>3235</v>
      </c>
      <c r="P32" s="330">
        <v>18.868375727394842</v>
      </c>
      <c r="Q32" s="356">
        <v>3844</v>
      </c>
      <c r="R32" s="330">
        <v>22.420413074530376</v>
      </c>
      <c r="S32" s="232">
        <v>4475</v>
      </c>
      <c r="T32" s="330">
        <v>26.100767041759479</v>
      </c>
      <c r="U32" s="87">
        <v>2259</v>
      </c>
      <c r="V32" s="330">
        <v>13.175783854152998</v>
      </c>
      <c r="W32" s="356">
        <v>884</v>
      </c>
      <c r="X32" s="330">
        <v>5.1559950983051115</v>
      </c>
      <c r="Y32" s="356">
        <v>1332</v>
      </c>
      <c r="Z32" s="330">
        <v>7.7689880893013692</v>
      </c>
      <c r="AA32" s="87">
        <v>71</v>
      </c>
      <c r="AB32" s="330">
        <v>0.41411272848378161</v>
      </c>
      <c r="AC32" s="232">
        <v>27</v>
      </c>
      <c r="AD32" s="330">
        <v>0.15747948829664937</v>
      </c>
      <c r="AE32" s="232">
        <v>3</v>
      </c>
      <c r="AF32" s="330">
        <v>1.7497720921849931E-2</v>
      </c>
      <c r="AG32" s="232">
        <v>41</v>
      </c>
      <c r="AH32" s="330">
        <v>0.23913551926528237</v>
      </c>
      <c r="AI32" s="84">
        <v>18686</v>
      </c>
      <c r="AJ32" s="323">
        <v>108.9874710485626</v>
      </c>
      <c r="AK32" s="496">
        <v>282</v>
      </c>
      <c r="AL32" s="330">
        <v>1.6447857666538934</v>
      </c>
      <c r="AM32" s="86">
        <v>341</v>
      </c>
      <c r="AN32" s="330">
        <v>1.9889076114502753</v>
      </c>
      <c r="AO32" s="85">
        <v>623</v>
      </c>
      <c r="AP32" s="330">
        <v>3.6336933781041685</v>
      </c>
      <c r="AQ32" s="84">
        <v>2167</v>
      </c>
      <c r="AR32" s="326">
        <v>13.516699704715936</v>
      </c>
      <c r="AS32" s="86">
        <v>202</v>
      </c>
      <c r="AT32" s="330">
        <v>1.2599784680907333</v>
      </c>
      <c r="AU32" s="85">
        <v>1343</v>
      </c>
      <c r="AV32" s="330">
        <v>8.3769855576527466</v>
      </c>
      <c r="AW32" s="83" t="s">
        <v>57</v>
      </c>
    </row>
    <row r="33" spans="1:49" s="82" customFormat="1" ht="36.75" customHeight="1">
      <c r="A33" s="83" t="s">
        <v>58</v>
      </c>
      <c r="B33" s="491">
        <v>4015985</v>
      </c>
      <c r="C33" s="85">
        <v>41949</v>
      </c>
      <c r="D33" s="330">
        <v>104.45507142083449</v>
      </c>
      <c r="E33" s="232">
        <v>28173</v>
      </c>
      <c r="F33" s="330">
        <v>70.15215445276813</v>
      </c>
      <c r="G33" s="232">
        <v>6906</v>
      </c>
      <c r="H33" s="330">
        <v>17.196279368573339</v>
      </c>
      <c r="I33" s="232">
        <v>6870</v>
      </c>
      <c r="J33" s="326">
        <v>17.106637599493027</v>
      </c>
      <c r="K33" s="496">
        <v>34690</v>
      </c>
      <c r="L33" s="330">
        <v>82.76422161629371</v>
      </c>
      <c r="M33" s="356">
        <v>17919</v>
      </c>
      <c r="N33" s="330">
        <v>42.751573569973111</v>
      </c>
      <c r="O33" s="356">
        <v>8046</v>
      </c>
      <c r="P33" s="330">
        <v>19.196336901836244</v>
      </c>
      <c r="Q33" s="356">
        <v>8725</v>
      </c>
      <c r="R33" s="330">
        <v>20.816311144484363</v>
      </c>
      <c r="S33" s="232">
        <v>10448</v>
      </c>
      <c r="T33" s="330">
        <v>24.92708525358999</v>
      </c>
      <c r="U33" s="87">
        <v>5510</v>
      </c>
      <c r="V33" s="330">
        <v>13.145888184081244</v>
      </c>
      <c r="W33" s="356">
        <v>1672</v>
      </c>
      <c r="X33" s="330">
        <v>3.9890971041349981</v>
      </c>
      <c r="Y33" s="356">
        <v>3266</v>
      </c>
      <c r="Z33" s="330">
        <v>7.7920999653737466</v>
      </c>
      <c r="AA33" s="87">
        <v>225</v>
      </c>
      <c r="AB33" s="330">
        <v>0.53681031604687479</v>
      </c>
      <c r="AC33" s="232">
        <v>37</v>
      </c>
      <c r="AD33" s="330">
        <v>8.8275474194374967E-2</v>
      </c>
      <c r="AE33" s="232">
        <v>7</v>
      </c>
      <c r="AF33" s="330">
        <v>1.6700765388124993E-2</v>
      </c>
      <c r="AG33" s="232">
        <v>181</v>
      </c>
      <c r="AH33" s="330">
        <v>0.43183407646437483</v>
      </c>
      <c r="AI33" s="84">
        <v>45363</v>
      </c>
      <c r="AJ33" s="323">
        <v>108.22811718593059</v>
      </c>
      <c r="AK33" s="496">
        <v>725</v>
      </c>
      <c r="AL33" s="330">
        <v>1.7297221294843741</v>
      </c>
      <c r="AM33" s="86">
        <v>690</v>
      </c>
      <c r="AN33" s="330">
        <v>1.6462183025437493</v>
      </c>
      <c r="AO33" s="85">
        <v>1415</v>
      </c>
      <c r="AP33" s="330">
        <v>3.3759404320281234</v>
      </c>
      <c r="AQ33" s="84">
        <v>5161</v>
      </c>
      <c r="AR33" s="326">
        <v>12.851143617319289</v>
      </c>
      <c r="AS33" s="86">
        <v>316</v>
      </c>
      <c r="AT33" s="330">
        <v>0.78685552859385688</v>
      </c>
      <c r="AU33" s="85">
        <v>3695</v>
      </c>
      <c r="AV33" s="330">
        <v>9.2007315764376614</v>
      </c>
      <c r="AW33" s="83" t="s">
        <v>58</v>
      </c>
    </row>
    <row r="34" spans="1:49" s="82" customFormat="1" ht="36.75" customHeight="1">
      <c r="A34" s="83" t="s">
        <v>59</v>
      </c>
      <c r="B34" s="491">
        <v>929742</v>
      </c>
      <c r="C34" s="85">
        <v>8344</v>
      </c>
      <c r="D34" s="330">
        <v>89.745327198298014</v>
      </c>
      <c r="E34" s="232">
        <v>4841</v>
      </c>
      <c r="F34" s="330">
        <v>52.068208169578227</v>
      </c>
      <c r="G34" s="232">
        <v>1798</v>
      </c>
      <c r="H34" s="330">
        <v>19.338698262528744</v>
      </c>
      <c r="I34" s="232">
        <v>1705</v>
      </c>
      <c r="J34" s="326">
        <v>18.338420766191053</v>
      </c>
      <c r="K34" s="496">
        <v>6925</v>
      </c>
      <c r="L34" s="330">
        <v>69.79746807374778</v>
      </c>
      <c r="M34" s="356">
        <v>3304</v>
      </c>
      <c r="N34" s="330">
        <v>33.301203540167897</v>
      </c>
      <c r="O34" s="356">
        <v>1660</v>
      </c>
      <c r="P34" s="330">
        <v>16.731234224176365</v>
      </c>
      <c r="Q34" s="356">
        <v>1961</v>
      </c>
      <c r="R34" s="330">
        <v>19.765030309403524</v>
      </c>
      <c r="S34" s="232">
        <v>1815</v>
      </c>
      <c r="T34" s="330">
        <v>18.29348802221693</v>
      </c>
      <c r="U34" s="87">
        <v>812</v>
      </c>
      <c r="V34" s="330">
        <v>8.1841940903802453</v>
      </c>
      <c r="W34" s="356">
        <v>334</v>
      </c>
      <c r="X34" s="330">
        <v>3.3664049583583768</v>
      </c>
      <c r="Y34" s="356">
        <v>669</v>
      </c>
      <c r="Z34" s="330">
        <v>6.7428889734783057</v>
      </c>
      <c r="AA34" s="87">
        <v>31</v>
      </c>
      <c r="AB34" s="330">
        <v>0.3124507596081128</v>
      </c>
      <c r="AC34" s="232">
        <v>5</v>
      </c>
      <c r="AD34" s="330">
        <v>5.0395283807760136E-2</v>
      </c>
      <c r="AE34" s="232">
        <v>0</v>
      </c>
      <c r="AF34" s="330">
        <v>0</v>
      </c>
      <c r="AG34" s="232">
        <v>26</v>
      </c>
      <c r="AH34" s="330">
        <v>0.26205547580035266</v>
      </c>
      <c r="AI34" s="84">
        <v>8771</v>
      </c>
      <c r="AJ34" s="323">
        <v>88.403406855572825</v>
      </c>
      <c r="AK34" s="496">
        <v>63</v>
      </c>
      <c r="AL34" s="330">
        <v>0.63498057597777768</v>
      </c>
      <c r="AM34" s="86">
        <v>80</v>
      </c>
      <c r="AN34" s="330">
        <v>0.80632454092416217</v>
      </c>
      <c r="AO34" s="85">
        <v>143</v>
      </c>
      <c r="AP34" s="330">
        <v>1.4413051169019397</v>
      </c>
      <c r="AQ34" s="84">
        <v>1112</v>
      </c>
      <c r="AR34" s="326">
        <v>11.9603072680378</v>
      </c>
      <c r="AS34" s="86">
        <v>57</v>
      </c>
      <c r="AT34" s="330">
        <v>0.61307330420697359</v>
      </c>
      <c r="AU34" s="85">
        <v>745</v>
      </c>
      <c r="AV34" s="330">
        <v>8.0129756427051806</v>
      </c>
      <c r="AW34" s="83" t="s">
        <v>59</v>
      </c>
    </row>
    <row r="35" spans="1:49" s="82" customFormat="1" ht="36.75" customHeight="1">
      <c r="A35" s="83" t="s">
        <v>60</v>
      </c>
      <c r="B35" s="491">
        <v>784032</v>
      </c>
      <c r="C35" s="85">
        <v>8787</v>
      </c>
      <c r="D35" s="330">
        <v>112.07450716297295</v>
      </c>
      <c r="E35" s="232">
        <v>5932</v>
      </c>
      <c r="F35" s="330">
        <v>75.660177135627123</v>
      </c>
      <c r="G35" s="232">
        <v>1548</v>
      </c>
      <c r="H35" s="330">
        <v>19.744092077874374</v>
      </c>
      <c r="I35" s="232">
        <v>1307</v>
      </c>
      <c r="J35" s="326">
        <v>16.670237949471453</v>
      </c>
      <c r="K35" s="496">
        <v>5329</v>
      </c>
      <c r="L35" s="330">
        <v>64.584467005445262</v>
      </c>
      <c r="M35" s="356">
        <v>2572</v>
      </c>
      <c r="N35" s="330">
        <v>31.171185801839972</v>
      </c>
      <c r="O35" s="356">
        <v>1285</v>
      </c>
      <c r="P35" s="330">
        <v>15.57347346631585</v>
      </c>
      <c r="Q35" s="356">
        <v>1472</v>
      </c>
      <c r="R35" s="330">
        <v>17.839807737289441</v>
      </c>
      <c r="S35" s="232">
        <v>1390</v>
      </c>
      <c r="T35" s="330">
        <v>16.846014099750217</v>
      </c>
      <c r="U35" s="87">
        <v>719</v>
      </c>
      <c r="V35" s="330">
        <v>8.7138734803743922</v>
      </c>
      <c r="W35" s="356">
        <v>242</v>
      </c>
      <c r="X35" s="330">
        <v>2.9329031742011171</v>
      </c>
      <c r="Y35" s="356">
        <v>429</v>
      </c>
      <c r="Z35" s="330">
        <v>5.199237445174707</v>
      </c>
      <c r="AA35" s="87">
        <v>22</v>
      </c>
      <c r="AB35" s="330">
        <v>0.26662756129101067</v>
      </c>
      <c r="AC35" s="232">
        <v>4</v>
      </c>
      <c r="AD35" s="330">
        <v>4.8477738416547393E-2</v>
      </c>
      <c r="AE35" s="232">
        <v>2</v>
      </c>
      <c r="AF35" s="330">
        <v>2.4238869208273697E-2</v>
      </c>
      <c r="AG35" s="232">
        <v>16</v>
      </c>
      <c r="AH35" s="330">
        <v>0.19391095366618957</v>
      </c>
      <c r="AI35" s="84">
        <v>6741</v>
      </c>
      <c r="AJ35" s="323">
        <v>81.697108666486486</v>
      </c>
      <c r="AK35" s="496">
        <v>228</v>
      </c>
      <c r="AL35" s="330">
        <v>2.7632310897432011</v>
      </c>
      <c r="AM35" s="86">
        <v>88</v>
      </c>
      <c r="AN35" s="330">
        <v>1.0665102451640427</v>
      </c>
      <c r="AO35" s="85">
        <v>316</v>
      </c>
      <c r="AP35" s="330">
        <v>3.829741334907244</v>
      </c>
      <c r="AQ35" s="84">
        <v>726</v>
      </c>
      <c r="AR35" s="326">
        <v>9.2598261295457327</v>
      </c>
      <c r="AS35" s="86">
        <v>87</v>
      </c>
      <c r="AT35" s="330">
        <v>1.1096485857720093</v>
      </c>
      <c r="AU35" s="85">
        <v>810</v>
      </c>
      <c r="AV35" s="330">
        <v>10.331210970980775</v>
      </c>
      <c r="AW35" s="83" t="s">
        <v>60</v>
      </c>
    </row>
    <row r="36" spans="1:49" s="82" customFormat="1" ht="36.75" customHeight="1">
      <c r="A36" s="83" t="s">
        <v>61</v>
      </c>
      <c r="B36" s="491">
        <v>1118970</v>
      </c>
      <c r="C36" s="85">
        <v>18510</v>
      </c>
      <c r="D36" s="330">
        <v>165.41998444998526</v>
      </c>
      <c r="E36" s="232">
        <v>11315</v>
      </c>
      <c r="F36" s="330">
        <v>101.11977979749234</v>
      </c>
      <c r="G36" s="232">
        <v>3756</v>
      </c>
      <c r="H36" s="330">
        <v>33.566583554518886</v>
      </c>
      <c r="I36" s="232">
        <v>3439</v>
      </c>
      <c r="J36" s="326">
        <v>30.73362109797403</v>
      </c>
      <c r="K36" s="496">
        <v>11787</v>
      </c>
      <c r="L36" s="330">
        <v>100.58506081014198</v>
      </c>
      <c r="M36" s="356">
        <v>6329</v>
      </c>
      <c r="N36" s="330">
        <v>54.008895381979187</v>
      </c>
      <c r="O36" s="356">
        <v>2554</v>
      </c>
      <c r="P36" s="330">
        <v>21.794709876058594</v>
      </c>
      <c r="Q36" s="356">
        <v>2904</v>
      </c>
      <c r="R36" s="330">
        <v>24.781455552104209</v>
      </c>
      <c r="S36" s="232">
        <v>3430</v>
      </c>
      <c r="T36" s="330">
        <v>29.27010762524705</v>
      </c>
      <c r="U36" s="87">
        <v>1758</v>
      </c>
      <c r="V36" s="330">
        <v>15.001996852823416</v>
      </c>
      <c r="W36" s="356">
        <v>721</v>
      </c>
      <c r="X36" s="330">
        <v>6.1526960926539722</v>
      </c>
      <c r="Y36" s="356">
        <v>951</v>
      </c>
      <c r="Z36" s="330">
        <v>8.115414679769664</v>
      </c>
      <c r="AA36" s="87">
        <v>84</v>
      </c>
      <c r="AB36" s="330">
        <v>0.71681896225094821</v>
      </c>
      <c r="AC36" s="232">
        <v>22</v>
      </c>
      <c r="AD36" s="330">
        <v>0.18773829963715311</v>
      </c>
      <c r="AE36" s="232">
        <v>11</v>
      </c>
      <c r="AF36" s="330">
        <v>9.3869149818576553E-2</v>
      </c>
      <c r="AG36" s="232">
        <v>51</v>
      </c>
      <c r="AH36" s="330">
        <v>0.43521151279521852</v>
      </c>
      <c r="AI36" s="84">
        <v>15301</v>
      </c>
      <c r="AJ36" s="323">
        <v>130.57198739763999</v>
      </c>
      <c r="AK36" s="496">
        <v>258</v>
      </c>
      <c r="AL36" s="330">
        <v>2.2016582411993411</v>
      </c>
      <c r="AM36" s="86">
        <v>159</v>
      </c>
      <c r="AN36" s="330">
        <v>1.356835892832152</v>
      </c>
      <c r="AO36" s="85">
        <v>417</v>
      </c>
      <c r="AP36" s="330">
        <v>3.5584941340314931</v>
      </c>
      <c r="AQ36" s="84">
        <v>2357</v>
      </c>
      <c r="AR36" s="326">
        <v>21.06401422736981</v>
      </c>
      <c r="AS36" s="86">
        <v>107</v>
      </c>
      <c r="AT36" s="330">
        <v>0.95623653895993643</v>
      </c>
      <c r="AU36" s="85">
        <v>1117</v>
      </c>
      <c r="AV36" s="330">
        <v>9.9823945235350369</v>
      </c>
      <c r="AW36" s="83" t="s">
        <v>61</v>
      </c>
    </row>
    <row r="37" spans="1:49" s="82" customFormat="1" ht="36.75" customHeight="1">
      <c r="A37" s="83" t="s">
        <v>62</v>
      </c>
      <c r="B37" s="491">
        <v>5544380</v>
      </c>
      <c r="C37" s="85">
        <v>120662</v>
      </c>
      <c r="D37" s="330">
        <v>217.62938326738066</v>
      </c>
      <c r="E37" s="232">
        <v>79953</v>
      </c>
      <c r="F37" s="330">
        <v>144.20548375111375</v>
      </c>
      <c r="G37" s="232">
        <v>18945</v>
      </c>
      <c r="H37" s="330">
        <v>34.169735840616987</v>
      </c>
      <c r="I37" s="232">
        <v>21764</v>
      </c>
      <c r="J37" s="326">
        <v>39.254163675649934</v>
      </c>
      <c r="K37" s="496">
        <v>63375</v>
      </c>
      <c r="L37" s="330">
        <v>110.30114344213364</v>
      </c>
      <c r="M37" s="356">
        <v>29271</v>
      </c>
      <c r="N37" s="330">
        <v>50.944769541533631</v>
      </c>
      <c r="O37" s="356">
        <v>15204</v>
      </c>
      <c r="P37" s="330">
        <v>26.4618317143069</v>
      </c>
      <c r="Q37" s="356">
        <v>18900</v>
      </c>
      <c r="R37" s="330">
        <v>32.894542186293108</v>
      </c>
      <c r="S37" s="232">
        <v>21954</v>
      </c>
      <c r="T37" s="330">
        <v>38.209882495125861</v>
      </c>
      <c r="U37" s="87">
        <v>10729</v>
      </c>
      <c r="V37" s="330">
        <v>18.673309159615805</v>
      </c>
      <c r="W37" s="356">
        <v>5095</v>
      </c>
      <c r="X37" s="330">
        <v>8.8676027745589092</v>
      </c>
      <c r="Y37" s="356">
        <v>6130</v>
      </c>
      <c r="Z37" s="330">
        <v>10.668970560951148</v>
      </c>
      <c r="AA37" s="87">
        <v>394</v>
      </c>
      <c r="AB37" s="330">
        <v>0.68573807520632191</v>
      </c>
      <c r="AC37" s="232">
        <v>65</v>
      </c>
      <c r="AD37" s="330">
        <v>0.11312937788936783</v>
      </c>
      <c r="AE37" s="232">
        <v>96</v>
      </c>
      <c r="AF37" s="330">
        <v>0.16708338888275864</v>
      </c>
      <c r="AG37" s="232">
        <v>233</v>
      </c>
      <c r="AH37" s="330">
        <v>0.40552530843419543</v>
      </c>
      <c r="AI37" s="84">
        <v>85723</v>
      </c>
      <c r="AJ37" s="323">
        <v>149.19676401246582</v>
      </c>
      <c r="AK37" s="496">
        <v>2879</v>
      </c>
      <c r="AL37" s="330">
        <v>5.01076121451523</v>
      </c>
      <c r="AM37" s="86">
        <v>917</v>
      </c>
      <c r="AN37" s="330">
        <v>1.5959944542238509</v>
      </c>
      <c r="AO37" s="85">
        <v>3796</v>
      </c>
      <c r="AP37" s="330">
        <v>6.6067556687390807</v>
      </c>
      <c r="AQ37" s="84">
        <v>11392</v>
      </c>
      <c r="AR37" s="326">
        <v>20.546932208831283</v>
      </c>
      <c r="AS37" s="86">
        <v>1158</v>
      </c>
      <c r="AT37" s="330">
        <v>2.0886014306378713</v>
      </c>
      <c r="AU37" s="85">
        <v>4884</v>
      </c>
      <c r="AV37" s="330">
        <v>8.8089200235193115</v>
      </c>
      <c r="AW37" s="83" t="s">
        <v>62</v>
      </c>
    </row>
    <row r="38" spans="1:49" s="82" customFormat="1" ht="36.75" customHeight="1">
      <c r="A38" s="83" t="s">
        <v>63</v>
      </c>
      <c r="B38" s="491">
        <v>3157125</v>
      </c>
      <c r="C38" s="85">
        <v>57183</v>
      </c>
      <c r="D38" s="330">
        <v>181.12364888941678</v>
      </c>
      <c r="E38" s="232">
        <v>38611</v>
      </c>
      <c r="F38" s="330">
        <v>122.29797679851131</v>
      </c>
      <c r="G38" s="232">
        <v>9281</v>
      </c>
      <c r="H38" s="330">
        <v>29.396998851803463</v>
      </c>
      <c r="I38" s="232">
        <v>9291</v>
      </c>
      <c r="J38" s="326">
        <v>29.428673239102029</v>
      </c>
      <c r="K38" s="496">
        <v>26308</v>
      </c>
      <c r="L38" s="330">
        <v>79.314791911225797</v>
      </c>
      <c r="M38" s="356">
        <v>11849</v>
      </c>
      <c r="N38" s="330">
        <v>35.72301084674298</v>
      </c>
      <c r="O38" s="356">
        <v>6208</v>
      </c>
      <c r="P38" s="330">
        <v>18.716216671160474</v>
      </c>
      <c r="Q38" s="356">
        <v>8251</v>
      </c>
      <c r="R38" s="330">
        <v>24.875564393322335</v>
      </c>
      <c r="S38" s="232">
        <v>8951</v>
      </c>
      <c r="T38" s="330">
        <v>26.985962536011176</v>
      </c>
      <c r="U38" s="87">
        <v>4552</v>
      </c>
      <c r="V38" s="330">
        <v>13.723617636456583</v>
      </c>
      <c r="W38" s="356">
        <v>1674</v>
      </c>
      <c r="X38" s="330">
        <v>5.046866415515888</v>
      </c>
      <c r="Y38" s="356">
        <v>2725</v>
      </c>
      <c r="Z38" s="330">
        <v>8.215478484038707</v>
      </c>
      <c r="AA38" s="87">
        <v>264</v>
      </c>
      <c r="AB38" s="330">
        <v>0.795921585242649</v>
      </c>
      <c r="AC38" s="232">
        <v>65</v>
      </c>
      <c r="AD38" s="330">
        <v>0.19596554182110676</v>
      </c>
      <c r="AE38" s="232">
        <v>65</v>
      </c>
      <c r="AF38" s="330">
        <v>0.19596554182110676</v>
      </c>
      <c r="AG38" s="232">
        <v>134</v>
      </c>
      <c r="AH38" s="330">
        <v>0.40399050160043548</v>
      </c>
      <c r="AI38" s="84">
        <v>35523</v>
      </c>
      <c r="AJ38" s="323">
        <v>107.09667603247964</v>
      </c>
      <c r="AK38" s="496">
        <v>948</v>
      </c>
      <c r="AL38" s="330">
        <v>2.8580820560986031</v>
      </c>
      <c r="AM38" s="86">
        <v>355</v>
      </c>
      <c r="AN38" s="330">
        <v>1.0702733437921985</v>
      </c>
      <c r="AO38" s="85">
        <v>1303</v>
      </c>
      <c r="AP38" s="330">
        <v>3.9283553998908016</v>
      </c>
      <c r="AQ38" s="84">
        <v>3862</v>
      </c>
      <c r="AR38" s="326">
        <v>12.232648374708001</v>
      </c>
      <c r="AS38" s="86">
        <v>412</v>
      </c>
      <c r="AT38" s="330">
        <v>1.3049847567011126</v>
      </c>
      <c r="AU38" s="85">
        <v>2653</v>
      </c>
      <c r="AV38" s="330">
        <v>8.4032149503108045</v>
      </c>
      <c r="AW38" s="83" t="s">
        <v>63</v>
      </c>
    </row>
    <row r="39" spans="1:49" s="82" customFormat="1" ht="36.75" customHeight="1">
      <c r="A39" s="83" t="s">
        <v>64</v>
      </c>
      <c r="B39" s="491">
        <v>659342</v>
      </c>
      <c r="C39" s="85">
        <v>8955</v>
      </c>
      <c r="D39" s="330">
        <v>135.81722383831155</v>
      </c>
      <c r="E39" s="232">
        <v>5902</v>
      </c>
      <c r="F39" s="330">
        <v>89.513484655914539</v>
      </c>
      <c r="G39" s="232">
        <v>1256</v>
      </c>
      <c r="H39" s="330">
        <v>19.049294599767645</v>
      </c>
      <c r="I39" s="232">
        <v>1797</v>
      </c>
      <c r="J39" s="326">
        <v>27.25444458262935</v>
      </c>
      <c r="K39" s="496">
        <v>5970</v>
      </c>
      <c r="L39" s="330">
        <v>86.405029727961647</v>
      </c>
      <c r="M39" s="356">
        <v>3422</v>
      </c>
      <c r="N39" s="330">
        <v>49.527305147250381</v>
      </c>
      <c r="O39" s="356">
        <v>1053</v>
      </c>
      <c r="P39" s="330">
        <v>15.240284137947006</v>
      </c>
      <c r="Q39" s="356">
        <v>1495</v>
      </c>
      <c r="R39" s="330">
        <v>21.637440442764266</v>
      </c>
      <c r="S39" s="232">
        <v>1170</v>
      </c>
      <c r="T39" s="330">
        <v>16.933649042163339</v>
      </c>
      <c r="U39" s="87">
        <v>609</v>
      </c>
      <c r="V39" s="330">
        <v>8.8141814245106609</v>
      </c>
      <c r="W39" s="356">
        <v>270</v>
      </c>
      <c r="X39" s="330">
        <v>3.9077651635761552</v>
      </c>
      <c r="Y39" s="356">
        <v>291</v>
      </c>
      <c r="Z39" s="330">
        <v>4.2117024540765229</v>
      </c>
      <c r="AA39" s="87">
        <v>30</v>
      </c>
      <c r="AB39" s="330">
        <v>0.43419612928623946</v>
      </c>
      <c r="AC39" s="232">
        <v>6</v>
      </c>
      <c r="AD39" s="330">
        <v>8.683922585724789E-2</v>
      </c>
      <c r="AE39" s="232">
        <v>3</v>
      </c>
      <c r="AF39" s="330">
        <v>4.3419612928623945E-2</v>
      </c>
      <c r="AG39" s="232">
        <v>21</v>
      </c>
      <c r="AH39" s="330">
        <v>0.30393729050036761</v>
      </c>
      <c r="AI39" s="84">
        <v>7170</v>
      </c>
      <c r="AJ39" s="323">
        <v>103.77287489941124</v>
      </c>
      <c r="AK39" s="496">
        <v>118</v>
      </c>
      <c r="AL39" s="330">
        <v>1.7078381085258754</v>
      </c>
      <c r="AM39" s="86">
        <v>81</v>
      </c>
      <c r="AN39" s="330">
        <v>1.1723295490728465</v>
      </c>
      <c r="AO39" s="85">
        <v>199</v>
      </c>
      <c r="AP39" s="330">
        <v>2.8801676575987218</v>
      </c>
      <c r="AQ39" s="84">
        <v>1016</v>
      </c>
      <c r="AR39" s="326">
        <v>15.409302001085932</v>
      </c>
      <c r="AS39" s="86">
        <v>49</v>
      </c>
      <c r="AT39" s="330">
        <v>0.74316515556418372</v>
      </c>
      <c r="AU39" s="85">
        <v>663</v>
      </c>
      <c r="AV39" s="330">
        <v>10.055479553858241</v>
      </c>
      <c r="AW39" s="83" t="s">
        <v>64</v>
      </c>
    </row>
    <row r="40" spans="1:49" s="82" customFormat="1" ht="36.75" customHeight="1">
      <c r="A40" s="83" t="s">
        <v>65</v>
      </c>
      <c r="B40" s="491">
        <v>488445</v>
      </c>
      <c r="C40" s="85">
        <v>6698</v>
      </c>
      <c r="D40" s="330">
        <v>137.12905240098681</v>
      </c>
      <c r="E40" s="232">
        <v>4205</v>
      </c>
      <c r="F40" s="330">
        <v>86.089529015549346</v>
      </c>
      <c r="G40" s="232">
        <v>1126</v>
      </c>
      <c r="H40" s="330">
        <v>23.05274903008527</v>
      </c>
      <c r="I40" s="232">
        <v>1367</v>
      </c>
      <c r="J40" s="326">
        <v>27.986774355352189</v>
      </c>
      <c r="K40" s="496">
        <v>3874</v>
      </c>
      <c r="L40" s="330">
        <v>74.875143668534136</v>
      </c>
      <c r="M40" s="356">
        <v>2082</v>
      </c>
      <c r="N40" s="330">
        <v>40.240074630327335</v>
      </c>
      <c r="O40" s="356">
        <v>802</v>
      </c>
      <c r="P40" s="330">
        <v>15.500739603036752</v>
      </c>
      <c r="Q40" s="356">
        <v>990</v>
      </c>
      <c r="R40" s="330">
        <v>19.134329435170056</v>
      </c>
      <c r="S40" s="232">
        <v>1216</v>
      </c>
      <c r="T40" s="330">
        <v>23.502368275926049</v>
      </c>
      <c r="U40" s="87">
        <v>588</v>
      </c>
      <c r="V40" s="330">
        <v>11.364632028161608</v>
      </c>
      <c r="W40" s="356">
        <v>330</v>
      </c>
      <c r="X40" s="330">
        <v>6.3781098117233528</v>
      </c>
      <c r="Y40" s="356">
        <v>298</v>
      </c>
      <c r="Z40" s="330">
        <v>5.7596264360410876</v>
      </c>
      <c r="AA40" s="87">
        <v>20</v>
      </c>
      <c r="AB40" s="330">
        <v>0.3865521098014153</v>
      </c>
      <c r="AC40" s="232">
        <v>4</v>
      </c>
      <c r="AD40" s="330">
        <v>7.7310421960283052E-2</v>
      </c>
      <c r="AE40" s="232">
        <v>4</v>
      </c>
      <c r="AF40" s="330">
        <v>7.7310421960283052E-2</v>
      </c>
      <c r="AG40" s="232">
        <v>12</v>
      </c>
      <c r="AH40" s="330">
        <v>0.23193126588084917</v>
      </c>
      <c r="AI40" s="84">
        <v>5110</v>
      </c>
      <c r="AJ40" s="323">
        <v>98.76406405426161</v>
      </c>
      <c r="AK40" s="496">
        <v>148</v>
      </c>
      <c r="AL40" s="330">
        <v>2.8604856125304732</v>
      </c>
      <c r="AM40" s="86">
        <v>66</v>
      </c>
      <c r="AN40" s="330">
        <v>1.2756219623446705</v>
      </c>
      <c r="AO40" s="85">
        <v>214</v>
      </c>
      <c r="AP40" s="330">
        <v>4.1361075748751439</v>
      </c>
      <c r="AQ40" s="84">
        <v>642</v>
      </c>
      <c r="AR40" s="326">
        <v>13.143752111291958</v>
      </c>
      <c r="AS40" s="86">
        <v>33</v>
      </c>
      <c r="AT40" s="330">
        <v>0.67561342628136234</v>
      </c>
      <c r="AU40" s="85">
        <v>400</v>
      </c>
      <c r="AV40" s="330">
        <v>8.1892536518953012</v>
      </c>
      <c r="AW40" s="83" t="s">
        <v>65</v>
      </c>
    </row>
    <row r="41" spans="1:49" s="82" customFormat="1" ht="36.75" customHeight="1">
      <c r="A41" s="83" t="s">
        <v>66</v>
      </c>
      <c r="B41" s="491">
        <v>296686</v>
      </c>
      <c r="C41" s="85">
        <v>3396</v>
      </c>
      <c r="D41" s="330">
        <v>114.46445063130717</v>
      </c>
      <c r="E41" s="232">
        <v>2195</v>
      </c>
      <c r="F41" s="330">
        <v>73.983942619469744</v>
      </c>
      <c r="G41" s="232">
        <v>516</v>
      </c>
      <c r="H41" s="330">
        <v>17.392125007583775</v>
      </c>
      <c r="I41" s="232">
        <v>685</v>
      </c>
      <c r="J41" s="326">
        <v>23.088383004253657</v>
      </c>
      <c r="K41" s="496">
        <v>1806</v>
      </c>
      <c r="L41" s="330">
        <v>57.564015796636888</v>
      </c>
      <c r="M41" s="356">
        <v>943</v>
      </c>
      <c r="N41" s="330">
        <v>30.056958414301544</v>
      </c>
      <c r="O41" s="356">
        <v>403</v>
      </c>
      <c r="P41" s="330">
        <v>12.845126448529717</v>
      </c>
      <c r="Q41" s="356">
        <v>460</v>
      </c>
      <c r="R41" s="330">
        <v>14.66193093380563</v>
      </c>
      <c r="S41" s="232">
        <v>668</v>
      </c>
      <c r="T41" s="330">
        <v>21.291673616917741</v>
      </c>
      <c r="U41" s="87">
        <v>286</v>
      </c>
      <c r="V41" s="330">
        <v>9.1158961892791535</v>
      </c>
      <c r="W41" s="356">
        <v>128</v>
      </c>
      <c r="X41" s="330">
        <v>4.0798416511459141</v>
      </c>
      <c r="Y41" s="356">
        <v>254</v>
      </c>
      <c r="Z41" s="330">
        <v>8.0959357764926736</v>
      </c>
      <c r="AA41" s="87">
        <v>6</v>
      </c>
      <c r="AB41" s="330">
        <v>0.19124257739746475</v>
      </c>
      <c r="AC41" s="232">
        <v>0</v>
      </c>
      <c r="AD41" s="330">
        <v>0</v>
      </c>
      <c r="AE41" s="232">
        <v>0</v>
      </c>
      <c r="AF41" s="330">
        <v>0</v>
      </c>
      <c r="AG41" s="232">
        <v>6</v>
      </c>
      <c r="AH41" s="330">
        <v>0.19124257739746475</v>
      </c>
      <c r="AI41" s="84">
        <v>2480</v>
      </c>
      <c r="AJ41" s="323">
        <v>79.046931990952103</v>
      </c>
      <c r="AK41" s="496">
        <v>34</v>
      </c>
      <c r="AL41" s="330">
        <v>1.0837079385856336</v>
      </c>
      <c r="AM41" s="86">
        <v>43</v>
      </c>
      <c r="AN41" s="330">
        <v>1.3705718046818307</v>
      </c>
      <c r="AO41" s="85">
        <v>77</v>
      </c>
      <c r="AP41" s="330">
        <v>2.4542797432674646</v>
      </c>
      <c r="AQ41" s="84">
        <v>378</v>
      </c>
      <c r="AR41" s="326">
        <v>12.740742738113697</v>
      </c>
      <c r="AS41" s="86">
        <v>21</v>
      </c>
      <c r="AT41" s="330">
        <v>0.70781904100631643</v>
      </c>
      <c r="AU41" s="85">
        <v>136</v>
      </c>
      <c r="AV41" s="330">
        <v>4.5839709322313826</v>
      </c>
      <c r="AW41" s="83" t="s">
        <v>66</v>
      </c>
    </row>
    <row r="42" spans="1:49" s="82" customFormat="1" ht="36.75" customHeight="1">
      <c r="A42" s="83" t="s">
        <v>67</v>
      </c>
      <c r="B42" s="491">
        <v>294259</v>
      </c>
      <c r="C42" s="85">
        <v>3144</v>
      </c>
      <c r="D42" s="330">
        <v>106.84465046098845</v>
      </c>
      <c r="E42" s="232">
        <v>2001</v>
      </c>
      <c r="F42" s="330">
        <v>68.001318566297044</v>
      </c>
      <c r="G42" s="232">
        <v>667</v>
      </c>
      <c r="H42" s="330">
        <v>22.667106188765679</v>
      </c>
      <c r="I42" s="232">
        <v>476</v>
      </c>
      <c r="J42" s="326">
        <v>16.176225705925731</v>
      </c>
      <c r="K42" s="496">
        <v>2432</v>
      </c>
      <c r="L42" s="330">
        <v>78.094561210465699</v>
      </c>
      <c r="M42" s="356">
        <v>1027</v>
      </c>
      <c r="N42" s="330">
        <v>32.978254261162945</v>
      </c>
      <c r="O42" s="356">
        <v>702</v>
      </c>
      <c r="P42" s="330">
        <v>22.542097849402516</v>
      </c>
      <c r="Q42" s="356">
        <v>703</v>
      </c>
      <c r="R42" s="330">
        <v>22.574209099900244</v>
      </c>
      <c r="S42" s="232">
        <v>981</v>
      </c>
      <c r="T42" s="330">
        <v>31.501136738267622</v>
      </c>
      <c r="U42" s="87">
        <v>404</v>
      </c>
      <c r="V42" s="330">
        <v>12.972945201080652</v>
      </c>
      <c r="W42" s="356">
        <v>273</v>
      </c>
      <c r="X42" s="330">
        <v>8.7663713858787577</v>
      </c>
      <c r="Y42" s="356">
        <v>304</v>
      </c>
      <c r="Z42" s="330">
        <v>9.7618201513082123</v>
      </c>
      <c r="AA42" s="87">
        <v>8</v>
      </c>
      <c r="AB42" s="330">
        <v>0.25689000398179507</v>
      </c>
      <c r="AC42" s="232">
        <v>0</v>
      </c>
      <c r="AD42" s="330">
        <v>0</v>
      </c>
      <c r="AE42" s="232">
        <v>3</v>
      </c>
      <c r="AF42" s="330">
        <v>9.6333751493173164E-2</v>
      </c>
      <c r="AG42" s="232">
        <v>5</v>
      </c>
      <c r="AH42" s="330">
        <v>0.1605562524886219</v>
      </c>
      <c r="AI42" s="84">
        <v>3421</v>
      </c>
      <c r="AJ42" s="323">
        <v>109.85258795271511</v>
      </c>
      <c r="AK42" s="496">
        <v>39</v>
      </c>
      <c r="AL42" s="330">
        <v>1.2523387694112509</v>
      </c>
      <c r="AM42" s="86">
        <v>20</v>
      </c>
      <c r="AN42" s="330">
        <v>0.64222500995448761</v>
      </c>
      <c r="AO42" s="85">
        <v>59</v>
      </c>
      <c r="AP42" s="330">
        <v>1.8945637793657386</v>
      </c>
      <c r="AQ42" s="84">
        <v>359</v>
      </c>
      <c r="AR42" s="326">
        <v>12.200136614343148</v>
      </c>
      <c r="AS42" s="86">
        <v>63</v>
      </c>
      <c r="AT42" s="330">
        <v>2.1409710493136997</v>
      </c>
      <c r="AU42" s="85">
        <v>270</v>
      </c>
      <c r="AV42" s="330">
        <v>9.1755902113444279</v>
      </c>
      <c r="AW42" s="83" t="s">
        <v>67</v>
      </c>
    </row>
    <row r="43" spans="1:49" s="82" customFormat="1" ht="36.75" customHeight="1">
      <c r="A43" s="83" t="s">
        <v>68</v>
      </c>
      <c r="B43" s="491">
        <v>1058636</v>
      </c>
      <c r="C43" s="85">
        <v>13767</v>
      </c>
      <c r="D43" s="330">
        <v>130.04469902780559</v>
      </c>
      <c r="E43" s="232">
        <v>9046</v>
      </c>
      <c r="F43" s="330">
        <v>85.449578514239079</v>
      </c>
      <c r="G43" s="232">
        <v>2127</v>
      </c>
      <c r="H43" s="330">
        <v>20.091891830619776</v>
      </c>
      <c r="I43" s="232">
        <v>2594</v>
      </c>
      <c r="J43" s="326">
        <v>24.503228682946737</v>
      </c>
      <c r="K43" s="496">
        <v>7267</v>
      </c>
      <c r="L43" s="330">
        <v>64.412756922724213</v>
      </c>
      <c r="M43" s="356">
        <v>3899</v>
      </c>
      <c r="N43" s="330">
        <v>34.55969990941265</v>
      </c>
      <c r="O43" s="356">
        <v>1182</v>
      </c>
      <c r="P43" s="330">
        <v>10.476933904315402</v>
      </c>
      <c r="Q43" s="356">
        <v>2186</v>
      </c>
      <c r="R43" s="330">
        <v>19.376123108996165</v>
      </c>
      <c r="S43" s="232">
        <v>2914</v>
      </c>
      <c r="T43" s="330">
        <v>25.82892165581648</v>
      </c>
      <c r="U43" s="87">
        <v>1461</v>
      </c>
      <c r="V43" s="330">
        <v>12.949915764978682</v>
      </c>
      <c r="W43" s="356">
        <v>460</v>
      </c>
      <c r="X43" s="330">
        <v>4.0773177631007487</v>
      </c>
      <c r="Y43" s="356">
        <v>993</v>
      </c>
      <c r="Z43" s="330">
        <v>8.8016881277370516</v>
      </c>
      <c r="AA43" s="87">
        <v>35</v>
      </c>
      <c r="AB43" s="330">
        <v>0.31023069936636133</v>
      </c>
      <c r="AC43" s="232">
        <v>15</v>
      </c>
      <c r="AD43" s="330">
        <v>0.13295601401415486</v>
      </c>
      <c r="AE43" s="232">
        <v>2</v>
      </c>
      <c r="AF43" s="330">
        <v>1.7727468535220645E-2</v>
      </c>
      <c r="AG43" s="232">
        <v>18</v>
      </c>
      <c r="AH43" s="330">
        <v>0.1595472168169858</v>
      </c>
      <c r="AI43" s="84">
        <v>10216</v>
      </c>
      <c r="AJ43" s="323">
        <v>90.551909277907043</v>
      </c>
      <c r="AK43" s="496">
        <v>99</v>
      </c>
      <c r="AL43" s="330">
        <v>0.87750969249342192</v>
      </c>
      <c r="AM43" s="86">
        <v>67</v>
      </c>
      <c r="AN43" s="330">
        <v>0.59387019592989165</v>
      </c>
      <c r="AO43" s="85">
        <v>166</v>
      </c>
      <c r="AP43" s="330">
        <v>1.4713798884233136</v>
      </c>
      <c r="AQ43" s="84">
        <v>1301</v>
      </c>
      <c r="AR43" s="326">
        <v>12.289398811300579</v>
      </c>
      <c r="AS43" s="86">
        <v>58</v>
      </c>
      <c r="AT43" s="330">
        <v>0.54787481249456849</v>
      </c>
      <c r="AU43" s="85">
        <v>1058</v>
      </c>
      <c r="AV43" s="330">
        <v>9.9939922692974736</v>
      </c>
      <c r="AW43" s="83" t="s">
        <v>68</v>
      </c>
    </row>
    <row r="44" spans="1:49" s="82" customFormat="1" ht="36.75" customHeight="1">
      <c r="A44" s="83" t="s">
        <v>69</v>
      </c>
      <c r="B44" s="491">
        <v>1519712</v>
      </c>
      <c r="C44" s="85">
        <v>15224</v>
      </c>
      <c r="D44" s="330">
        <v>100.17687561853825</v>
      </c>
      <c r="E44" s="232">
        <v>9566</v>
      </c>
      <c r="F44" s="330">
        <v>62.946137162830851</v>
      </c>
      <c r="G44" s="232">
        <v>3305</v>
      </c>
      <c r="H44" s="330">
        <v>21.747541639468533</v>
      </c>
      <c r="I44" s="232">
        <v>2353</v>
      </c>
      <c r="J44" s="326">
        <v>15.483196816238868</v>
      </c>
      <c r="K44" s="496">
        <v>8741</v>
      </c>
      <c r="L44" s="330">
        <v>53.496347282545493</v>
      </c>
      <c r="M44" s="356">
        <v>4228</v>
      </c>
      <c r="N44" s="330">
        <v>25.876050373023947</v>
      </c>
      <c r="O44" s="356">
        <v>1911</v>
      </c>
      <c r="P44" s="330">
        <v>11.695632039462811</v>
      </c>
      <c r="Q44" s="356">
        <v>2602</v>
      </c>
      <c r="R44" s="330">
        <v>15.924664870058733</v>
      </c>
      <c r="S44" s="232">
        <v>3104</v>
      </c>
      <c r="T44" s="330">
        <v>18.99698683960888</v>
      </c>
      <c r="U44" s="87">
        <v>1647</v>
      </c>
      <c r="V44" s="330">
        <v>10.079908931970305</v>
      </c>
      <c r="W44" s="356">
        <v>588</v>
      </c>
      <c r="X44" s="330">
        <v>3.5986560121424036</v>
      </c>
      <c r="Y44" s="356">
        <v>869</v>
      </c>
      <c r="Z44" s="330">
        <v>5.3184218954961713</v>
      </c>
      <c r="AA44" s="87">
        <v>54</v>
      </c>
      <c r="AB44" s="330">
        <v>0.33048881744164932</v>
      </c>
      <c r="AC44" s="232">
        <v>10</v>
      </c>
      <c r="AD44" s="330">
        <v>6.1201632859564689E-2</v>
      </c>
      <c r="AE44" s="232">
        <v>3</v>
      </c>
      <c r="AF44" s="330">
        <v>1.8360489857869405E-2</v>
      </c>
      <c r="AG44" s="232">
        <v>41</v>
      </c>
      <c r="AH44" s="330">
        <v>0.25092669472421525</v>
      </c>
      <c r="AI44" s="84">
        <v>11899</v>
      </c>
      <c r="AJ44" s="323">
        <v>72.823822939596013</v>
      </c>
      <c r="AK44" s="496">
        <v>512</v>
      </c>
      <c r="AL44" s="330">
        <v>3.1335236024097122</v>
      </c>
      <c r="AM44" s="86">
        <v>199</v>
      </c>
      <c r="AN44" s="330">
        <v>1.2179124939053372</v>
      </c>
      <c r="AO44" s="85">
        <v>711</v>
      </c>
      <c r="AP44" s="330">
        <v>4.3514360963150489</v>
      </c>
      <c r="AQ44" s="84">
        <v>1544</v>
      </c>
      <c r="AR44" s="326">
        <v>10.15981975532206</v>
      </c>
      <c r="AS44" s="86">
        <v>84</v>
      </c>
      <c r="AT44" s="330">
        <v>0.55273630793202921</v>
      </c>
      <c r="AU44" s="85">
        <v>864</v>
      </c>
      <c r="AV44" s="330">
        <v>5.6852877387294436</v>
      </c>
      <c r="AW44" s="83" t="s">
        <v>69</v>
      </c>
    </row>
    <row r="45" spans="1:49" s="82" customFormat="1" ht="36.75" customHeight="1">
      <c r="A45" s="83" t="s">
        <v>70</v>
      </c>
      <c r="B45" s="491">
        <v>565177</v>
      </c>
      <c r="C45" s="85">
        <v>4395</v>
      </c>
      <c r="D45" s="330">
        <v>77.763249389129427</v>
      </c>
      <c r="E45" s="232">
        <v>2865</v>
      </c>
      <c r="F45" s="330">
        <v>50.692084072777199</v>
      </c>
      <c r="G45" s="232">
        <v>922</v>
      </c>
      <c r="H45" s="330">
        <v>16.313473478220097</v>
      </c>
      <c r="I45" s="232">
        <v>608</v>
      </c>
      <c r="J45" s="326">
        <v>10.757691838132125</v>
      </c>
      <c r="K45" s="496">
        <v>5222</v>
      </c>
      <c r="L45" s="330">
        <v>86.067275975659854</v>
      </c>
      <c r="M45" s="356">
        <v>2794</v>
      </c>
      <c r="N45" s="330">
        <v>46.049783430868189</v>
      </c>
      <c r="O45" s="356">
        <v>911</v>
      </c>
      <c r="P45" s="330">
        <v>15.014800538840699</v>
      </c>
      <c r="Q45" s="356">
        <v>1517</v>
      </c>
      <c r="R45" s="330">
        <v>25.002692005950976</v>
      </c>
      <c r="S45" s="232">
        <v>1236</v>
      </c>
      <c r="T45" s="330">
        <v>20.371342992323935</v>
      </c>
      <c r="U45" s="87">
        <v>704</v>
      </c>
      <c r="V45" s="330">
        <v>11.603095037699068</v>
      </c>
      <c r="W45" s="356">
        <v>181</v>
      </c>
      <c r="X45" s="330">
        <v>2.983182104862971</v>
      </c>
      <c r="Y45" s="356">
        <v>351</v>
      </c>
      <c r="Z45" s="330">
        <v>5.785065849761895</v>
      </c>
      <c r="AA45" s="87">
        <v>22</v>
      </c>
      <c r="AB45" s="330">
        <v>0.36259671992809589</v>
      </c>
      <c r="AC45" s="232">
        <v>5</v>
      </c>
      <c r="AD45" s="330">
        <v>8.240834543820362E-2</v>
      </c>
      <c r="AE45" s="232">
        <v>1</v>
      </c>
      <c r="AF45" s="330">
        <v>1.6481669087640725E-2</v>
      </c>
      <c r="AG45" s="232">
        <v>16</v>
      </c>
      <c r="AH45" s="330">
        <v>0.26370670540225161</v>
      </c>
      <c r="AI45" s="84">
        <v>6480</v>
      </c>
      <c r="AJ45" s="323">
        <v>106.80121568791189</v>
      </c>
      <c r="AK45" s="496">
        <v>59</v>
      </c>
      <c r="AL45" s="330">
        <v>0.97241847617080268</v>
      </c>
      <c r="AM45" s="86">
        <v>45</v>
      </c>
      <c r="AN45" s="330">
        <v>0.7416751089438326</v>
      </c>
      <c r="AO45" s="85">
        <v>104</v>
      </c>
      <c r="AP45" s="330">
        <v>1.7140935851146351</v>
      </c>
      <c r="AQ45" s="84">
        <v>816</v>
      </c>
      <c r="AR45" s="326">
        <v>14.437954835387853</v>
      </c>
      <c r="AS45" s="86">
        <v>59</v>
      </c>
      <c r="AT45" s="330">
        <v>1.0439207540292688</v>
      </c>
      <c r="AU45" s="85">
        <v>658</v>
      </c>
      <c r="AV45" s="330">
        <v>11.642370443241674</v>
      </c>
      <c r="AW45" s="83" t="s">
        <v>70</v>
      </c>
    </row>
    <row r="46" spans="1:49" s="82" customFormat="1" ht="36.75" customHeight="1">
      <c r="A46" s="83" t="s">
        <v>71</v>
      </c>
      <c r="B46" s="491">
        <v>401476</v>
      </c>
      <c r="C46" s="85">
        <v>4315</v>
      </c>
      <c r="D46" s="330">
        <v>107.47840468670606</v>
      </c>
      <c r="E46" s="232">
        <v>2890</v>
      </c>
      <c r="F46" s="330">
        <v>71.984377646484475</v>
      </c>
      <c r="G46" s="232">
        <v>764</v>
      </c>
      <c r="H46" s="330">
        <v>19.029780111388973</v>
      </c>
      <c r="I46" s="232">
        <v>661</v>
      </c>
      <c r="J46" s="326">
        <v>16.464246928832608</v>
      </c>
      <c r="K46" s="496">
        <v>2032</v>
      </c>
      <c r="L46" s="330">
        <v>47.218953886384824</v>
      </c>
      <c r="M46" s="356">
        <v>931</v>
      </c>
      <c r="N46" s="330">
        <v>21.634274639874146</v>
      </c>
      <c r="O46" s="356">
        <v>461</v>
      </c>
      <c r="P46" s="330">
        <v>10.71256778623199</v>
      </c>
      <c r="Q46" s="356">
        <v>640</v>
      </c>
      <c r="R46" s="330">
        <v>14.872111460278685</v>
      </c>
      <c r="S46" s="232">
        <v>838</v>
      </c>
      <c r="T46" s="330">
        <v>19.473170943302403</v>
      </c>
      <c r="U46" s="87">
        <v>367</v>
      </c>
      <c r="V46" s="330">
        <v>8.5282264155035588</v>
      </c>
      <c r="W46" s="356">
        <v>241</v>
      </c>
      <c r="X46" s="330">
        <v>5.6002794717611923</v>
      </c>
      <c r="Y46" s="356">
        <v>230</v>
      </c>
      <c r="Z46" s="330">
        <v>5.3446650560376527</v>
      </c>
      <c r="AA46" s="87">
        <v>6</v>
      </c>
      <c r="AB46" s="330">
        <v>0.13942604494011268</v>
      </c>
      <c r="AC46" s="232">
        <v>2</v>
      </c>
      <c r="AD46" s="330">
        <v>4.6475348313370891E-2</v>
      </c>
      <c r="AE46" s="232">
        <v>1</v>
      </c>
      <c r="AF46" s="330">
        <v>2.3237674156685446E-2</v>
      </c>
      <c r="AG46" s="232">
        <v>3</v>
      </c>
      <c r="AH46" s="330">
        <v>6.9713022470056341E-2</v>
      </c>
      <c r="AI46" s="84">
        <v>2876</v>
      </c>
      <c r="AJ46" s="323">
        <v>66.831550874627339</v>
      </c>
      <c r="AK46" s="496">
        <v>39</v>
      </c>
      <c r="AL46" s="330">
        <v>0.90626929211073237</v>
      </c>
      <c r="AM46" s="86">
        <v>29</v>
      </c>
      <c r="AN46" s="330">
        <v>0.67389255054387798</v>
      </c>
      <c r="AO46" s="85">
        <v>68</v>
      </c>
      <c r="AP46" s="330">
        <v>1.5801618426546102</v>
      </c>
      <c r="AQ46" s="84">
        <v>632</v>
      </c>
      <c r="AR46" s="326">
        <v>15.741912343452661</v>
      </c>
      <c r="AS46" s="86">
        <v>24</v>
      </c>
      <c r="AT46" s="330">
        <v>0.59779413962478456</v>
      </c>
      <c r="AU46" s="85">
        <v>1642</v>
      </c>
      <c r="AV46" s="330">
        <v>40.899082385995676</v>
      </c>
      <c r="AW46" s="83" t="s">
        <v>71</v>
      </c>
    </row>
    <row r="47" spans="1:49" s="82" customFormat="1" ht="36.75" customHeight="1">
      <c r="A47" s="83" t="s">
        <v>72</v>
      </c>
      <c r="B47" s="491">
        <v>565905</v>
      </c>
      <c r="C47" s="85">
        <v>6054</v>
      </c>
      <c r="D47" s="330">
        <v>106.97908659580672</v>
      </c>
      <c r="E47" s="232">
        <v>3658</v>
      </c>
      <c r="F47" s="330">
        <v>64.639824705560116</v>
      </c>
      <c r="G47" s="232">
        <v>1173</v>
      </c>
      <c r="H47" s="330">
        <v>20.727860683330242</v>
      </c>
      <c r="I47" s="232">
        <v>1223</v>
      </c>
      <c r="J47" s="326">
        <v>21.611401206916359</v>
      </c>
      <c r="K47" s="496">
        <v>3185</v>
      </c>
      <c r="L47" s="330">
        <v>52.811004586349718</v>
      </c>
      <c r="M47" s="356">
        <v>1511</v>
      </c>
      <c r="N47" s="330">
        <v>25.054137497637178</v>
      </c>
      <c r="O47" s="356">
        <v>813</v>
      </c>
      <c r="P47" s="330">
        <v>13.480485629105909</v>
      </c>
      <c r="Q47" s="356">
        <v>861</v>
      </c>
      <c r="R47" s="330">
        <v>14.276381459606625</v>
      </c>
      <c r="S47" s="232">
        <v>1164</v>
      </c>
      <c r="T47" s="330">
        <v>19.300473889642408</v>
      </c>
      <c r="U47" s="87">
        <v>511</v>
      </c>
      <c r="V47" s="330">
        <v>8.4729743622055587</v>
      </c>
      <c r="W47" s="356">
        <v>288</v>
      </c>
      <c r="X47" s="330">
        <v>4.7753749830043066</v>
      </c>
      <c r="Y47" s="356">
        <v>365</v>
      </c>
      <c r="Z47" s="330">
        <v>6.0521245444325409</v>
      </c>
      <c r="AA47" s="87">
        <v>2</v>
      </c>
      <c r="AB47" s="330">
        <v>3.316232627086324E-2</v>
      </c>
      <c r="AC47" s="232">
        <v>1</v>
      </c>
      <c r="AD47" s="330">
        <v>1.658116313543162E-2</v>
      </c>
      <c r="AE47" s="232">
        <v>0</v>
      </c>
      <c r="AF47" s="330">
        <v>0</v>
      </c>
      <c r="AG47" s="232">
        <v>1</v>
      </c>
      <c r="AH47" s="330">
        <v>1.658116313543162E-2</v>
      </c>
      <c r="AI47" s="84">
        <v>4351</v>
      </c>
      <c r="AJ47" s="323">
        <v>72.144640802262984</v>
      </c>
      <c r="AK47" s="496">
        <v>92</v>
      </c>
      <c r="AL47" s="330">
        <v>1.5254670084597093</v>
      </c>
      <c r="AM47" s="86">
        <v>63</v>
      </c>
      <c r="AN47" s="330">
        <v>1.0446132775321921</v>
      </c>
      <c r="AO47" s="85">
        <v>155</v>
      </c>
      <c r="AP47" s="330">
        <v>2.5700802859919012</v>
      </c>
      <c r="AQ47" s="84">
        <v>588</v>
      </c>
      <c r="AR47" s="326">
        <v>10.390436557372704</v>
      </c>
      <c r="AS47" s="86">
        <v>21</v>
      </c>
      <c r="AT47" s="330">
        <v>0.37108701990616799</v>
      </c>
      <c r="AU47" s="85">
        <v>723</v>
      </c>
      <c r="AV47" s="330">
        <v>12.775995971055211</v>
      </c>
      <c r="AW47" s="83" t="s">
        <v>72</v>
      </c>
    </row>
    <row r="48" spans="1:49" s="82" customFormat="1" ht="36.75" customHeight="1">
      <c r="A48" s="83" t="s">
        <v>73</v>
      </c>
      <c r="B48" s="491">
        <v>568722</v>
      </c>
      <c r="C48" s="85">
        <v>5808</v>
      </c>
      <c r="D48" s="330">
        <v>102.12370894742951</v>
      </c>
      <c r="E48" s="232">
        <v>3896</v>
      </c>
      <c r="F48" s="330">
        <v>68.504471428923097</v>
      </c>
      <c r="G48" s="232">
        <v>941</v>
      </c>
      <c r="H48" s="330">
        <v>16.545869510938559</v>
      </c>
      <c r="I48" s="232">
        <v>971</v>
      </c>
      <c r="J48" s="326">
        <v>17.073368007567844</v>
      </c>
      <c r="K48" s="496">
        <v>4332</v>
      </c>
      <c r="L48" s="330">
        <v>71.534687663238728</v>
      </c>
      <c r="M48" s="356">
        <v>1962</v>
      </c>
      <c r="N48" s="330">
        <v>32.398674329472385</v>
      </c>
      <c r="O48" s="356">
        <v>1160</v>
      </c>
      <c r="P48" s="330">
        <v>19.155179522012219</v>
      </c>
      <c r="Q48" s="356">
        <v>1210</v>
      </c>
      <c r="R48" s="330">
        <v>19.980833811754124</v>
      </c>
      <c r="S48" s="232">
        <v>1736</v>
      </c>
      <c r="T48" s="330">
        <v>28.66671693983897</v>
      </c>
      <c r="U48" s="87">
        <v>696</v>
      </c>
      <c r="V48" s="330">
        <v>11.49310771320733</v>
      </c>
      <c r="W48" s="356">
        <v>618</v>
      </c>
      <c r="X48" s="330">
        <v>10.205087021209957</v>
      </c>
      <c r="Y48" s="356">
        <v>422</v>
      </c>
      <c r="Z48" s="330">
        <v>6.968522205421686</v>
      </c>
      <c r="AA48" s="87">
        <v>4</v>
      </c>
      <c r="AB48" s="330">
        <v>6.6052343179352477E-2</v>
      </c>
      <c r="AC48" s="232">
        <v>1</v>
      </c>
      <c r="AD48" s="330">
        <v>1.6513085794838119E-2</v>
      </c>
      <c r="AE48" s="232">
        <v>0</v>
      </c>
      <c r="AF48" s="330">
        <v>0</v>
      </c>
      <c r="AG48" s="232">
        <v>3</v>
      </c>
      <c r="AH48" s="330">
        <v>4.9539257384514354E-2</v>
      </c>
      <c r="AI48" s="84">
        <v>6072</v>
      </c>
      <c r="AJ48" s="323">
        <v>100.26745694625706</v>
      </c>
      <c r="AK48" s="496">
        <v>170</v>
      </c>
      <c r="AL48" s="330">
        <v>2.8072245851224804</v>
      </c>
      <c r="AM48" s="86">
        <v>110</v>
      </c>
      <c r="AN48" s="330">
        <v>1.816439437432193</v>
      </c>
      <c r="AO48" s="85">
        <v>280</v>
      </c>
      <c r="AP48" s="330">
        <v>4.6236640225546726</v>
      </c>
      <c r="AQ48" s="84">
        <v>592</v>
      </c>
      <c r="AR48" s="326">
        <v>10.409303666817882</v>
      </c>
      <c r="AS48" s="86">
        <v>62</v>
      </c>
      <c r="AT48" s="330">
        <v>1.0901635597005215</v>
      </c>
      <c r="AU48" s="85">
        <v>457</v>
      </c>
      <c r="AV48" s="330">
        <v>8.0355604319861023</v>
      </c>
      <c r="AW48" s="83" t="s">
        <v>73</v>
      </c>
    </row>
    <row r="49" spans="1:49" s="82" customFormat="1" ht="36.75" customHeight="1">
      <c r="A49" s="83" t="s">
        <v>74</v>
      </c>
      <c r="B49" s="491">
        <v>282463</v>
      </c>
      <c r="C49" s="85">
        <v>3344</v>
      </c>
      <c r="D49" s="330">
        <v>118.3871869944028</v>
      </c>
      <c r="E49" s="232">
        <v>2367</v>
      </c>
      <c r="F49" s="330">
        <v>83.79858600949504</v>
      </c>
      <c r="G49" s="232">
        <v>546</v>
      </c>
      <c r="H49" s="330">
        <v>19.329965340593283</v>
      </c>
      <c r="I49" s="232">
        <v>431</v>
      </c>
      <c r="J49" s="326">
        <v>15.258635644314477</v>
      </c>
      <c r="K49" s="496">
        <v>2440</v>
      </c>
      <c r="L49" s="330">
        <v>77.86281465565385</v>
      </c>
      <c r="M49" s="356">
        <v>1331</v>
      </c>
      <c r="N49" s="330">
        <v>42.473527174866916</v>
      </c>
      <c r="O49" s="356">
        <v>367</v>
      </c>
      <c r="P49" s="330">
        <v>11.711333187961051</v>
      </c>
      <c r="Q49" s="356">
        <v>742</v>
      </c>
      <c r="R49" s="330">
        <v>23.677954292825884</v>
      </c>
      <c r="S49" s="232">
        <v>1376</v>
      </c>
      <c r="T49" s="330">
        <v>43.9095217074507</v>
      </c>
      <c r="U49" s="87">
        <v>584</v>
      </c>
      <c r="V49" s="330">
        <v>18.636017933976166</v>
      </c>
      <c r="W49" s="356">
        <v>398</v>
      </c>
      <c r="X49" s="330">
        <v>12.700573865963211</v>
      </c>
      <c r="Y49" s="356">
        <v>394</v>
      </c>
      <c r="Z49" s="330">
        <v>12.572929907511318</v>
      </c>
      <c r="AA49" s="87">
        <v>1</v>
      </c>
      <c r="AB49" s="330">
        <v>3.1910989612972895E-2</v>
      </c>
      <c r="AC49" s="232">
        <v>0</v>
      </c>
      <c r="AD49" s="330">
        <v>0</v>
      </c>
      <c r="AE49" s="232">
        <v>0</v>
      </c>
      <c r="AF49" s="330">
        <v>0</v>
      </c>
      <c r="AG49" s="232">
        <v>1</v>
      </c>
      <c r="AH49" s="330">
        <v>3.1910989612972895E-2</v>
      </c>
      <c r="AI49" s="84">
        <v>3817</v>
      </c>
      <c r="AJ49" s="323">
        <v>121.80424735271752</v>
      </c>
      <c r="AK49" s="496">
        <v>97</v>
      </c>
      <c r="AL49" s="330">
        <v>3.0953659924583703</v>
      </c>
      <c r="AM49" s="86">
        <v>31</v>
      </c>
      <c r="AN49" s="330">
        <v>0.98924067800215965</v>
      </c>
      <c r="AO49" s="85">
        <v>128</v>
      </c>
      <c r="AP49" s="330">
        <v>4.0846066704605306</v>
      </c>
      <c r="AQ49" s="84">
        <v>353</v>
      </c>
      <c r="AR49" s="326">
        <v>12.497212024229722</v>
      </c>
      <c r="AS49" s="86">
        <v>20</v>
      </c>
      <c r="AT49" s="330">
        <v>0.70805733848327035</v>
      </c>
      <c r="AU49" s="85">
        <v>300</v>
      </c>
      <c r="AV49" s="330">
        <v>10.620860077249056</v>
      </c>
      <c r="AW49" s="83" t="s">
        <v>74</v>
      </c>
    </row>
    <row r="50" spans="1:49" s="82" customFormat="1" ht="36.75" customHeight="1">
      <c r="A50" s="83" t="s">
        <v>75</v>
      </c>
      <c r="B50" s="491">
        <v>3046124</v>
      </c>
      <c r="C50" s="85">
        <v>38697</v>
      </c>
      <c r="D50" s="330">
        <v>127.03685076510347</v>
      </c>
      <c r="E50" s="232">
        <v>26682</v>
      </c>
      <c r="F50" s="330">
        <v>87.593282479636414</v>
      </c>
      <c r="G50" s="232">
        <v>6646</v>
      </c>
      <c r="H50" s="330">
        <v>21.817890538927504</v>
      </c>
      <c r="I50" s="232">
        <v>5369</v>
      </c>
      <c r="J50" s="326">
        <v>17.625677746539537</v>
      </c>
      <c r="K50" s="496">
        <v>20167</v>
      </c>
      <c r="L50" s="330">
        <v>61.964445286555225</v>
      </c>
      <c r="M50" s="356">
        <v>10022</v>
      </c>
      <c r="N50" s="330">
        <v>30.793259813648856</v>
      </c>
      <c r="O50" s="356">
        <v>4528</v>
      </c>
      <c r="P50" s="330">
        <v>13.912580366813213</v>
      </c>
      <c r="Q50" s="356">
        <v>5617</v>
      </c>
      <c r="R50" s="330">
        <v>17.258605106093157</v>
      </c>
      <c r="S50" s="232">
        <v>8928</v>
      </c>
      <c r="T50" s="330">
        <v>27.431872242691778</v>
      </c>
      <c r="U50" s="87">
        <v>4738</v>
      </c>
      <c r="V50" s="330">
        <v>14.557819297252871</v>
      </c>
      <c r="W50" s="356">
        <v>2149</v>
      </c>
      <c r="X50" s="330">
        <v>6.6029450548325075</v>
      </c>
      <c r="Y50" s="356">
        <v>2041</v>
      </c>
      <c r="Z50" s="330">
        <v>6.2711078906063973</v>
      </c>
      <c r="AA50" s="87">
        <v>134</v>
      </c>
      <c r="AB50" s="330">
        <v>0.41172388894721079</v>
      </c>
      <c r="AC50" s="232">
        <v>41</v>
      </c>
      <c r="AD50" s="330">
        <v>0.12597521975250478</v>
      </c>
      <c r="AE50" s="232">
        <v>1</v>
      </c>
      <c r="AF50" s="330">
        <v>3.0725663354269463E-3</v>
      </c>
      <c r="AG50" s="232">
        <v>92</v>
      </c>
      <c r="AH50" s="330">
        <v>0.28267610285927908</v>
      </c>
      <c r="AI50" s="84">
        <v>29229</v>
      </c>
      <c r="AJ50" s="323">
        <v>89.808041418194207</v>
      </c>
      <c r="AK50" s="496">
        <v>564</v>
      </c>
      <c r="AL50" s="330">
        <v>1.7329274131807977</v>
      </c>
      <c r="AM50" s="86">
        <v>304</v>
      </c>
      <c r="AN50" s="330">
        <v>0.93406016596979169</v>
      </c>
      <c r="AO50" s="85">
        <v>868</v>
      </c>
      <c r="AP50" s="330">
        <v>2.6669875791505895</v>
      </c>
      <c r="AQ50" s="84">
        <v>4136</v>
      </c>
      <c r="AR50" s="326">
        <v>13.577910813873631</v>
      </c>
      <c r="AS50" s="86">
        <v>351</v>
      </c>
      <c r="AT50" s="330">
        <v>1.1522840173282505</v>
      </c>
      <c r="AU50" s="85">
        <v>2321</v>
      </c>
      <c r="AV50" s="330">
        <v>7.6195191003386595</v>
      </c>
      <c r="AW50" s="83" t="s">
        <v>75</v>
      </c>
    </row>
    <row r="51" spans="1:49" s="82" customFormat="1" ht="36.75" customHeight="1">
      <c r="A51" s="83" t="s">
        <v>76</v>
      </c>
      <c r="B51" s="491">
        <v>450533</v>
      </c>
      <c r="C51" s="85">
        <v>4268</v>
      </c>
      <c r="D51" s="330">
        <v>94.732239369813101</v>
      </c>
      <c r="E51" s="232">
        <v>2774</v>
      </c>
      <c r="F51" s="330">
        <v>61.571516403903821</v>
      </c>
      <c r="G51" s="232">
        <v>776</v>
      </c>
      <c r="H51" s="330">
        <v>17.224043521784196</v>
      </c>
      <c r="I51" s="232">
        <v>718</v>
      </c>
      <c r="J51" s="326">
        <v>15.936679444125069</v>
      </c>
      <c r="K51" s="496">
        <v>2915</v>
      </c>
      <c r="L51" s="330">
        <v>60.50697162088111</v>
      </c>
      <c r="M51" s="356">
        <v>1381</v>
      </c>
      <c r="N51" s="330">
        <v>28.66556700117901</v>
      </c>
      <c r="O51" s="356">
        <v>562</v>
      </c>
      <c r="P51" s="330">
        <v>11.665495043202464</v>
      </c>
      <c r="Q51" s="356">
        <v>972</v>
      </c>
      <c r="R51" s="330">
        <v>20.175909576499638</v>
      </c>
      <c r="S51" s="232">
        <v>957</v>
      </c>
      <c r="T51" s="330">
        <v>19.864552947232664</v>
      </c>
      <c r="U51" s="87">
        <v>420</v>
      </c>
      <c r="V51" s="330">
        <v>8.7179856194751508</v>
      </c>
      <c r="W51" s="356">
        <v>309</v>
      </c>
      <c r="X51" s="330">
        <v>6.413946562899576</v>
      </c>
      <c r="Y51" s="356">
        <v>228</v>
      </c>
      <c r="Z51" s="330">
        <v>4.7326207648579395</v>
      </c>
      <c r="AA51" s="87">
        <v>7</v>
      </c>
      <c r="AB51" s="330">
        <v>0.14529976032458586</v>
      </c>
      <c r="AC51" s="232">
        <v>2</v>
      </c>
      <c r="AD51" s="330">
        <v>4.1514217235595958E-2</v>
      </c>
      <c r="AE51" s="232">
        <v>0</v>
      </c>
      <c r="AF51" s="330">
        <v>0</v>
      </c>
      <c r="AG51" s="232">
        <v>5</v>
      </c>
      <c r="AH51" s="330">
        <v>0.10378554308898989</v>
      </c>
      <c r="AI51" s="84">
        <v>3879</v>
      </c>
      <c r="AJ51" s="323">
        <v>80.516824328438361</v>
      </c>
      <c r="AK51" s="496">
        <v>26</v>
      </c>
      <c r="AL51" s="330">
        <v>0.53968482406274743</v>
      </c>
      <c r="AM51" s="86">
        <v>24</v>
      </c>
      <c r="AN51" s="330">
        <v>0.49817060682715153</v>
      </c>
      <c r="AO51" s="85">
        <v>50</v>
      </c>
      <c r="AP51" s="330">
        <v>1.0378554308898991</v>
      </c>
      <c r="AQ51" s="84">
        <v>560</v>
      </c>
      <c r="AR51" s="326">
        <v>12.429722129122618</v>
      </c>
      <c r="AS51" s="86">
        <v>62</v>
      </c>
      <c r="AT51" s="330">
        <v>1.376147807152861</v>
      </c>
      <c r="AU51" s="85">
        <v>282</v>
      </c>
      <c r="AV51" s="330">
        <v>6.2592529293081745</v>
      </c>
      <c r="AW51" s="83" t="s">
        <v>76</v>
      </c>
    </row>
    <row r="52" spans="1:49" s="82" customFormat="1" ht="36.75" customHeight="1">
      <c r="A52" s="83" t="s">
        <v>77</v>
      </c>
      <c r="B52" s="491">
        <v>638244</v>
      </c>
      <c r="C52" s="85">
        <v>6829</v>
      </c>
      <c r="D52" s="330">
        <v>106.99669718790933</v>
      </c>
      <c r="E52" s="232">
        <v>4558</v>
      </c>
      <c r="F52" s="330">
        <v>71.414694066845911</v>
      </c>
      <c r="G52" s="232">
        <v>1447</v>
      </c>
      <c r="H52" s="330">
        <v>22.671580148031161</v>
      </c>
      <c r="I52" s="232">
        <v>824</v>
      </c>
      <c r="J52" s="326">
        <v>12.910422973032258</v>
      </c>
      <c r="K52" s="496">
        <v>4518</v>
      </c>
      <c r="L52" s="330">
        <v>65.596619988239652</v>
      </c>
      <c r="M52" s="356">
        <v>2186</v>
      </c>
      <c r="N52" s="330">
        <v>31.73842658129524</v>
      </c>
      <c r="O52" s="356">
        <v>1058</v>
      </c>
      <c r="P52" s="330">
        <v>15.361050010526242</v>
      </c>
      <c r="Q52" s="356">
        <v>1274</v>
      </c>
      <c r="R52" s="330">
        <v>18.497143396418178</v>
      </c>
      <c r="S52" s="232">
        <v>1936</v>
      </c>
      <c r="T52" s="330">
        <v>28.108688866142536</v>
      </c>
      <c r="U52" s="87">
        <v>838</v>
      </c>
      <c r="V52" s="330">
        <v>12.166880821191864</v>
      </c>
      <c r="W52" s="356">
        <v>619</v>
      </c>
      <c r="X52" s="330">
        <v>8.9872305827180945</v>
      </c>
      <c r="Y52" s="356">
        <v>479</v>
      </c>
      <c r="Z52" s="330">
        <v>6.9545774622325798</v>
      </c>
      <c r="AA52" s="87">
        <v>37</v>
      </c>
      <c r="AB52" s="330">
        <v>0.53720118184260013</v>
      </c>
      <c r="AC52" s="232">
        <v>11</v>
      </c>
      <c r="AD52" s="330">
        <v>0.15970845946671897</v>
      </c>
      <c r="AE52" s="232">
        <v>8</v>
      </c>
      <c r="AF52" s="330">
        <v>0.11615160688488652</v>
      </c>
      <c r="AG52" s="232">
        <v>18</v>
      </c>
      <c r="AH52" s="330">
        <v>0.26134111549099465</v>
      </c>
      <c r="AI52" s="84">
        <v>6491</v>
      </c>
      <c r="AJ52" s="323">
        <v>94.2425100362248</v>
      </c>
      <c r="AK52" s="496">
        <v>159</v>
      </c>
      <c r="AL52" s="330">
        <v>2.3085131868371196</v>
      </c>
      <c r="AM52" s="86">
        <v>150</v>
      </c>
      <c r="AN52" s="330">
        <v>2.177842629091622</v>
      </c>
      <c r="AO52" s="85">
        <v>309</v>
      </c>
      <c r="AP52" s="330">
        <v>4.486355815928742</v>
      </c>
      <c r="AQ52" s="84">
        <v>709</v>
      </c>
      <c r="AR52" s="326">
        <v>11.10860423286392</v>
      </c>
      <c r="AS52" s="86">
        <v>45</v>
      </c>
      <c r="AT52" s="330">
        <v>0.70505950702239262</v>
      </c>
      <c r="AU52" s="85">
        <v>553</v>
      </c>
      <c r="AV52" s="330">
        <v>8.6643979418529593</v>
      </c>
      <c r="AW52" s="83" t="s">
        <v>77</v>
      </c>
    </row>
    <row r="53" spans="1:49" s="82" customFormat="1" ht="36.75" customHeight="1">
      <c r="A53" s="83" t="s">
        <v>78</v>
      </c>
      <c r="B53" s="491">
        <v>947333</v>
      </c>
      <c r="C53" s="85">
        <v>11352</v>
      </c>
      <c r="D53" s="330">
        <v>119.83114702010803</v>
      </c>
      <c r="E53" s="232">
        <v>7982</v>
      </c>
      <c r="F53" s="330">
        <v>84.257594742292298</v>
      </c>
      <c r="G53" s="232">
        <v>1925</v>
      </c>
      <c r="H53" s="330">
        <v>20.320204194301262</v>
      </c>
      <c r="I53" s="232">
        <v>1445</v>
      </c>
      <c r="J53" s="326">
        <v>15.253348083514457</v>
      </c>
      <c r="K53" s="496">
        <v>5199</v>
      </c>
      <c r="L53" s="330">
        <v>50.521017222558733</v>
      </c>
      <c r="M53" s="356">
        <v>2682</v>
      </c>
      <c r="N53" s="330">
        <v>26.062198151741203</v>
      </c>
      <c r="O53" s="356">
        <v>1084</v>
      </c>
      <c r="P53" s="330">
        <v>10.533714689219785</v>
      </c>
      <c r="Q53" s="356">
        <v>1433</v>
      </c>
      <c r="R53" s="330">
        <v>13.925104381597741</v>
      </c>
      <c r="S53" s="232">
        <v>2652</v>
      </c>
      <c r="T53" s="330">
        <v>25.770674682482355</v>
      </c>
      <c r="U53" s="87">
        <v>1188</v>
      </c>
      <c r="V53" s="330">
        <v>11.544329382650465</v>
      </c>
      <c r="W53" s="356">
        <v>763</v>
      </c>
      <c r="X53" s="330">
        <v>7.4144135681500885</v>
      </c>
      <c r="Y53" s="356">
        <v>701</v>
      </c>
      <c r="Z53" s="330">
        <v>6.8119317316817982</v>
      </c>
      <c r="AA53" s="87">
        <v>41</v>
      </c>
      <c r="AB53" s="330">
        <v>0.39841540798709518</v>
      </c>
      <c r="AC53" s="232">
        <v>7</v>
      </c>
      <c r="AD53" s="330">
        <v>6.8022142827065035E-2</v>
      </c>
      <c r="AE53" s="232">
        <v>2</v>
      </c>
      <c r="AF53" s="330">
        <v>1.9434897950590009E-2</v>
      </c>
      <c r="AG53" s="232">
        <v>32</v>
      </c>
      <c r="AH53" s="330">
        <v>0.31095836720944015</v>
      </c>
      <c r="AI53" s="84">
        <v>7892</v>
      </c>
      <c r="AJ53" s="323">
        <v>76.690107313028179</v>
      </c>
      <c r="AK53" s="496">
        <v>1165</v>
      </c>
      <c r="AL53" s="330">
        <v>11.32082805621868</v>
      </c>
      <c r="AM53" s="86">
        <v>164</v>
      </c>
      <c r="AN53" s="330">
        <v>1.5936616319483807</v>
      </c>
      <c r="AO53" s="85">
        <v>1329</v>
      </c>
      <c r="AP53" s="330">
        <v>12.914489688167061</v>
      </c>
      <c r="AQ53" s="84">
        <v>1192</v>
      </c>
      <c r="AR53" s="326">
        <v>12.582692675120574</v>
      </c>
      <c r="AS53" s="86">
        <v>85</v>
      </c>
      <c r="AT53" s="330">
        <v>0.8972557696184974</v>
      </c>
      <c r="AU53" s="85">
        <v>1215</v>
      </c>
      <c r="AV53" s="330">
        <v>12.82547953042911</v>
      </c>
      <c r="AW53" s="83" t="s">
        <v>78</v>
      </c>
    </row>
    <row r="54" spans="1:49" s="82" customFormat="1" ht="36.75" customHeight="1">
      <c r="A54" s="83" t="s">
        <v>79</v>
      </c>
      <c r="B54" s="491">
        <v>574731</v>
      </c>
      <c r="C54" s="85">
        <v>7030</v>
      </c>
      <c r="D54" s="330">
        <v>122.31809316010447</v>
      </c>
      <c r="E54" s="232">
        <v>4494</v>
      </c>
      <c r="F54" s="330">
        <v>78.193102512305757</v>
      </c>
      <c r="G54" s="232">
        <v>1447</v>
      </c>
      <c r="H54" s="330">
        <v>25.176995846752657</v>
      </c>
      <c r="I54" s="232">
        <v>1089</v>
      </c>
      <c r="J54" s="326">
        <v>18.947994801046054</v>
      </c>
      <c r="K54" s="496">
        <v>3979</v>
      </c>
      <c r="L54" s="330">
        <v>62.949962768975695</v>
      </c>
      <c r="M54" s="356">
        <v>1944</v>
      </c>
      <c r="N54" s="330">
        <v>30.755146424450555</v>
      </c>
      <c r="O54" s="356">
        <v>1064</v>
      </c>
      <c r="P54" s="330">
        <v>16.833063680872115</v>
      </c>
      <c r="Q54" s="356">
        <v>971</v>
      </c>
      <c r="R54" s="330">
        <v>15.361752663653029</v>
      </c>
      <c r="S54" s="232">
        <v>1177</v>
      </c>
      <c r="T54" s="330">
        <v>18.620785669536165</v>
      </c>
      <c r="U54" s="87">
        <v>718</v>
      </c>
      <c r="V54" s="330">
        <v>11.359153874874227</v>
      </c>
      <c r="W54" s="356">
        <v>184</v>
      </c>
      <c r="X54" s="330">
        <v>2.9109809372936741</v>
      </c>
      <c r="Y54" s="356">
        <v>275</v>
      </c>
      <c r="Z54" s="330">
        <v>4.3506508573682625</v>
      </c>
      <c r="AA54" s="87">
        <v>23</v>
      </c>
      <c r="AB54" s="330">
        <v>0.36387261716170927</v>
      </c>
      <c r="AC54" s="232">
        <v>7</v>
      </c>
      <c r="AD54" s="330">
        <v>0.1107438400057376</v>
      </c>
      <c r="AE54" s="232">
        <v>2</v>
      </c>
      <c r="AF54" s="330">
        <v>3.1641097144496456E-2</v>
      </c>
      <c r="AG54" s="232">
        <v>14</v>
      </c>
      <c r="AH54" s="330">
        <v>0.2214876800114752</v>
      </c>
      <c r="AI54" s="84">
        <v>5179</v>
      </c>
      <c r="AJ54" s="323">
        <v>81.934621055673574</v>
      </c>
      <c r="AK54" s="496">
        <v>96</v>
      </c>
      <c r="AL54" s="330">
        <v>1.51877266293583</v>
      </c>
      <c r="AM54" s="86">
        <v>67</v>
      </c>
      <c r="AN54" s="330">
        <v>1.0599767543406313</v>
      </c>
      <c r="AO54" s="85">
        <v>163</v>
      </c>
      <c r="AP54" s="330">
        <v>2.5787494172764611</v>
      </c>
      <c r="AQ54" s="84">
        <v>835</v>
      </c>
      <c r="AR54" s="326">
        <v>14.528535958561482</v>
      </c>
      <c r="AS54" s="86">
        <v>37</v>
      </c>
      <c r="AT54" s="330">
        <v>0.64377943768476031</v>
      </c>
      <c r="AU54" s="85">
        <v>455</v>
      </c>
      <c r="AV54" s="330">
        <v>7.9167471390963771</v>
      </c>
      <c r="AW54" s="83" t="s">
        <v>79</v>
      </c>
    </row>
    <row r="55" spans="1:49" s="82" customFormat="1" ht="36.75" customHeight="1">
      <c r="A55" s="83" t="s">
        <v>80</v>
      </c>
      <c r="B55" s="491">
        <v>535903</v>
      </c>
      <c r="C55" s="85">
        <v>6201</v>
      </c>
      <c r="D55" s="330">
        <v>115.71123878761641</v>
      </c>
      <c r="E55" s="232">
        <v>4089</v>
      </c>
      <c r="F55" s="330">
        <v>76.301121658210533</v>
      </c>
      <c r="G55" s="232">
        <v>1341</v>
      </c>
      <c r="H55" s="330">
        <v>25.023185165972201</v>
      </c>
      <c r="I55" s="232">
        <v>771</v>
      </c>
      <c r="J55" s="326">
        <v>14.386931963433682</v>
      </c>
      <c r="K55" s="496">
        <v>3668</v>
      </c>
      <c r="L55" s="330">
        <v>62.104194403511343</v>
      </c>
      <c r="M55" s="356">
        <v>1735</v>
      </c>
      <c r="N55" s="330">
        <v>29.375893481486418</v>
      </c>
      <c r="O55" s="356">
        <v>839</v>
      </c>
      <c r="P55" s="330">
        <v>14.205403245514182</v>
      </c>
      <c r="Q55" s="356">
        <v>1094</v>
      </c>
      <c r="R55" s="330">
        <v>18.522897676510745</v>
      </c>
      <c r="S55" s="232">
        <v>1362</v>
      </c>
      <c r="T55" s="330">
        <v>23.060499666734586</v>
      </c>
      <c r="U55" s="87">
        <v>612</v>
      </c>
      <c r="V55" s="330">
        <v>10.36198663439175</v>
      </c>
      <c r="W55" s="356">
        <v>411</v>
      </c>
      <c r="X55" s="330">
        <v>6.9587851417238724</v>
      </c>
      <c r="Y55" s="356">
        <v>339</v>
      </c>
      <c r="Z55" s="330">
        <v>5.7397278906189593</v>
      </c>
      <c r="AA55" s="87">
        <v>26</v>
      </c>
      <c r="AB55" s="330">
        <v>0.44021511845455152</v>
      </c>
      <c r="AC55" s="232">
        <v>3</v>
      </c>
      <c r="AD55" s="330">
        <v>5.0794052129371325E-2</v>
      </c>
      <c r="AE55" s="232">
        <v>6</v>
      </c>
      <c r="AF55" s="330">
        <v>0.10158810425874265</v>
      </c>
      <c r="AG55" s="232">
        <v>17</v>
      </c>
      <c r="AH55" s="330">
        <v>0.28783296206643755</v>
      </c>
      <c r="AI55" s="84">
        <v>5056</v>
      </c>
      <c r="AJ55" s="323">
        <v>85.604909188700489</v>
      </c>
      <c r="AK55" s="496">
        <v>47</v>
      </c>
      <c r="AL55" s="330">
        <v>0.79577348336015075</v>
      </c>
      <c r="AM55" s="86">
        <v>38</v>
      </c>
      <c r="AN55" s="330">
        <v>0.64339132697203683</v>
      </c>
      <c r="AO55" s="85">
        <v>85</v>
      </c>
      <c r="AP55" s="330">
        <v>1.4391648103321877</v>
      </c>
      <c r="AQ55" s="84">
        <v>591</v>
      </c>
      <c r="AR55" s="326">
        <v>11.028115162632043</v>
      </c>
      <c r="AS55" s="86">
        <v>31</v>
      </c>
      <c r="AT55" s="330">
        <v>0.57846289347139312</v>
      </c>
      <c r="AU55" s="85">
        <v>810</v>
      </c>
      <c r="AV55" s="330">
        <v>15.114675603607369</v>
      </c>
      <c r="AW55" s="83" t="s">
        <v>80</v>
      </c>
    </row>
    <row r="56" spans="1:49" s="82" customFormat="1" ht="36.75" customHeight="1">
      <c r="A56" s="83" t="s">
        <v>81</v>
      </c>
      <c r="B56" s="491">
        <v>827671</v>
      </c>
      <c r="C56" s="85">
        <v>9065</v>
      </c>
      <c r="D56" s="330">
        <v>109.52419500018728</v>
      </c>
      <c r="E56" s="232">
        <v>6401</v>
      </c>
      <c r="F56" s="330">
        <v>77.337492796050597</v>
      </c>
      <c r="G56" s="232">
        <v>1488</v>
      </c>
      <c r="H56" s="330">
        <v>17.978157987896157</v>
      </c>
      <c r="I56" s="232">
        <v>1176</v>
      </c>
      <c r="J56" s="326">
        <v>14.20854421624051</v>
      </c>
      <c r="K56" s="496">
        <v>3230</v>
      </c>
      <c r="L56" s="330">
        <v>35.703955622451851</v>
      </c>
      <c r="M56" s="356">
        <v>1630</v>
      </c>
      <c r="N56" s="330">
        <v>18.017785654673844</v>
      </c>
      <c r="O56" s="356">
        <v>744</v>
      </c>
      <c r="P56" s="330">
        <v>8.2240690350167736</v>
      </c>
      <c r="Q56" s="356">
        <v>856</v>
      </c>
      <c r="R56" s="330">
        <v>9.4621009327612349</v>
      </c>
      <c r="S56" s="232">
        <v>1766</v>
      </c>
      <c r="T56" s="330">
        <v>19.521110101934976</v>
      </c>
      <c r="U56" s="87">
        <v>753</v>
      </c>
      <c r="V56" s="330">
        <v>8.3235537410855258</v>
      </c>
      <c r="W56" s="356">
        <v>586</v>
      </c>
      <c r="X56" s="330">
        <v>6.4775597506986955</v>
      </c>
      <c r="Y56" s="356">
        <v>427</v>
      </c>
      <c r="Z56" s="330">
        <v>4.7199966101507558</v>
      </c>
      <c r="AA56" s="87">
        <v>23</v>
      </c>
      <c r="AB56" s="330">
        <v>0.25423869328680887</v>
      </c>
      <c r="AC56" s="232">
        <v>10</v>
      </c>
      <c r="AD56" s="330">
        <v>0.11053856229861254</v>
      </c>
      <c r="AE56" s="232">
        <v>2</v>
      </c>
      <c r="AF56" s="330">
        <v>2.2107712459722508E-2</v>
      </c>
      <c r="AG56" s="232">
        <v>11</v>
      </c>
      <c r="AH56" s="330">
        <v>0.1215924185284738</v>
      </c>
      <c r="AI56" s="84">
        <v>5019</v>
      </c>
      <c r="AJ56" s="323">
        <v>55.479304417673639</v>
      </c>
      <c r="AK56" s="496">
        <v>127</v>
      </c>
      <c r="AL56" s="330">
        <v>1.4038397411923793</v>
      </c>
      <c r="AM56" s="86">
        <v>74</v>
      </c>
      <c r="AN56" s="330">
        <v>0.81798536100973285</v>
      </c>
      <c r="AO56" s="85">
        <v>201</v>
      </c>
      <c r="AP56" s="330">
        <v>2.221825102202112</v>
      </c>
      <c r="AQ56" s="84">
        <v>1196</v>
      </c>
      <c r="AR56" s="326">
        <v>14.450186124679975</v>
      </c>
      <c r="AS56" s="86">
        <v>41</v>
      </c>
      <c r="AT56" s="330">
        <v>0.49536591230090216</v>
      </c>
      <c r="AU56" s="85">
        <v>889</v>
      </c>
      <c r="AV56" s="330">
        <v>10.740982830134197</v>
      </c>
      <c r="AW56" s="83" t="s">
        <v>81</v>
      </c>
    </row>
    <row r="57" spans="1:49" s="82" customFormat="1" ht="36.75" customHeight="1" thickBot="1">
      <c r="A57" s="88" t="s">
        <v>82</v>
      </c>
      <c r="B57" s="492">
        <v>639788</v>
      </c>
      <c r="C57" s="90">
        <v>10414</v>
      </c>
      <c r="D57" s="331">
        <v>162.7726684464229</v>
      </c>
      <c r="E57" s="233">
        <v>6747</v>
      </c>
      <c r="F57" s="331">
        <v>105.45680756750674</v>
      </c>
      <c r="G57" s="233">
        <v>2120</v>
      </c>
      <c r="H57" s="331">
        <v>33.135976292146772</v>
      </c>
      <c r="I57" s="233">
        <v>1547</v>
      </c>
      <c r="J57" s="327">
        <v>24.179884586769365</v>
      </c>
      <c r="K57" s="497">
        <v>4307</v>
      </c>
      <c r="L57" s="331">
        <v>65.840161428396726</v>
      </c>
      <c r="M57" s="357">
        <v>1975</v>
      </c>
      <c r="N57" s="331">
        <v>30.191390485508133</v>
      </c>
      <c r="O57" s="357">
        <v>1017</v>
      </c>
      <c r="P57" s="331">
        <v>15.546655252537606</v>
      </c>
      <c r="Q57" s="357">
        <v>1315</v>
      </c>
      <c r="R57" s="331">
        <v>20.102115690350985</v>
      </c>
      <c r="S57" s="233">
        <v>2061</v>
      </c>
      <c r="T57" s="331">
        <v>31.506053564877096</v>
      </c>
      <c r="U57" s="92">
        <v>1180</v>
      </c>
      <c r="V57" s="331">
        <v>18.038400391341568</v>
      </c>
      <c r="W57" s="357">
        <v>410</v>
      </c>
      <c r="X57" s="331">
        <v>6.2675797969915612</v>
      </c>
      <c r="Y57" s="357">
        <v>471</v>
      </c>
      <c r="Z57" s="331">
        <v>7.2000733765439646</v>
      </c>
      <c r="AA57" s="92">
        <v>44</v>
      </c>
      <c r="AB57" s="331">
        <v>0.67261831967714314</v>
      </c>
      <c r="AC57" s="233">
        <v>15</v>
      </c>
      <c r="AD57" s="331">
        <v>0.22930169988993518</v>
      </c>
      <c r="AE57" s="233">
        <v>2</v>
      </c>
      <c r="AF57" s="331">
        <v>3.057355998532469E-2</v>
      </c>
      <c r="AG57" s="233">
        <v>27</v>
      </c>
      <c r="AH57" s="331">
        <v>0.41274305980188336</v>
      </c>
      <c r="AI57" s="89">
        <v>6412</v>
      </c>
      <c r="AJ57" s="324">
        <v>98.01883331295096</v>
      </c>
      <c r="AK57" s="497">
        <v>136</v>
      </c>
      <c r="AL57" s="331">
        <v>2.0790020790020791</v>
      </c>
      <c r="AM57" s="91">
        <v>122</v>
      </c>
      <c r="AN57" s="331">
        <v>1.8649871591048062</v>
      </c>
      <c r="AO57" s="90">
        <v>258</v>
      </c>
      <c r="AP57" s="331">
        <v>3.9439892381068851</v>
      </c>
      <c r="AQ57" s="89">
        <v>1493</v>
      </c>
      <c r="AR57" s="327">
        <v>23.335855001969403</v>
      </c>
      <c r="AS57" s="91">
        <v>83</v>
      </c>
      <c r="AT57" s="331">
        <v>1.2973047321925386</v>
      </c>
      <c r="AU57" s="90">
        <v>437</v>
      </c>
      <c r="AV57" s="331">
        <v>6.8303875658811979</v>
      </c>
      <c r="AW57" s="88" t="s">
        <v>102</v>
      </c>
    </row>
    <row r="58" spans="1:49" ht="36.75" customHeight="1">
      <c r="A58" s="244"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7" customFormat="1" ht="32.25">
      <c r="A1" s="190" t="s">
        <v>35</v>
      </c>
      <c r="B1" s="215"/>
      <c r="C1" s="215"/>
      <c r="D1" s="215"/>
      <c r="E1" s="215"/>
      <c r="F1" s="215"/>
      <c r="G1" s="215"/>
      <c r="H1" s="215"/>
      <c r="I1" s="215"/>
      <c r="J1" s="215"/>
      <c r="K1" s="215"/>
      <c r="L1" s="215"/>
      <c r="M1" s="215"/>
      <c r="N1" s="215"/>
      <c r="O1" s="215"/>
      <c r="P1" s="215"/>
      <c r="Q1" s="215"/>
      <c r="R1" s="215"/>
      <c r="S1" s="215"/>
      <c r="T1" s="215"/>
      <c r="U1" s="215"/>
      <c r="V1" s="215"/>
      <c r="W1" s="215"/>
      <c r="X1" s="215"/>
      <c r="Y1" s="215"/>
      <c r="Z1" s="216"/>
    </row>
    <row r="2" spans="1:26" s="191" customFormat="1" ht="25.5" customHeight="1">
      <c r="Z2" s="43" t="s">
        <v>105</v>
      </c>
    </row>
    <row r="3" spans="1:26" s="194" customFormat="1" ht="25.5" customHeight="1" thickBot="1">
      <c r="A3" s="192" t="s">
        <v>199</v>
      </c>
      <c r="B3" s="192"/>
      <c r="C3" s="192"/>
      <c r="D3" s="192"/>
      <c r="E3" s="192"/>
      <c r="F3" s="192"/>
      <c r="G3" s="44"/>
      <c r="H3" s="44"/>
      <c r="I3" s="44"/>
      <c r="J3" s="44"/>
      <c r="K3" s="196"/>
      <c r="L3" s="196"/>
      <c r="M3" s="196"/>
      <c r="N3" s="196"/>
      <c r="O3" s="196"/>
      <c r="P3" s="196"/>
      <c r="Q3" s="196"/>
      <c r="R3" s="196"/>
      <c r="S3" s="196"/>
      <c r="T3" s="196"/>
      <c r="U3" s="196"/>
      <c r="V3" s="196"/>
      <c r="W3" s="196"/>
      <c r="X3" s="196"/>
      <c r="Y3" s="196"/>
      <c r="Z3" s="44" t="s">
        <v>206</v>
      </c>
    </row>
    <row r="4" spans="1:26" s="53" customFormat="1" ht="33.75" customHeight="1" thickBot="1">
      <c r="A4" s="685" t="s">
        <v>205</v>
      </c>
      <c r="B4" s="218" t="s">
        <v>83</v>
      </c>
      <c r="C4" s="219"/>
      <c r="D4" s="234"/>
      <c r="E4" s="234"/>
      <c r="F4" s="247"/>
      <c r="G4" s="47" t="s">
        <v>84</v>
      </c>
      <c r="H4" s="47"/>
      <c r="I4" s="47"/>
      <c r="J4" s="47"/>
      <c r="K4" s="49"/>
      <c r="L4" s="47"/>
      <c r="M4" s="47"/>
      <c r="N4" s="51"/>
      <c r="O4" s="51"/>
      <c r="P4" s="51"/>
      <c r="Q4" s="51"/>
      <c r="R4" s="51"/>
      <c r="S4" s="51"/>
      <c r="T4" s="51"/>
      <c r="U4" s="47"/>
      <c r="V4" s="51"/>
      <c r="W4" s="49"/>
      <c r="X4" s="49"/>
      <c r="Y4" s="49"/>
      <c r="Z4" s="685" t="s">
        <v>205</v>
      </c>
    </row>
    <row r="5" spans="1:26" s="53" customFormat="1" ht="33.75" customHeight="1" thickBot="1">
      <c r="A5" s="686"/>
      <c r="B5" s="726" t="s">
        <v>85</v>
      </c>
      <c r="C5" s="733" t="s">
        <v>86</v>
      </c>
      <c r="D5" s="254"/>
      <c r="E5" s="254"/>
      <c r="F5" s="255"/>
      <c r="G5" s="235" t="s">
        <v>87</v>
      </c>
      <c r="H5" s="49"/>
      <c r="I5" s="49"/>
      <c r="J5" s="49"/>
      <c r="K5" s="49"/>
      <c r="L5" s="47"/>
      <c r="M5" s="47"/>
      <c r="N5" s="51"/>
      <c r="O5" s="51"/>
      <c r="P5" s="51"/>
      <c r="Q5" s="51"/>
      <c r="R5" s="51"/>
      <c r="S5" s="51"/>
      <c r="T5" s="47"/>
      <c r="U5" s="47"/>
      <c r="V5" s="51"/>
      <c r="W5" s="49" t="s">
        <v>88</v>
      </c>
      <c r="X5" s="49"/>
      <c r="Y5" s="49"/>
      <c r="Z5" s="686"/>
    </row>
    <row r="6" spans="1:26" s="53" customFormat="1" ht="33.75" customHeight="1" thickBot="1">
      <c r="A6" s="686"/>
      <c r="B6" s="727"/>
      <c r="C6" s="734"/>
      <c r="D6" s="256"/>
      <c r="E6" s="256"/>
      <c r="F6" s="257"/>
      <c r="G6" s="235" t="s">
        <v>89</v>
      </c>
      <c r="H6" s="49"/>
      <c r="I6" s="49"/>
      <c r="J6" s="49"/>
      <c r="K6" s="49"/>
      <c r="L6" s="47"/>
      <c r="M6" s="47"/>
      <c r="N6" s="51"/>
      <c r="O6" s="51"/>
      <c r="P6" s="51"/>
      <c r="Q6" s="51"/>
      <c r="R6" s="51"/>
      <c r="S6" s="51"/>
      <c r="T6" s="49" t="s">
        <v>90</v>
      </c>
      <c r="U6" s="47"/>
      <c r="V6" s="51"/>
      <c r="W6" s="56"/>
      <c r="X6" s="56"/>
      <c r="Y6" s="685" t="s">
        <v>96</v>
      </c>
      <c r="Z6" s="686"/>
    </row>
    <row r="7" spans="1:26" s="53" customFormat="1" ht="33.75" customHeight="1">
      <c r="A7" s="686"/>
      <c r="B7" s="727"/>
      <c r="C7" s="734"/>
      <c r="D7" s="729" t="s">
        <v>97</v>
      </c>
      <c r="E7" s="729" t="s">
        <v>124</v>
      </c>
      <c r="F7" s="731" t="s">
        <v>98</v>
      </c>
      <c r="G7" s="698" t="s">
        <v>91</v>
      </c>
      <c r="H7" s="470"/>
      <c r="I7" s="470"/>
      <c r="J7" s="470"/>
      <c r="K7" s="692" t="s">
        <v>86</v>
      </c>
      <c r="L7" s="252"/>
      <c r="M7" s="58"/>
      <c r="N7" s="58"/>
      <c r="O7" s="692" t="s">
        <v>92</v>
      </c>
      <c r="P7" s="361"/>
      <c r="Q7" s="470"/>
      <c r="R7" s="470"/>
      <c r="S7" s="685" t="s">
        <v>93</v>
      </c>
      <c r="T7" s="688" t="s">
        <v>91</v>
      </c>
      <c r="U7" s="736" t="s">
        <v>86</v>
      </c>
      <c r="V7" s="693" t="s">
        <v>93</v>
      </c>
      <c r="W7" s="60" t="s">
        <v>94</v>
      </c>
      <c r="X7" s="60" t="s">
        <v>95</v>
      </c>
      <c r="Y7" s="686"/>
      <c r="Z7" s="686"/>
    </row>
    <row r="8" spans="1:26" s="53" customFormat="1" ht="33.75" customHeight="1" thickBot="1">
      <c r="A8" s="687"/>
      <c r="B8" s="728"/>
      <c r="C8" s="735"/>
      <c r="D8" s="730"/>
      <c r="E8" s="730"/>
      <c r="F8" s="732"/>
      <c r="G8" s="725"/>
      <c r="H8" s="474" t="s">
        <v>138</v>
      </c>
      <c r="I8" s="474" t="s">
        <v>124</v>
      </c>
      <c r="J8" s="474" t="s">
        <v>98</v>
      </c>
      <c r="K8" s="694"/>
      <c r="L8" s="474" t="s">
        <v>138</v>
      </c>
      <c r="M8" s="474" t="s">
        <v>124</v>
      </c>
      <c r="N8" s="474" t="s">
        <v>98</v>
      </c>
      <c r="O8" s="694"/>
      <c r="P8" s="474" t="s">
        <v>138</v>
      </c>
      <c r="Q8" s="474" t="s">
        <v>124</v>
      </c>
      <c r="R8" s="475" t="s">
        <v>98</v>
      </c>
      <c r="S8" s="687"/>
      <c r="T8" s="690"/>
      <c r="U8" s="737"/>
      <c r="V8" s="695"/>
      <c r="W8" s="471"/>
      <c r="X8" s="471"/>
      <c r="Y8" s="687"/>
      <c r="Z8" s="687"/>
    </row>
    <row r="9" spans="1:26" s="53" customFormat="1" ht="12" customHeight="1">
      <c r="A9" s="467"/>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7"/>
    </row>
    <row r="10" spans="1:26" s="55" customFormat="1" ht="33.75" customHeight="1" thickBot="1">
      <c r="A10" s="54" t="s">
        <v>99</v>
      </c>
      <c r="B10" s="332">
        <v>-2.1011801749159815</v>
      </c>
      <c r="C10" s="335">
        <v>-1.6998494193573492</v>
      </c>
      <c r="D10" s="334">
        <v>-0.30458574382186043</v>
      </c>
      <c r="E10" s="334">
        <v>-10.550611477434003</v>
      </c>
      <c r="F10" s="358">
        <v>3.5180330616104669</v>
      </c>
      <c r="G10" s="335">
        <v>-12.66217467953507</v>
      </c>
      <c r="H10" s="334">
        <v>-12.051904434775977</v>
      </c>
      <c r="I10" s="334">
        <v>-16.297654509499608</v>
      </c>
      <c r="J10" s="334">
        <v>-10.568676896367961</v>
      </c>
      <c r="K10" s="334">
        <v>-11.652852267186745</v>
      </c>
      <c r="L10" s="334">
        <v>-5.9295667595642243</v>
      </c>
      <c r="M10" s="334">
        <v>-6.6250555204899797</v>
      </c>
      <c r="N10" s="334">
        <v>-22.204781943899434</v>
      </c>
      <c r="O10" s="334">
        <v>-2.3248969982342658</v>
      </c>
      <c r="P10" s="334">
        <v>-3.7868162692847136</v>
      </c>
      <c r="Q10" s="334">
        <v>35.423197492163013</v>
      </c>
      <c r="R10" s="358">
        <v>-6.9737954353338978</v>
      </c>
      <c r="S10" s="335">
        <v>-12.377870335651792</v>
      </c>
      <c r="T10" s="335">
        <v>17.094939897790255</v>
      </c>
      <c r="U10" s="358">
        <v>13.038658722460866</v>
      </c>
      <c r="V10" s="335">
        <v>15.708195168166753</v>
      </c>
      <c r="W10" s="335">
        <v>-10.306650581779977</v>
      </c>
      <c r="X10" s="335">
        <v>-33.774090398409811</v>
      </c>
      <c r="Y10" s="335">
        <v>-1.797476457606848</v>
      </c>
      <c r="Z10" s="469" t="s">
        <v>99</v>
      </c>
    </row>
    <row r="11" spans="1:26" s="220" customFormat="1" ht="33.75" customHeight="1">
      <c r="A11" s="77" t="s">
        <v>100</v>
      </c>
      <c r="B11" s="502">
        <v>-2.8010274198544352</v>
      </c>
      <c r="C11" s="499">
        <v>0.82261310930253728</v>
      </c>
      <c r="D11" s="500">
        <v>1.7453087994170176</v>
      </c>
      <c r="E11" s="500">
        <v>-3.2981530343007819</v>
      </c>
      <c r="F11" s="501">
        <v>1.3760179724796444</v>
      </c>
      <c r="G11" s="499">
        <v>-12.250226654578427</v>
      </c>
      <c r="H11" s="500">
        <v>-9.4206136431337484</v>
      </c>
      <c r="I11" s="500">
        <v>-17.993779160186634</v>
      </c>
      <c r="J11" s="500">
        <v>-12.388233769599594</v>
      </c>
      <c r="K11" s="500">
        <v>-9.1180191577805942</v>
      </c>
      <c r="L11" s="500">
        <v>-5.64453125</v>
      </c>
      <c r="M11" s="500">
        <v>-18.767908309455578</v>
      </c>
      <c r="N11" s="500">
        <v>-8.4890965732087267</v>
      </c>
      <c r="O11" s="500">
        <v>5.2287581699346504</v>
      </c>
      <c r="P11" s="500">
        <v>-31.034482758620683</v>
      </c>
      <c r="Q11" s="500">
        <v>32.307692307692292</v>
      </c>
      <c r="R11" s="501">
        <v>-6.7796610169491629</v>
      </c>
      <c r="S11" s="499">
        <v>-11.287828014641448</v>
      </c>
      <c r="T11" s="499">
        <v>12.278630460448639</v>
      </c>
      <c r="U11" s="501">
        <v>10.958904109589042</v>
      </c>
      <c r="V11" s="499">
        <v>11.782032400589102</v>
      </c>
      <c r="W11" s="499">
        <v>-23.040715462461762</v>
      </c>
      <c r="X11" s="499">
        <v>-37.44855967078189</v>
      </c>
      <c r="Y11" s="502">
        <v>62.932900432900425</v>
      </c>
      <c r="Z11" s="77" t="s">
        <v>100</v>
      </c>
    </row>
    <row r="12" spans="1:26" s="220" customFormat="1" ht="33.75" customHeight="1">
      <c r="A12" s="83" t="s">
        <v>37</v>
      </c>
      <c r="B12" s="336">
        <v>-6.8737990279190626</v>
      </c>
      <c r="C12" s="338">
        <v>2.8676099039919052</v>
      </c>
      <c r="D12" s="333">
        <v>5.5284897267528095</v>
      </c>
      <c r="E12" s="333">
        <v>6.4080944350758813</v>
      </c>
      <c r="F12" s="359">
        <v>-10.451977401129938</v>
      </c>
      <c r="G12" s="338">
        <v>-22.494133422728808</v>
      </c>
      <c r="H12" s="333">
        <v>-23.08238636363636</v>
      </c>
      <c r="I12" s="333">
        <v>-15.270935960591132</v>
      </c>
      <c r="J12" s="333">
        <v>-27.472527472527474</v>
      </c>
      <c r="K12" s="333">
        <v>-2.2911051212937963</v>
      </c>
      <c r="L12" s="333">
        <v>-4.856512141280362</v>
      </c>
      <c r="M12" s="333">
        <v>21.354933726067742</v>
      </c>
      <c r="N12" s="333">
        <v>-15.806451612903231</v>
      </c>
      <c r="O12" s="333">
        <v>33.333333333333314</v>
      </c>
      <c r="P12" s="333">
        <v>0</v>
      </c>
      <c r="Q12" s="333" t="s">
        <v>22</v>
      </c>
      <c r="R12" s="359">
        <v>50</v>
      </c>
      <c r="S12" s="338">
        <v>-15.732975511573301</v>
      </c>
      <c r="T12" s="338">
        <v>200</v>
      </c>
      <c r="U12" s="359">
        <v>50</v>
      </c>
      <c r="V12" s="338">
        <v>147.5</v>
      </c>
      <c r="W12" s="338">
        <v>-6.8253968253968225</v>
      </c>
      <c r="X12" s="338">
        <v>-40.476190476190474</v>
      </c>
      <c r="Y12" s="337">
        <v>47.967479674796749</v>
      </c>
      <c r="Z12" s="83" t="s">
        <v>37</v>
      </c>
    </row>
    <row r="13" spans="1:26" s="220" customFormat="1" ht="33.75" customHeight="1">
      <c r="A13" s="83" t="s">
        <v>38</v>
      </c>
      <c r="B13" s="336">
        <v>-5.2772385872464298</v>
      </c>
      <c r="C13" s="338">
        <v>1.5448603683897915</v>
      </c>
      <c r="D13" s="333">
        <v>1.7868538608806688</v>
      </c>
      <c r="E13" s="333">
        <v>-6.4465408805031501</v>
      </c>
      <c r="F13" s="359">
        <v>16.174183514774484</v>
      </c>
      <c r="G13" s="338">
        <v>-23.786407766990294</v>
      </c>
      <c r="H13" s="333">
        <v>-20.188816267247645</v>
      </c>
      <c r="I13" s="333">
        <v>-38.224504768892153</v>
      </c>
      <c r="J13" s="333">
        <v>-18.524501884760369</v>
      </c>
      <c r="K13" s="333">
        <v>-24.776500638569615</v>
      </c>
      <c r="L13" s="333">
        <v>-19.331983805668017</v>
      </c>
      <c r="M13" s="333">
        <v>-24.833110814419229</v>
      </c>
      <c r="N13" s="333">
        <v>-33.496732026143789</v>
      </c>
      <c r="O13" s="333">
        <v>0</v>
      </c>
      <c r="P13" s="333">
        <v>-25</v>
      </c>
      <c r="Q13" s="333" t="s">
        <v>22</v>
      </c>
      <c r="R13" s="359">
        <v>0</v>
      </c>
      <c r="S13" s="338">
        <v>-24.019666626693848</v>
      </c>
      <c r="T13" s="338">
        <v>157.14285714285717</v>
      </c>
      <c r="U13" s="359">
        <v>96.551724137931018</v>
      </c>
      <c r="V13" s="338">
        <v>131.11111111111109</v>
      </c>
      <c r="W13" s="338">
        <v>-1.2480499219968806</v>
      </c>
      <c r="X13" s="338">
        <v>-70</v>
      </c>
      <c r="Y13" s="337">
        <v>15.281501340482578</v>
      </c>
      <c r="Z13" s="83" t="s">
        <v>38</v>
      </c>
    </row>
    <row r="14" spans="1:26" s="220" customFormat="1" ht="33.75" customHeight="1">
      <c r="A14" s="83" t="s">
        <v>39</v>
      </c>
      <c r="B14" s="336">
        <v>-3.0764498410716214</v>
      </c>
      <c r="C14" s="338">
        <v>5.3638102176486626</v>
      </c>
      <c r="D14" s="333">
        <v>-6.3646170442286945</v>
      </c>
      <c r="E14" s="333">
        <v>4.5178105994787074</v>
      </c>
      <c r="F14" s="359">
        <v>75.771971496437061</v>
      </c>
      <c r="G14" s="338">
        <v>-18.358359803638464</v>
      </c>
      <c r="H14" s="333">
        <v>-17.439933719966859</v>
      </c>
      <c r="I14" s="333">
        <v>-24.269597917269309</v>
      </c>
      <c r="J14" s="333">
        <v>-13.986679352997143</v>
      </c>
      <c r="K14" s="333">
        <v>1.7073811400052534</v>
      </c>
      <c r="L14" s="333">
        <v>6.3728093467870366</v>
      </c>
      <c r="M14" s="333">
        <v>-2.1556886227544965</v>
      </c>
      <c r="N14" s="333">
        <v>-3.3976124885215881</v>
      </c>
      <c r="O14" s="333">
        <v>-52.941176470588239</v>
      </c>
      <c r="P14" s="333">
        <v>75</v>
      </c>
      <c r="Q14" s="333" t="s">
        <v>22</v>
      </c>
      <c r="R14" s="359">
        <v>-68.965517241379303</v>
      </c>
      <c r="S14" s="338">
        <v>-14.107274063188839</v>
      </c>
      <c r="T14" s="338">
        <v>98.888888888888886</v>
      </c>
      <c r="U14" s="359">
        <v>178.72340425531917</v>
      </c>
      <c r="V14" s="338">
        <v>126.27737226277372</v>
      </c>
      <c r="W14" s="338">
        <v>-14.563106796116514</v>
      </c>
      <c r="X14" s="338">
        <v>-26.206896551724128</v>
      </c>
      <c r="Y14" s="337">
        <v>48.854961832061065</v>
      </c>
      <c r="Z14" s="83" t="s">
        <v>39</v>
      </c>
    </row>
    <row r="15" spans="1:26" s="220" customFormat="1" ht="33.75" customHeight="1">
      <c r="A15" s="83" t="s">
        <v>40</v>
      </c>
      <c r="B15" s="336">
        <v>-7.6139296181570302</v>
      </c>
      <c r="C15" s="338">
        <v>2.7995520716685292</v>
      </c>
      <c r="D15" s="333">
        <v>8.6121437422552702</v>
      </c>
      <c r="E15" s="333">
        <v>-3.9840637450199097</v>
      </c>
      <c r="F15" s="359">
        <v>-10.897435897435898</v>
      </c>
      <c r="G15" s="338">
        <v>-17.304886943836621</v>
      </c>
      <c r="H15" s="333">
        <v>-18.873960332693542</v>
      </c>
      <c r="I15" s="333">
        <v>-13.564929693961943</v>
      </c>
      <c r="J15" s="333">
        <v>-16.971279373368148</v>
      </c>
      <c r="K15" s="333">
        <v>-4.6897546897546931</v>
      </c>
      <c r="L15" s="333">
        <v>1.5873015873015817</v>
      </c>
      <c r="M15" s="333">
        <v>1.0135135135135158</v>
      </c>
      <c r="N15" s="333">
        <v>-23.952095808383234</v>
      </c>
      <c r="O15" s="333">
        <v>-44.444444444444443</v>
      </c>
      <c r="P15" s="333">
        <v>-60</v>
      </c>
      <c r="Q15" s="333" t="s">
        <v>22</v>
      </c>
      <c r="R15" s="359">
        <v>-25</v>
      </c>
      <c r="S15" s="338">
        <v>-14.798662596307594</v>
      </c>
      <c r="T15" s="338">
        <v>127.02702702702703</v>
      </c>
      <c r="U15" s="359">
        <v>52.459016393442624</v>
      </c>
      <c r="V15" s="338">
        <v>80.612244897959187</v>
      </c>
      <c r="W15" s="338">
        <v>-3.1954887218045087</v>
      </c>
      <c r="X15" s="338">
        <v>-29.411764705882348</v>
      </c>
      <c r="Y15" s="337">
        <v>-46.498277841561418</v>
      </c>
      <c r="Z15" s="83" t="s">
        <v>40</v>
      </c>
    </row>
    <row r="16" spans="1:26" s="220" customFormat="1" ht="33.75" customHeight="1">
      <c r="A16" s="83" t="s">
        <v>41</v>
      </c>
      <c r="B16" s="336">
        <v>-4.9072727533048237</v>
      </c>
      <c r="C16" s="338">
        <v>-5.5179875574790316</v>
      </c>
      <c r="D16" s="333">
        <v>-9.2745259686727053</v>
      </c>
      <c r="E16" s="333">
        <v>-11.057692307692307</v>
      </c>
      <c r="F16" s="359">
        <v>25.740318906605935</v>
      </c>
      <c r="G16" s="338">
        <v>-16.044980800877667</v>
      </c>
      <c r="H16" s="333">
        <v>-18.585858585858588</v>
      </c>
      <c r="I16" s="333">
        <v>-13.841807909604526</v>
      </c>
      <c r="J16" s="333">
        <v>-12.421711899791234</v>
      </c>
      <c r="K16" s="333">
        <v>-0.4421518054532072</v>
      </c>
      <c r="L16" s="333">
        <v>-7.7885952712100135</v>
      </c>
      <c r="M16" s="333">
        <v>102.12765957446811</v>
      </c>
      <c r="N16" s="333">
        <v>-31.555555555555557</v>
      </c>
      <c r="O16" s="333">
        <v>-50</v>
      </c>
      <c r="P16" s="333" t="s">
        <v>22</v>
      </c>
      <c r="Q16" s="333" t="s">
        <v>22</v>
      </c>
      <c r="R16" s="359">
        <v>-66.666666666666671</v>
      </c>
      <c r="S16" s="338">
        <v>-11.858654422040331</v>
      </c>
      <c r="T16" s="338">
        <v>80.769230769230774</v>
      </c>
      <c r="U16" s="359">
        <v>24.719101123595493</v>
      </c>
      <c r="V16" s="338">
        <v>50.898203592814355</v>
      </c>
      <c r="W16" s="338">
        <v>1.6722408026755886</v>
      </c>
      <c r="X16" s="338">
        <v>-32.35294117647058</v>
      </c>
      <c r="Y16" s="337">
        <v>122.41379310344826</v>
      </c>
      <c r="Z16" s="83" t="s">
        <v>41</v>
      </c>
    </row>
    <row r="17" spans="1:26" s="220" customFormat="1" ht="33.75" customHeight="1">
      <c r="A17" s="83" t="s">
        <v>42</v>
      </c>
      <c r="B17" s="336">
        <v>-6.3845284780368274</v>
      </c>
      <c r="C17" s="338">
        <v>-6.0573335951305722</v>
      </c>
      <c r="D17" s="333">
        <v>-11.368618853742561</v>
      </c>
      <c r="E17" s="333">
        <v>-0.17738359201774756</v>
      </c>
      <c r="F17" s="359">
        <v>7.313915857605167</v>
      </c>
      <c r="G17" s="338">
        <v>-21.116994452849212</v>
      </c>
      <c r="H17" s="333">
        <v>-24.922192961455593</v>
      </c>
      <c r="I17" s="333">
        <v>-11.043285238623753</v>
      </c>
      <c r="J17" s="333">
        <v>-22.273425499231948</v>
      </c>
      <c r="K17" s="333">
        <v>-11.414670658682638</v>
      </c>
      <c r="L17" s="333">
        <v>-2.1043000914913108</v>
      </c>
      <c r="M17" s="333">
        <v>-7.8683834048640904</v>
      </c>
      <c r="N17" s="333">
        <v>-25.795454545454547</v>
      </c>
      <c r="O17" s="333">
        <v>-33.333333333333343</v>
      </c>
      <c r="P17" s="333">
        <v>-60</v>
      </c>
      <c r="Q17" s="333" t="s">
        <v>22</v>
      </c>
      <c r="R17" s="359">
        <v>-14.285714285714292</v>
      </c>
      <c r="S17" s="338">
        <v>-18.688771665410698</v>
      </c>
      <c r="T17" s="338">
        <v>-27.717391304347828</v>
      </c>
      <c r="U17" s="359">
        <v>20.792079207920793</v>
      </c>
      <c r="V17" s="338">
        <v>-10.526315789473685</v>
      </c>
      <c r="W17" s="338">
        <v>-9.842154131847721</v>
      </c>
      <c r="X17" s="338">
        <v>-40.697674418604649</v>
      </c>
      <c r="Y17" s="337">
        <v>139.31451612903226</v>
      </c>
      <c r="Z17" s="83" t="s">
        <v>42</v>
      </c>
    </row>
    <row r="18" spans="1:26" s="220" customFormat="1" ht="33.75" customHeight="1">
      <c r="A18" s="83" t="s">
        <v>43</v>
      </c>
      <c r="B18" s="336">
        <v>-3.860372668040938</v>
      </c>
      <c r="C18" s="338">
        <v>-7.1403124840958725</v>
      </c>
      <c r="D18" s="333">
        <v>-0.84056900055422545</v>
      </c>
      <c r="E18" s="333">
        <v>-21.454219030520647</v>
      </c>
      <c r="F18" s="359">
        <v>-3.5966799877036522</v>
      </c>
      <c r="G18" s="338">
        <v>-16.849169904627331</v>
      </c>
      <c r="H18" s="333">
        <v>-15.56220607097049</v>
      </c>
      <c r="I18" s="333">
        <v>-20.269569725246242</v>
      </c>
      <c r="J18" s="333">
        <v>-15.579268292682926</v>
      </c>
      <c r="K18" s="333">
        <v>-20.288268564130632</v>
      </c>
      <c r="L18" s="333">
        <v>2.0047732696897356</v>
      </c>
      <c r="M18" s="333">
        <v>-35.864197530864189</v>
      </c>
      <c r="N18" s="333">
        <v>-32.446206115515281</v>
      </c>
      <c r="O18" s="333">
        <v>-25</v>
      </c>
      <c r="P18" s="333">
        <v>14.285714285714278</v>
      </c>
      <c r="Q18" s="333">
        <v>-50</v>
      </c>
      <c r="R18" s="359">
        <v>-28.16901408450704</v>
      </c>
      <c r="S18" s="338">
        <v>-17.838303915601543</v>
      </c>
      <c r="T18" s="338">
        <v>3.8759689922480618</v>
      </c>
      <c r="U18" s="359">
        <v>-7.8431372549019613</v>
      </c>
      <c r="V18" s="338">
        <v>-1.2987012987013031</v>
      </c>
      <c r="W18" s="338">
        <v>-12.750455373406183</v>
      </c>
      <c r="X18" s="338">
        <v>-23.456790123456798</v>
      </c>
      <c r="Y18" s="337">
        <v>-57.245595109672784</v>
      </c>
      <c r="Z18" s="83" t="s">
        <v>43</v>
      </c>
    </row>
    <row r="19" spans="1:26" s="220" customFormat="1" ht="33.75" customHeight="1">
      <c r="A19" s="83" t="s">
        <v>44</v>
      </c>
      <c r="B19" s="336">
        <v>-4.2166771523103819</v>
      </c>
      <c r="C19" s="338">
        <v>-5.59565254309247</v>
      </c>
      <c r="D19" s="333">
        <v>-2.1873585759541498</v>
      </c>
      <c r="E19" s="333">
        <v>-22.812809508088478</v>
      </c>
      <c r="F19" s="359">
        <v>8.3529966965549818</v>
      </c>
      <c r="G19" s="338">
        <v>-11.882585379621787</v>
      </c>
      <c r="H19" s="333">
        <v>-12.27533460803059</v>
      </c>
      <c r="I19" s="333">
        <v>-15.38745387453875</v>
      </c>
      <c r="J19" s="333">
        <v>-7.5864633692822565</v>
      </c>
      <c r="K19" s="333">
        <v>-15.607249120908847</v>
      </c>
      <c r="L19" s="333">
        <v>-14.613618974751347</v>
      </c>
      <c r="M19" s="333">
        <v>-5.363984674329501</v>
      </c>
      <c r="N19" s="333">
        <v>-29.124423963133637</v>
      </c>
      <c r="O19" s="333">
        <v>0</v>
      </c>
      <c r="P19" s="333">
        <v>-8.3333333333333428</v>
      </c>
      <c r="Q19" s="333" t="s">
        <v>22</v>
      </c>
      <c r="R19" s="359">
        <v>2.4999999999999858</v>
      </c>
      <c r="S19" s="338">
        <v>-12.797329253025453</v>
      </c>
      <c r="T19" s="338">
        <v>4.3859649122806985</v>
      </c>
      <c r="U19" s="359">
        <v>-10.101010101010104</v>
      </c>
      <c r="V19" s="338">
        <v>-2.3474178403755843</v>
      </c>
      <c r="W19" s="338">
        <v>-21.648044692737429</v>
      </c>
      <c r="X19" s="338">
        <v>-50</v>
      </c>
      <c r="Y19" s="337">
        <v>-2.142857142857153</v>
      </c>
      <c r="Z19" s="83" t="s">
        <v>44</v>
      </c>
    </row>
    <row r="20" spans="1:26" s="220" customFormat="1" ht="33.75" customHeight="1">
      <c r="A20" s="83" t="s">
        <v>45</v>
      </c>
      <c r="B20" s="336">
        <v>19.74051092131262</v>
      </c>
      <c r="C20" s="338">
        <v>18.429736024844729</v>
      </c>
      <c r="D20" s="333">
        <v>14.722724532851103</v>
      </c>
      <c r="E20" s="333">
        <v>16.463985032740865</v>
      </c>
      <c r="F20" s="359">
        <v>37.254901960784309</v>
      </c>
      <c r="G20" s="338">
        <v>-22.287247012923672</v>
      </c>
      <c r="H20" s="333">
        <v>-29.170267934312875</v>
      </c>
      <c r="I20" s="333">
        <v>-17.713004484304932</v>
      </c>
      <c r="J20" s="333">
        <v>-9.0502793296089408</v>
      </c>
      <c r="K20" s="333">
        <v>-1.6420361247947426</v>
      </c>
      <c r="L20" s="333">
        <v>-4.5090909090909008</v>
      </c>
      <c r="M20" s="333">
        <v>19.082125603864725</v>
      </c>
      <c r="N20" s="333">
        <v>-17.339667458432302</v>
      </c>
      <c r="O20" s="333">
        <v>-27.027027027027032</v>
      </c>
      <c r="P20" s="333">
        <v>-71.428571428571431</v>
      </c>
      <c r="Q20" s="333" t="s">
        <v>22</v>
      </c>
      <c r="R20" s="359">
        <v>-33.333333333333343</v>
      </c>
      <c r="S20" s="338">
        <v>-16.731655441332862</v>
      </c>
      <c r="T20" s="338">
        <v>32.584269662921344</v>
      </c>
      <c r="U20" s="359">
        <v>15.94202898550725</v>
      </c>
      <c r="V20" s="338">
        <v>25.316455696202539</v>
      </c>
      <c r="W20" s="338">
        <v>-19.770408163265301</v>
      </c>
      <c r="X20" s="338">
        <v>-33.070866141732282</v>
      </c>
      <c r="Y20" s="337">
        <v>65.086206896551744</v>
      </c>
      <c r="Z20" s="83" t="s">
        <v>45</v>
      </c>
    </row>
    <row r="21" spans="1:26" s="220" customFormat="1" ht="33.75" customHeight="1">
      <c r="A21" s="83" t="s">
        <v>46</v>
      </c>
      <c r="B21" s="336">
        <v>-1.6397866601820539</v>
      </c>
      <c r="C21" s="338">
        <v>6.7210526315789423</v>
      </c>
      <c r="D21" s="333">
        <v>9.0011460812836219</v>
      </c>
      <c r="E21" s="333">
        <v>-1.1251459505360373</v>
      </c>
      <c r="F21" s="359">
        <v>10.487018496521301</v>
      </c>
      <c r="G21" s="338">
        <v>-14.459579508439447</v>
      </c>
      <c r="H21" s="333">
        <v>-11.429272181004364</v>
      </c>
      <c r="I21" s="333">
        <v>-18.172900061312077</v>
      </c>
      <c r="J21" s="333">
        <v>-16.516226090694175</v>
      </c>
      <c r="K21" s="333">
        <v>-11.575995513180033</v>
      </c>
      <c r="L21" s="333">
        <v>0.25859839668993345</v>
      </c>
      <c r="M21" s="333">
        <v>-14.449818621523576</v>
      </c>
      <c r="N21" s="333">
        <v>-23.659398939304651</v>
      </c>
      <c r="O21" s="333">
        <v>-47.486033519553075</v>
      </c>
      <c r="P21" s="333">
        <v>-42.424242424242422</v>
      </c>
      <c r="Q21" s="333" t="s">
        <v>22</v>
      </c>
      <c r="R21" s="359">
        <v>-48.275862068965516</v>
      </c>
      <c r="S21" s="338">
        <v>-13.997760358342674</v>
      </c>
      <c r="T21" s="338">
        <v>11.032863849765249</v>
      </c>
      <c r="U21" s="359">
        <v>-4.1198501872659108</v>
      </c>
      <c r="V21" s="338">
        <v>5.1948051948051983</v>
      </c>
      <c r="W21" s="338">
        <v>-21.445305460443322</v>
      </c>
      <c r="X21" s="338">
        <v>-46.059782608695656</v>
      </c>
      <c r="Y21" s="337">
        <v>4.9982882574460774</v>
      </c>
      <c r="Z21" s="83" t="s">
        <v>46</v>
      </c>
    </row>
    <row r="22" spans="1:26" s="220" customFormat="1" ht="33.75" customHeight="1">
      <c r="A22" s="83" t="s">
        <v>47</v>
      </c>
      <c r="B22" s="336">
        <v>-1.5814966747247183</v>
      </c>
      <c r="C22" s="338">
        <v>-4.719791300486591</v>
      </c>
      <c r="D22" s="333">
        <v>-1.2271993666067829</v>
      </c>
      <c r="E22" s="333">
        <v>-17.823689048411097</v>
      </c>
      <c r="F22" s="359">
        <v>-1.1443751915806644</v>
      </c>
      <c r="G22" s="338">
        <v>-11.25579681213722</v>
      </c>
      <c r="H22" s="333">
        <v>-14.120754253424238</v>
      </c>
      <c r="I22" s="333">
        <v>-14.803040774015201</v>
      </c>
      <c r="J22" s="333">
        <v>-3.2614704256495202</v>
      </c>
      <c r="K22" s="333">
        <v>1.3386164060826786</v>
      </c>
      <c r="L22" s="333">
        <v>22.878787878787875</v>
      </c>
      <c r="M22" s="333">
        <v>-20.83764219234746</v>
      </c>
      <c r="N22" s="333">
        <v>-10.975609756097555</v>
      </c>
      <c r="O22" s="333">
        <v>-3.4013605442176953</v>
      </c>
      <c r="P22" s="333">
        <v>-2.6315789473684248</v>
      </c>
      <c r="Q22" s="333">
        <v>44.444444444444429</v>
      </c>
      <c r="R22" s="359">
        <v>-8</v>
      </c>
      <c r="S22" s="338">
        <v>-8.4312419730771069</v>
      </c>
      <c r="T22" s="338">
        <v>46.779661016949149</v>
      </c>
      <c r="U22" s="359">
        <v>71.621621621621614</v>
      </c>
      <c r="V22" s="338">
        <v>55.079006772009024</v>
      </c>
      <c r="W22" s="338">
        <v>-6.4303016956617398</v>
      </c>
      <c r="X22" s="338">
        <v>-46.566164154103852</v>
      </c>
      <c r="Y22" s="337">
        <v>-14.285714285714292</v>
      </c>
      <c r="Z22" s="83" t="s">
        <v>47</v>
      </c>
    </row>
    <row r="23" spans="1:26" s="220" customFormat="1" ht="33.75" customHeight="1">
      <c r="A23" s="83" t="s">
        <v>48</v>
      </c>
      <c r="B23" s="336">
        <v>-0.60987470947831923</v>
      </c>
      <c r="C23" s="338">
        <v>-0.43111805563475514</v>
      </c>
      <c r="D23" s="333">
        <v>5.4368517151625753</v>
      </c>
      <c r="E23" s="333">
        <v>-18.598794373744141</v>
      </c>
      <c r="F23" s="359">
        <v>1.676694516524563</v>
      </c>
      <c r="G23" s="338">
        <v>-15.166313461715646</v>
      </c>
      <c r="H23" s="333">
        <v>-14.119249133814833</v>
      </c>
      <c r="I23" s="333">
        <v>-17.976808707405567</v>
      </c>
      <c r="J23" s="333">
        <v>-14.616911234063025</v>
      </c>
      <c r="K23" s="333">
        <v>-9.2735873271973901</v>
      </c>
      <c r="L23" s="333">
        <v>5.2117263843648232</v>
      </c>
      <c r="M23" s="333">
        <v>-3.8879825992387111</v>
      </c>
      <c r="N23" s="333">
        <v>-25.102708141192252</v>
      </c>
      <c r="O23" s="333">
        <v>-5.2469135802469111</v>
      </c>
      <c r="P23" s="333">
        <v>-10.434782608695642</v>
      </c>
      <c r="Q23" s="333">
        <v>11.475409836065566</v>
      </c>
      <c r="R23" s="359">
        <v>-6.1440677966101589</v>
      </c>
      <c r="S23" s="338">
        <v>-14.031717152516592</v>
      </c>
      <c r="T23" s="338">
        <v>22.28474957794036</v>
      </c>
      <c r="U23" s="359">
        <v>52.30263157894737</v>
      </c>
      <c r="V23" s="338">
        <v>29.937106918238982</v>
      </c>
      <c r="W23" s="338">
        <v>-8.7915078933042992</v>
      </c>
      <c r="X23" s="338">
        <v>-23.551705468327029</v>
      </c>
      <c r="Y23" s="337">
        <v>18.994413407821213</v>
      </c>
      <c r="Z23" s="83" t="s">
        <v>48</v>
      </c>
    </row>
    <row r="24" spans="1:26" s="220" customFormat="1" ht="33.75" customHeight="1">
      <c r="A24" s="83" t="s">
        <v>49</v>
      </c>
      <c r="B24" s="336">
        <v>-1.6381262622924453</v>
      </c>
      <c r="C24" s="338">
        <v>-5.8497737103993188</v>
      </c>
      <c r="D24" s="333">
        <v>-5.144020356234094</v>
      </c>
      <c r="E24" s="333">
        <v>-17.310230076309594</v>
      </c>
      <c r="F24" s="359">
        <v>6.4398451459202022</v>
      </c>
      <c r="G24" s="338">
        <v>-13.630634830199753</v>
      </c>
      <c r="H24" s="333">
        <v>-9.4692838967648072</v>
      </c>
      <c r="I24" s="333">
        <v>-18.570498444621279</v>
      </c>
      <c r="J24" s="333">
        <v>-16.415481070653485</v>
      </c>
      <c r="K24" s="333">
        <v>-7.8908002991772577</v>
      </c>
      <c r="L24" s="333">
        <v>12.316318638824427</v>
      </c>
      <c r="M24" s="333">
        <v>-3.3395176252319203</v>
      </c>
      <c r="N24" s="333">
        <v>-26.812313803376369</v>
      </c>
      <c r="O24" s="333">
        <v>0.82191780821918314</v>
      </c>
      <c r="P24" s="333">
        <v>105.26315789473685</v>
      </c>
      <c r="Q24" s="333">
        <v>6.25</v>
      </c>
      <c r="R24" s="359">
        <v>-12.218649517684881</v>
      </c>
      <c r="S24" s="338">
        <v>-12.48604443452048</v>
      </c>
      <c r="T24" s="338">
        <v>40.876944837340886</v>
      </c>
      <c r="U24" s="359">
        <v>24.444444444444443</v>
      </c>
      <c r="V24" s="338">
        <v>35.81213307240705</v>
      </c>
      <c r="W24" s="338">
        <v>-14.764174611138998</v>
      </c>
      <c r="X24" s="338">
        <v>-34.605911330049267</v>
      </c>
      <c r="Y24" s="337">
        <v>-8.9327830188679229</v>
      </c>
      <c r="Z24" s="83" t="s">
        <v>49</v>
      </c>
    </row>
    <row r="25" spans="1:26" s="220" customFormat="1" ht="33.75" customHeight="1">
      <c r="A25" s="83" t="s">
        <v>50</v>
      </c>
      <c r="B25" s="336">
        <v>-5.836534523605863</v>
      </c>
      <c r="C25" s="338">
        <v>-1.7993765939359605</v>
      </c>
      <c r="D25" s="333">
        <v>5.6612864370031275</v>
      </c>
      <c r="E25" s="333">
        <v>-24.093925472179677</v>
      </c>
      <c r="F25" s="359">
        <v>11.603375527426167</v>
      </c>
      <c r="G25" s="338">
        <v>-11.990018714909539</v>
      </c>
      <c r="H25" s="333">
        <v>-15.537848605577693</v>
      </c>
      <c r="I25" s="333">
        <v>-10.04228329809726</v>
      </c>
      <c r="J25" s="333">
        <v>-6.9767441860465169</v>
      </c>
      <c r="K25" s="333">
        <v>-21.459227467811161</v>
      </c>
      <c r="L25" s="333">
        <v>-13.352826510721243</v>
      </c>
      <c r="M25" s="333">
        <v>-8.944954128440358</v>
      </c>
      <c r="N25" s="333">
        <v>-33.96911898274297</v>
      </c>
      <c r="O25" s="333">
        <v>-8.3333333333333428</v>
      </c>
      <c r="P25" s="333">
        <v>100</v>
      </c>
      <c r="Q25" s="333" t="s">
        <v>22</v>
      </c>
      <c r="R25" s="359">
        <v>-18.181818181818173</v>
      </c>
      <c r="S25" s="338">
        <v>-14.277620396600568</v>
      </c>
      <c r="T25" s="338">
        <v>19.148936170212764</v>
      </c>
      <c r="U25" s="359">
        <v>44.444444444444429</v>
      </c>
      <c r="V25" s="338">
        <v>32.124352331606218</v>
      </c>
      <c r="W25" s="338">
        <v>-6.4796905222437147</v>
      </c>
      <c r="X25" s="338">
        <v>-43.518518518518526</v>
      </c>
      <c r="Y25" s="337">
        <v>-81.247091670544435</v>
      </c>
      <c r="Z25" s="83" t="s">
        <v>50</v>
      </c>
    </row>
    <row r="26" spans="1:26" s="220" customFormat="1" ht="33.75" customHeight="1">
      <c r="A26" s="83" t="s">
        <v>51</v>
      </c>
      <c r="B26" s="336">
        <v>-4.4305327490898776</v>
      </c>
      <c r="C26" s="338">
        <v>-21.319261213720324</v>
      </c>
      <c r="D26" s="333">
        <v>-12.817089452603469</v>
      </c>
      <c r="E26" s="333">
        <v>-39.804878048780488</v>
      </c>
      <c r="F26" s="359">
        <v>-21.621621621621628</v>
      </c>
      <c r="G26" s="338">
        <v>-13.422391857506369</v>
      </c>
      <c r="H26" s="333">
        <v>-16.117216117216117</v>
      </c>
      <c r="I26" s="333">
        <v>-17.215568862275461</v>
      </c>
      <c r="J26" s="333">
        <v>-5.131264916467785</v>
      </c>
      <c r="K26" s="333">
        <v>-13.725490196078425</v>
      </c>
      <c r="L26" s="333">
        <v>36.692506459948333</v>
      </c>
      <c r="M26" s="333">
        <v>-48.529411764705884</v>
      </c>
      <c r="N26" s="333">
        <v>-41.551246537396125</v>
      </c>
      <c r="O26" s="333">
        <v>28.571428571428584</v>
      </c>
      <c r="P26" s="333">
        <v>0</v>
      </c>
      <c r="Q26" s="333" t="s">
        <v>22</v>
      </c>
      <c r="R26" s="359">
        <v>50</v>
      </c>
      <c r="S26" s="338">
        <v>-13.426036921601536</v>
      </c>
      <c r="T26" s="338">
        <v>0</v>
      </c>
      <c r="U26" s="359">
        <v>-25.233644859813083</v>
      </c>
      <c r="V26" s="338">
        <v>-11.894273127753308</v>
      </c>
      <c r="W26" s="338">
        <v>-12.560386473429958</v>
      </c>
      <c r="X26" s="338">
        <v>15.999999999999986</v>
      </c>
      <c r="Y26" s="337">
        <v>65.454545454545467</v>
      </c>
      <c r="Z26" s="83" t="s">
        <v>51</v>
      </c>
    </row>
    <row r="27" spans="1:26" s="220" customFormat="1" ht="33.75" customHeight="1">
      <c r="A27" s="83" t="s">
        <v>52</v>
      </c>
      <c r="B27" s="336">
        <v>-4.1158720181087176</v>
      </c>
      <c r="C27" s="338">
        <v>-9.2209321891300675</v>
      </c>
      <c r="D27" s="333">
        <v>-9.3982074263764304</v>
      </c>
      <c r="E27" s="333">
        <v>-16.615620214395094</v>
      </c>
      <c r="F27" s="359">
        <v>4.9180327868852487</v>
      </c>
      <c r="G27" s="338">
        <v>-22.414671421293946</v>
      </c>
      <c r="H27" s="333">
        <v>-21.873578899499762</v>
      </c>
      <c r="I27" s="333">
        <v>-20.379746835443029</v>
      </c>
      <c r="J27" s="333">
        <v>-25.400213447171822</v>
      </c>
      <c r="K27" s="333">
        <v>-5.1152737752161386</v>
      </c>
      <c r="L27" s="333">
        <v>-2.0463847203274241</v>
      </c>
      <c r="M27" s="333">
        <v>-1.7985611510791415</v>
      </c>
      <c r="N27" s="333">
        <v>-13.527851458885948</v>
      </c>
      <c r="O27" s="333">
        <v>-27.272727272727266</v>
      </c>
      <c r="P27" s="333" t="s">
        <v>22</v>
      </c>
      <c r="Q27" s="333">
        <v>-50</v>
      </c>
      <c r="R27" s="359">
        <v>-44.444444444444443</v>
      </c>
      <c r="S27" s="338">
        <v>-17.934782608695656</v>
      </c>
      <c r="T27" s="338">
        <v>43.269230769230774</v>
      </c>
      <c r="U27" s="359">
        <v>-21.15384615384616</v>
      </c>
      <c r="V27" s="338">
        <v>21.794871794871781</v>
      </c>
      <c r="W27" s="338">
        <v>-4.5977011494252906</v>
      </c>
      <c r="X27" s="338">
        <v>-48.05194805194806</v>
      </c>
      <c r="Y27" s="337">
        <v>36.916835699797161</v>
      </c>
      <c r="Z27" s="83" t="s">
        <v>52</v>
      </c>
    </row>
    <row r="28" spans="1:26" s="220" customFormat="1" ht="33.75" customHeight="1">
      <c r="A28" s="83" t="s">
        <v>53</v>
      </c>
      <c r="B28" s="336">
        <v>-5.5663507887560542</v>
      </c>
      <c r="C28" s="338">
        <v>-8.1038015023901551</v>
      </c>
      <c r="D28" s="333">
        <v>-3.4042553191489446</v>
      </c>
      <c r="E28" s="333">
        <v>-18.630412890231611</v>
      </c>
      <c r="F28" s="359">
        <v>-12.931034482758619</v>
      </c>
      <c r="G28" s="338">
        <v>-20.695309937684499</v>
      </c>
      <c r="H28" s="333">
        <v>-25.168236877523555</v>
      </c>
      <c r="I28" s="333">
        <v>-14.991762767710043</v>
      </c>
      <c r="J28" s="333">
        <v>-17.36401673640168</v>
      </c>
      <c r="K28" s="333">
        <v>-10.106382978723403</v>
      </c>
      <c r="L28" s="333">
        <v>2.0370370370370381</v>
      </c>
      <c r="M28" s="333">
        <v>-14.830508474576277</v>
      </c>
      <c r="N28" s="333">
        <v>-25.568181818181827</v>
      </c>
      <c r="O28" s="333">
        <v>12.5</v>
      </c>
      <c r="P28" s="333">
        <v>200</v>
      </c>
      <c r="Q28" s="333" t="s">
        <v>22</v>
      </c>
      <c r="R28" s="359">
        <v>-57.142857142857146</v>
      </c>
      <c r="S28" s="338">
        <v>-17.777777777777786</v>
      </c>
      <c r="T28" s="338">
        <v>34.21052631578948</v>
      </c>
      <c r="U28" s="359">
        <v>-4.3478260869565162</v>
      </c>
      <c r="V28" s="338">
        <v>23.125</v>
      </c>
      <c r="W28" s="338">
        <v>-1.2820512820512704</v>
      </c>
      <c r="X28" s="338">
        <v>-37.662337662337663</v>
      </c>
      <c r="Y28" s="337">
        <v>-25.454545454545453</v>
      </c>
      <c r="Z28" s="83" t="s">
        <v>53</v>
      </c>
    </row>
    <row r="29" spans="1:26" s="220" customFormat="1" ht="33.75" customHeight="1">
      <c r="A29" s="83" t="s">
        <v>54</v>
      </c>
      <c r="B29" s="336">
        <v>-3.929633952822968</v>
      </c>
      <c r="C29" s="338">
        <v>0.53380782918148384</v>
      </c>
      <c r="D29" s="333">
        <v>5.9915907498248089</v>
      </c>
      <c r="E29" s="333">
        <v>-15.871774824081314</v>
      </c>
      <c r="F29" s="359">
        <v>6.3783783783783861</v>
      </c>
      <c r="G29" s="338">
        <v>-7.1055684454756403</v>
      </c>
      <c r="H29" s="333">
        <v>-6.8518518518518476</v>
      </c>
      <c r="I29" s="333">
        <v>-1.8404907975460105</v>
      </c>
      <c r="J29" s="333">
        <v>-11.747285291214212</v>
      </c>
      <c r="K29" s="333">
        <v>-3.0046224961479311</v>
      </c>
      <c r="L29" s="333">
        <v>-10.585585585585591</v>
      </c>
      <c r="M29" s="333">
        <v>62.890625</v>
      </c>
      <c r="N29" s="333">
        <v>-25.585284280936463</v>
      </c>
      <c r="O29" s="333">
        <v>50</v>
      </c>
      <c r="P29" s="333">
        <v>100</v>
      </c>
      <c r="Q29" s="333">
        <v>200</v>
      </c>
      <c r="R29" s="359">
        <v>35.714285714285722</v>
      </c>
      <c r="S29" s="338">
        <v>-5.7958840823183522</v>
      </c>
      <c r="T29" s="338">
        <v>48.936170212765944</v>
      </c>
      <c r="U29" s="359">
        <v>34.482758620689651</v>
      </c>
      <c r="V29" s="338">
        <v>43.421052631578931</v>
      </c>
      <c r="W29" s="338">
        <v>1.1881188118811963</v>
      </c>
      <c r="X29" s="338">
        <v>-34.567901234567898</v>
      </c>
      <c r="Y29" s="337">
        <v>-3.0927835051546424</v>
      </c>
      <c r="Z29" s="83" t="s">
        <v>54</v>
      </c>
    </row>
    <row r="30" spans="1:26" s="220" customFormat="1" ht="33.75" customHeight="1">
      <c r="A30" s="83" t="s">
        <v>55</v>
      </c>
      <c r="B30" s="336">
        <v>-4.6538537082449238</v>
      </c>
      <c r="C30" s="338">
        <v>-8.0212506531963044</v>
      </c>
      <c r="D30" s="333">
        <v>-6.5454024634775152</v>
      </c>
      <c r="E30" s="333">
        <v>-18.137425880711547</v>
      </c>
      <c r="F30" s="359">
        <v>3.4292712798530403</v>
      </c>
      <c r="G30" s="338">
        <v>-20.501882057716443</v>
      </c>
      <c r="H30" s="333">
        <v>-22.019057429822297</v>
      </c>
      <c r="I30" s="333">
        <v>-24.331983805668017</v>
      </c>
      <c r="J30" s="333">
        <v>-11.008039579468161</v>
      </c>
      <c r="K30" s="333">
        <v>-27.983777520278096</v>
      </c>
      <c r="L30" s="333">
        <v>-41.169544740973308</v>
      </c>
      <c r="M30" s="333">
        <v>-9.672619047619051</v>
      </c>
      <c r="N30" s="333">
        <v>-20.995334370139972</v>
      </c>
      <c r="O30" s="333">
        <v>25</v>
      </c>
      <c r="P30" s="333">
        <v>-75</v>
      </c>
      <c r="Q30" s="333">
        <v>200</v>
      </c>
      <c r="R30" s="359">
        <v>57.142857142857139</v>
      </c>
      <c r="S30" s="338">
        <v>-23.40425531914893</v>
      </c>
      <c r="T30" s="338">
        <v>24</v>
      </c>
      <c r="U30" s="359">
        <v>65.517241379310349</v>
      </c>
      <c r="V30" s="338">
        <v>42.10526315789474</v>
      </c>
      <c r="W30" s="338">
        <v>-19.126819126819129</v>
      </c>
      <c r="X30" s="338">
        <v>-62.666666666666664</v>
      </c>
      <c r="Y30" s="337">
        <v>-65.309633027522935</v>
      </c>
      <c r="Z30" s="83" t="s">
        <v>55</v>
      </c>
    </row>
    <row r="31" spans="1:26" s="220" customFormat="1" ht="33.75" customHeight="1">
      <c r="A31" s="83" t="s">
        <v>56</v>
      </c>
      <c r="B31" s="336">
        <v>22.447092204633705</v>
      </c>
      <c r="C31" s="338">
        <v>12.718234723569338</v>
      </c>
      <c r="D31" s="333">
        <v>10.294412177047874</v>
      </c>
      <c r="E31" s="333">
        <v>-0.17431725740848947</v>
      </c>
      <c r="F31" s="359">
        <v>35.071707953063878</v>
      </c>
      <c r="G31" s="338">
        <v>-18.653342850344984</v>
      </c>
      <c r="H31" s="333">
        <v>-13.371304583672355</v>
      </c>
      <c r="I31" s="333">
        <v>-22.976134768366876</v>
      </c>
      <c r="J31" s="333">
        <v>-22.618125484120839</v>
      </c>
      <c r="K31" s="333">
        <v>-16.237350505979762</v>
      </c>
      <c r="L31" s="333">
        <v>-10.742857142857147</v>
      </c>
      <c r="M31" s="333">
        <v>-16.666666666666657</v>
      </c>
      <c r="N31" s="333">
        <v>-22.012578616352201</v>
      </c>
      <c r="O31" s="333">
        <v>26.470588235294116</v>
      </c>
      <c r="P31" s="333">
        <v>25</v>
      </c>
      <c r="Q31" s="333" t="s">
        <v>209</v>
      </c>
      <c r="R31" s="359">
        <v>8</v>
      </c>
      <c r="S31" s="338">
        <v>-18.013943847748266</v>
      </c>
      <c r="T31" s="338">
        <v>37.681159420289845</v>
      </c>
      <c r="U31" s="359">
        <v>50</v>
      </c>
      <c r="V31" s="338">
        <v>43.609022556390983</v>
      </c>
      <c r="W31" s="338">
        <v>23.871614844533596</v>
      </c>
      <c r="X31" s="338">
        <v>-31.818181818181827</v>
      </c>
      <c r="Y31" s="337">
        <v>-55.670103092783506</v>
      </c>
      <c r="Z31" s="83" t="s">
        <v>56</v>
      </c>
    </row>
    <row r="32" spans="1:26" s="220" customFormat="1" ht="33.75" customHeight="1">
      <c r="A32" s="83" t="s">
        <v>57</v>
      </c>
      <c r="B32" s="336">
        <v>-2.4736216173469217</v>
      </c>
      <c r="C32" s="338">
        <v>-3.9288112827400994</v>
      </c>
      <c r="D32" s="333">
        <v>-2.6823708206686945</v>
      </c>
      <c r="E32" s="333">
        <v>-7.1620893914916621</v>
      </c>
      <c r="F32" s="359">
        <v>-5.0352467270896284</v>
      </c>
      <c r="G32" s="338">
        <v>-13.6119257086999</v>
      </c>
      <c r="H32" s="333">
        <v>-14.078851302019956</v>
      </c>
      <c r="I32" s="333">
        <v>-17.99746514575412</v>
      </c>
      <c r="J32" s="333">
        <v>-8.585017835909639</v>
      </c>
      <c r="K32" s="333">
        <v>-7.2923140667081014</v>
      </c>
      <c r="L32" s="333">
        <v>-3.3376123234916548</v>
      </c>
      <c r="M32" s="333">
        <v>4.3683589138134664</v>
      </c>
      <c r="N32" s="333">
        <v>-18.928788800973834</v>
      </c>
      <c r="O32" s="333">
        <v>4.4117647058823621</v>
      </c>
      <c r="P32" s="333">
        <v>107.69230769230771</v>
      </c>
      <c r="Q32" s="333">
        <v>-50</v>
      </c>
      <c r="R32" s="359">
        <v>-16.326530612244895</v>
      </c>
      <c r="S32" s="338">
        <v>-12.119644452805346</v>
      </c>
      <c r="T32" s="338">
        <v>13.709677419354847</v>
      </c>
      <c r="U32" s="359">
        <v>-1.4450867052023142</v>
      </c>
      <c r="V32" s="338">
        <v>4.882154882154893</v>
      </c>
      <c r="W32" s="338">
        <v>5.2964042759961103</v>
      </c>
      <c r="X32" s="338">
        <v>-13.675213675213669</v>
      </c>
      <c r="Y32" s="337">
        <v>4.4323483670295474</v>
      </c>
      <c r="Z32" s="83" t="s">
        <v>57</v>
      </c>
    </row>
    <row r="33" spans="1:26" s="220" customFormat="1" ht="33.75" customHeight="1">
      <c r="A33" s="83" t="s">
        <v>58</v>
      </c>
      <c r="B33" s="336">
        <v>-0.92647414358808078</v>
      </c>
      <c r="C33" s="338">
        <v>-3.2608444987662182</v>
      </c>
      <c r="D33" s="333">
        <v>-3.6491108071135443</v>
      </c>
      <c r="E33" s="333">
        <v>-6.8393363010926862</v>
      </c>
      <c r="F33" s="359">
        <v>2.3845007451564868</v>
      </c>
      <c r="G33" s="338">
        <v>-12.987859937794724</v>
      </c>
      <c r="H33" s="333">
        <v>-9.4954290620738391</v>
      </c>
      <c r="I33" s="333">
        <v>-22.140507064060387</v>
      </c>
      <c r="J33" s="333">
        <v>-10.374935798664609</v>
      </c>
      <c r="K33" s="333">
        <v>-7.2937000887311427</v>
      </c>
      <c r="L33" s="333">
        <v>-4.3900746139163687</v>
      </c>
      <c r="M33" s="333">
        <v>2.0134228187919518</v>
      </c>
      <c r="N33" s="333">
        <v>-15.563598759048602</v>
      </c>
      <c r="O33" s="333">
        <v>0.44642857142858361</v>
      </c>
      <c r="P33" s="333">
        <v>2.7777777777777715</v>
      </c>
      <c r="Q33" s="333">
        <v>-58.82352941176471</v>
      </c>
      <c r="R33" s="359">
        <v>5.8479532163742789</v>
      </c>
      <c r="S33" s="338">
        <v>-11.679841127681939</v>
      </c>
      <c r="T33" s="338">
        <v>26.08695652173914</v>
      </c>
      <c r="U33" s="359">
        <v>0</v>
      </c>
      <c r="V33" s="338">
        <v>11.857707509881422</v>
      </c>
      <c r="W33" s="338">
        <v>11.903729401561151</v>
      </c>
      <c r="X33" s="338">
        <v>-23.114355231143563</v>
      </c>
      <c r="Y33" s="337">
        <v>16.671929270603101</v>
      </c>
      <c r="Z33" s="83" t="s">
        <v>58</v>
      </c>
    </row>
    <row r="34" spans="1:26" s="220" customFormat="1" ht="33.75" customHeight="1">
      <c r="A34" s="83" t="s">
        <v>59</v>
      </c>
      <c r="B34" s="336">
        <v>-1.9180862600799173</v>
      </c>
      <c r="C34" s="338">
        <v>-3.8044731381139059</v>
      </c>
      <c r="D34" s="333">
        <v>-9.0721262208865596</v>
      </c>
      <c r="E34" s="333">
        <v>-8.5917641077783458</v>
      </c>
      <c r="F34" s="359">
        <v>23.282718727404188</v>
      </c>
      <c r="G34" s="338">
        <v>-14.188351920693933</v>
      </c>
      <c r="H34" s="333">
        <v>-18.660758247168886</v>
      </c>
      <c r="I34" s="333">
        <v>-18.387413962635208</v>
      </c>
      <c r="J34" s="333">
        <v>-0.65856129685917608</v>
      </c>
      <c r="K34" s="333">
        <v>-9.3859211183225142</v>
      </c>
      <c r="L34" s="333">
        <v>-9.6774193548387188</v>
      </c>
      <c r="M34" s="333">
        <v>-1.1834319526627155</v>
      </c>
      <c r="N34" s="333">
        <v>-12.663185378590086</v>
      </c>
      <c r="O34" s="333">
        <v>-29.545454545454547</v>
      </c>
      <c r="P34" s="333">
        <v>-54.545454545454547</v>
      </c>
      <c r="Q34" s="333" t="s">
        <v>22</v>
      </c>
      <c r="R34" s="359">
        <v>-18.75</v>
      </c>
      <c r="S34" s="338">
        <v>-13.304339230997329</v>
      </c>
      <c r="T34" s="338">
        <v>12.5</v>
      </c>
      <c r="U34" s="359">
        <v>-20.792079207920793</v>
      </c>
      <c r="V34" s="338">
        <v>-8.9171974522293027</v>
      </c>
      <c r="W34" s="338">
        <v>-1.2433392539964387</v>
      </c>
      <c r="X34" s="338">
        <v>-64.596273291925456</v>
      </c>
      <c r="Y34" s="337">
        <v>14.088820826952528</v>
      </c>
      <c r="Z34" s="83" t="s">
        <v>59</v>
      </c>
    </row>
    <row r="35" spans="1:26" s="220" customFormat="1" ht="33.75" customHeight="1">
      <c r="A35" s="83" t="s">
        <v>60</v>
      </c>
      <c r="B35" s="336">
        <v>-3.0383378679198643</v>
      </c>
      <c r="C35" s="338">
        <v>-18.434976329713166</v>
      </c>
      <c r="D35" s="333">
        <v>-20.927752599306842</v>
      </c>
      <c r="E35" s="333">
        <v>-13.180033651149742</v>
      </c>
      <c r="F35" s="359">
        <v>-12.163978494623649</v>
      </c>
      <c r="G35" s="338">
        <v>-11.138902784725701</v>
      </c>
      <c r="H35" s="333">
        <v>-6.6424682395644226</v>
      </c>
      <c r="I35" s="333">
        <v>-16.504223521767386</v>
      </c>
      <c r="J35" s="333">
        <v>-13.564298297122718</v>
      </c>
      <c r="K35" s="333">
        <v>-24.82422931314224</v>
      </c>
      <c r="L35" s="333">
        <v>-9.2171717171717091</v>
      </c>
      <c r="M35" s="333">
        <v>-28.82352941176471</v>
      </c>
      <c r="N35" s="333">
        <v>-40.167364016736407</v>
      </c>
      <c r="O35" s="333">
        <v>-15.384615384615387</v>
      </c>
      <c r="P35" s="333">
        <v>-20</v>
      </c>
      <c r="Q35" s="333" t="s">
        <v>22</v>
      </c>
      <c r="R35" s="359">
        <v>-23.80952380952381</v>
      </c>
      <c r="S35" s="338">
        <v>-14.367378048780495</v>
      </c>
      <c r="T35" s="338">
        <v>-25</v>
      </c>
      <c r="U35" s="359">
        <v>-15.384615384615387</v>
      </c>
      <c r="V35" s="338">
        <v>-22.549019607843135</v>
      </c>
      <c r="W35" s="338">
        <v>-29.855072463768124</v>
      </c>
      <c r="X35" s="338">
        <v>-23.008849557522126</v>
      </c>
      <c r="Y35" s="337">
        <v>47.540983606557376</v>
      </c>
      <c r="Z35" s="83" t="s">
        <v>60</v>
      </c>
    </row>
    <row r="36" spans="1:26" s="220" customFormat="1" ht="33.75" customHeight="1">
      <c r="A36" s="83" t="s">
        <v>61</v>
      </c>
      <c r="B36" s="336">
        <v>-2.1372948238948908</v>
      </c>
      <c r="C36" s="338">
        <v>-1.8037135278514569</v>
      </c>
      <c r="D36" s="333">
        <v>-4.6676215350914134</v>
      </c>
      <c r="E36" s="333">
        <v>-2.8201811125485108</v>
      </c>
      <c r="F36" s="359">
        <v>10.365853658536594</v>
      </c>
      <c r="G36" s="338">
        <v>-11.83334579998504</v>
      </c>
      <c r="H36" s="333">
        <v>-9.7661819218705404</v>
      </c>
      <c r="I36" s="333">
        <v>-20.609263288778365</v>
      </c>
      <c r="J36" s="333">
        <v>-7.4569789674952176</v>
      </c>
      <c r="K36" s="333">
        <v>-20.176867582033978</v>
      </c>
      <c r="L36" s="333">
        <v>-18.118304611085236</v>
      </c>
      <c r="M36" s="333">
        <v>-4.3766578249336874</v>
      </c>
      <c r="N36" s="333">
        <v>-31.876790830945552</v>
      </c>
      <c r="O36" s="333">
        <v>23.529411764705884</v>
      </c>
      <c r="P36" s="333">
        <v>175</v>
      </c>
      <c r="Q36" s="333">
        <v>0</v>
      </c>
      <c r="R36" s="359">
        <v>4.0816326530612344</v>
      </c>
      <c r="S36" s="338">
        <v>-13.71940904477276</v>
      </c>
      <c r="T36" s="338">
        <v>18.894009216589865</v>
      </c>
      <c r="U36" s="359">
        <v>44.545454545454561</v>
      </c>
      <c r="V36" s="338">
        <v>27.522935779816507</v>
      </c>
      <c r="W36" s="338">
        <v>-1.9142738243861857</v>
      </c>
      <c r="X36" s="338">
        <v>-65.923566878980893</v>
      </c>
      <c r="Y36" s="337">
        <v>33.932853717026376</v>
      </c>
      <c r="Z36" s="83" t="s">
        <v>61</v>
      </c>
    </row>
    <row r="37" spans="1:26" s="220" customFormat="1" ht="33.75" customHeight="1">
      <c r="A37" s="83" t="s">
        <v>62</v>
      </c>
      <c r="B37" s="336">
        <v>-1.47447628139264</v>
      </c>
      <c r="C37" s="338">
        <v>-0.42910663299829821</v>
      </c>
      <c r="D37" s="333">
        <v>-1.2608985600316203</v>
      </c>
      <c r="E37" s="333">
        <v>-1.2355333124804559</v>
      </c>
      <c r="F37" s="359">
        <v>3.5099400741938496</v>
      </c>
      <c r="G37" s="338">
        <v>-4.1689348575576162</v>
      </c>
      <c r="H37" s="333">
        <v>-5.6595868114867756</v>
      </c>
      <c r="I37" s="333">
        <v>-7.1284588601795917</v>
      </c>
      <c r="J37" s="333">
        <v>0.88608946300843172</v>
      </c>
      <c r="K37" s="333">
        <v>-18.368409310626916</v>
      </c>
      <c r="L37" s="333">
        <v>-17.816928379931056</v>
      </c>
      <c r="M37" s="333">
        <v>-13.950346225299782</v>
      </c>
      <c r="N37" s="333">
        <v>-22.581459964637546</v>
      </c>
      <c r="O37" s="333">
        <v>32.65993265993265</v>
      </c>
      <c r="P37" s="333">
        <v>-21.686746987951807</v>
      </c>
      <c r="Q37" s="333">
        <v>242.85714285714283</v>
      </c>
      <c r="R37" s="359">
        <v>25.268817204301072</v>
      </c>
      <c r="S37" s="338">
        <v>-8.1437587732927597</v>
      </c>
      <c r="T37" s="338">
        <v>5.1497443389335444</v>
      </c>
      <c r="U37" s="359">
        <v>0.88008800880088245</v>
      </c>
      <c r="V37" s="338">
        <v>4.0855497669317202</v>
      </c>
      <c r="W37" s="338">
        <v>-8.8494159065450475</v>
      </c>
      <c r="X37" s="338">
        <v>-9.8832684824902657</v>
      </c>
      <c r="Y37" s="337">
        <v>-18.910841773202719</v>
      </c>
      <c r="Z37" s="83" t="s">
        <v>62</v>
      </c>
    </row>
    <row r="38" spans="1:26" s="220" customFormat="1" ht="33.75" customHeight="1">
      <c r="A38" s="83" t="s">
        <v>63</v>
      </c>
      <c r="B38" s="336">
        <v>-2.5459593209540401</v>
      </c>
      <c r="C38" s="338">
        <v>0.55037805521365613</v>
      </c>
      <c r="D38" s="333">
        <v>1.5277412569024449</v>
      </c>
      <c r="E38" s="333">
        <v>-5.3924566768603484</v>
      </c>
      <c r="F38" s="359">
        <v>2.8903654485049799</v>
      </c>
      <c r="G38" s="338">
        <v>-4.846643518518519</v>
      </c>
      <c r="H38" s="333">
        <v>-1.6108942954413408</v>
      </c>
      <c r="I38" s="333">
        <v>-13.957033957033957</v>
      </c>
      <c r="J38" s="333">
        <v>-1.6567342073897606</v>
      </c>
      <c r="K38" s="333">
        <v>-9.6314992428066688</v>
      </c>
      <c r="L38" s="333">
        <v>-1.8119068162208691</v>
      </c>
      <c r="M38" s="333">
        <v>-6.1659192825112115</v>
      </c>
      <c r="N38" s="333">
        <v>-21.807747489239588</v>
      </c>
      <c r="O38" s="333">
        <v>-2.5830258302583076</v>
      </c>
      <c r="P38" s="333">
        <v>35.416666666666686</v>
      </c>
      <c r="Q38" s="333">
        <v>14.035087719298247</v>
      </c>
      <c r="R38" s="359">
        <v>-19.277108433734938</v>
      </c>
      <c r="S38" s="338">
        <v>-6.083439086294419</v>
      </c>
      <c r="T38" s="338">
        <v>11.13716295427902</v>
      </c>
      <c r="U38" s="359">
        <v>6.6066066066066185</v>
      </c>
      <c r="V38" s="338">
        <v>9.8650927487352362</v>
      </c>
      <c r="W38" s="338">
        <v>-22.496488059401969</v>
      </c>
      <c r="X38" s="338">
        <v>-35.220125786163521</v>
      </c>
      <c r="Y38" s="337">
        <v>70.830650354153249</v>
      </c>
      <c r="Z38" s="83" t="s">
        <v>63</v>
      </c>
    </row>
    <row r="39" spans="1:26" s="220" customFormat="1" ht="33.75" customHeight="1">
      <c r="A39" s="83" t="s">
        <v>64</v>
      </c>
      <c r="B39" s="336">
        <v>-2.8414809357155946</v>
      </c>
      <c r="C39" s="338">
        <v>-3.8234346471914904</v>
      </c>
      <c r="D39" s="333">
        <v>-2.1713906845682089</v>
      </c>
      <c r="E39" s="333">
        <v>-13.43900758097864</v>
      </c>
      <c r="F39" s="359">
        <v>-1.6420361247947426</v>
      </c>
      <c r="G39" s="338">
        <v>2.9132908119289738</v>
      </c>
      <c r="H39" s="333">
        <v>3.9489671931956138</v>
      </c>
      <c r="I39" s="333">
        <v>4.4642857142857224</v>
      </c>
      <c r="J39" s="333">
        <v>-0.39973351099267518</v>
      </c>
      <c r="K39" s="333">
        <v>-12.946428571428569</v>
      </c>
      <c r="L39" s="333">
        <v>-11.611030478955016</v>
      </c>
      <c r="M39" s="333">
        <v>31.707317073170742</v>
      </c>
      <c r="N39" s="333">
        <v>-35.333333333333343</v>
      </c>
      <c r="O39" s="333">
        <v>87.5</v>
      </c>
      <c r="P39" s="333">
        <v>-14.285714285714292</v>
      </c>
      <c r="Q39" s="333">
        <v>200</v>
      </c>
      <c r="R39" s="359">
        <v>162.5</v>
      </c>
      <c r="S39" s="338">
        <v>0.12568077084205242</v>
      </c>
      <c r="T39" s="338">
        <v>18</v>
      </c>
      <c r="U39" s="359">
        <v>-14.736842105263165</v>
      </c>
      <c r="V39" s="338">
        <v>2.051282051282044</v>
      </c>
      <c r="W39" s="338">
        <v>0.39525691699604693</v>
      </c>
      <c r="X39" s="338">
        <v>-60.162601626016261</v>
      </c>
      <c r="Y39" s="337">
        <v>41.063829787234027</v>
      </c>
      <c r="Z39" s="83" t="s">
        <v>64</v>
      </c>
    </row>
    <row r="40" spans="1:26" s="220" customFormat="1" ht="33.75" customHeight="1">
      <c r="A40" s="83" t="s">
        <v>65</v>
      </c>
      <c r="B40" s="336">
        <v>-4.2337938863498721</v>
      </c>
      <c r="C40" s="338">
        <v>-5.0871475131075528</v>
      </c>
      <c r="D40" s="333">
        <v>-1.706404862085094</v>
      </c>
      <c r="E40" s="333">
        <v>-20.311394196744516</v>
      </c>
      <c r="F40" s="359">
        <v>7.3206442166906527E-2</v>
      </c>
      <c r="G40" s="338">
        <v>-11.207884483153791</v>
      </c>
      <c r="H40" s="333">
        <v>-9.0432503276539933</v>
      </c>
      <c r="I40" s="333">
        <v>-12.157721796276007</v>
      </c>
      <c r="J40" s="333">
        <v>-14.728682170542641</v>
      </c>
      <c r="K40" s="333">
        <v>-20.157583716349308</v>
      </c>
      <c r="L40" s="333">
        <v>-20.861372812920592</v>
      </c>
      <c r="M40" s="333">
        <v>-2.0771513353115836</v>
      </c>
      <c r="N40" s="333">
        <v>-32.731376975169297</v>
      </c>
      <c r="O40" s="333">
        <v>-20</v>
      </c>
      <c r="P40" s="333">
        <v>-69.230769230769226</v>
      </c>
      <c r="Q40" s="333">
        <v>0</v>
      </c>
      <c r="R40" s="359">
        <v>50</v>
      </c>
      <c r="S40" s="338">
        <v>-13.55100659786838</v>
      </c>
      <c r="T40" s="338">
        <v>-11.377245508982043</v>
      </c>
      <c r="U40" s="359">
        <v>-19.512195121951208</v>
      </c>
      <c r="V40" s="338">
        <v>-14.056224899598391</v>
      </c>
      <c r="W40" s="338">
        <v>10.689655172413808</v>
      </c>
      <c r="X40" s="338">
        <v>-52.857142857142861</v>
      </c>
      <c r="Y40" s="337">
        <v>29.032258064516128</v>
      </c>
      <c r="Z40" s="83" t="s">
        <v>65</v>
      </c>
    </row>
    <row r="41" spans="1:26" s="220" customFormat="1" ht="33.75" customHeight="1">
      <c r="A41" s="83" t="s">
        <v>66</v>
      </c>
      <c r="B41" s="336">
        <v>-5.3361411569509585</v>
      </c>
      <c r="C41" s="338">
        <v>-3.932107496463928</v>
      </c>
      <c r="D41" s="333">
        <v>-4.6895353886235398</v>
      </c>
      <c r="E41" s="333">
        <v>-12.690355329949242</v>
      </c>
      <c r="F41" s="359">
        <v>6.8642745709828432</v>
      </c>
      <c r="G41" s="338">
        <v>-11.945392491467572</v>
      </c>
      <c r="H41" s="333">
        <v>-11.372180451127818</v>
      </c>
      <c r="I41" s="333">
        <v>-9.2342342342342221</v>
      </c>
      <c r="J41" s="333">
        <v>-15.285451197053419</v>
      </c>
      <c r="K41" s="333">
        <v>-5.2482269503546064</v>
      </c>
      <c r="L41" s="333">
        <v>-4.6666666666666572</v>
      </c>
      <c r="M41" s="333">
        <v>3.2258064516128968</v>
      </c>
      <c r="N41" s="333">
        <v>-9.6085409252669081</v>
      </c>
      <c r="O41" s="333">
        <v>0</v>
      </c>
      <c r="P41" s="333" t="s">
        <v>22</v>
      </c>
      <c r="Q41" s="333" t="s">
        <v>22</v>
      </c>
      <c r="R41" s="359">
        <v>50</v>
      </c>
      <c r="S41" s="338">
        <v>-10.209992758870385</v>
      </c>
      <c r="T41" s="338">
        <v>-44.262295081967217</v>
      </c>
      <c r="U41" s="359">
        <v>86.956521739130437</v>
      </c>
      <c r="V41" s="338">
        <v>-8.3333333333333428</v>
      </c>
      <c r="W41" s="338">
        <v>3.2786885245901658</v>
      </c>
      <c r="X41" s="338">
        <v>-46.153846153846153</v>
      </c>
      <c r="Y41" s="337">
        <v>-52.447552447552447</v>
      </c>
      <c r="Z41" s="83" t="s">
        <v>66</v>
      </c>
    </row>
    <row r="42" spans="1:26" s="220" customFormat="1" ht="33.75" customHeight="1">
      <c r="A42" s="83" t="s">
        <v>67</v>
      </c>
      <c r="B42" s="336">
        <v>-4.1220553256655137</v>
      </c>
      <c r="C42" s="338">
        <v>0.54365206267988242</v>
      </c>
      <c r="D42" s="333">
        <v>1.4191586416624489</v>
      </c>
      <c r="E42" s="333">
        <v>1.0606060606060481</v>
      </c>
      <c r="F42" s="359">
        <v>-3.6437246963562728</v>
      </c>
      <c r="G42" s="338">
        <v>-18.553248492967185</v>
      </c>
      <c r="H42" s="333">
        <v>-26.008645533141205</v>
      </c>
      <c r="I42" s="333">
        <v>-3.3057851239669418</v>
      </c>
      <c r="J42" s="333">
        <v>-19.38073394495413</v>
      </c>
      <c r="K42" s="333">
        <v>-21.770334928229659</v>
      </c>
      <c r="L42" s="333">
        <v>-35.256410256410248</v>
      </c>
      <c r="M42" s="333">
        <v>3.8022813688212977</v>
      </c>
      <c r="N42" s="333">
        <v>-17.166212534059937</v>
      </c>
      <c r="O42" s="333">
        <v>300</v>
      </c>
      <c r="P42" s="333" t="s">
        <v>22</v>
      </c>
      <c r="Q42" s="333" t="s">
        <v>22</v>
      </c>
      <c r="R42" s="359">
        <v>400</v>
      </c>
      <c r="S42" s="338">
        <v>-19.35407826496936</v>
      </c>
      <c r="T42" s="338">
        <v>-41.791044776119399</v>
      </c>
      <c r="U42" s="359">
        <v>-31.034482758620683</v>
      </c>
      <c r="V42" s="338">
        <v>-38.541666666666664</v>
      </c>
      <c r="W42" s="338">
        <v>-24.737945492662476</v>
      </c>
      <c r="X42" s="338">
        <v>-17.10526315789474</v>
      </c>
      <c r="Y42" s="337">
        <v>31.707317073170742</v>
      </c>
      <c r="Z42" s="83" t="s">
        <v>67</v>
      </c>
    </row>
    <row r="43" spans="1:26" s="220" customFormat="1" ht="33.75" customHeight="1">
      <c r="A43" s="83" t="s">
        <v>68</v>
      </c>
      <c r="B43" s="336">
        <v>-5.3040793178833781</v>
      </c>
      <c r="C43" s="338">
        <v>-3.110704483074116</v>
      </c>
      <c r="D43" s="333">
        <v>-3.0647235319331401</v>
      </c>
      <c r="E43" s="333">
        <v>-9.9491955969517392</v>
      </c>
      <c r="F43" s="359">
        <v>3.1411530815109217</v>
      </c>
      <c r="G43" s="338">
        <v>-3.5567352355673592</v>
      </c>
      <c r="H43" s="333">
        <v>-3.9891652302388536</v>
      </c>
      <c r="I43" s="333">
        <v>-17.630662020905916</v>
      </c>
      <c r="J43" s="333">
        <v>7.2094163805787304</v>
      </c>
      <c r="K43" s="333">
        <v>-11.347733495588685</v>
      </c>
      <c r="L43" s="333">
        <v>-0.34106412005456832</v>
      </c>
      <c r="M43" s="333">
        <v>-25.203252032520325</v>
      </c>
      <c r="N43" s="333">
        <v>-17.661691542288565</v>
      </c>
      <c r="O43" s="333">
        <v>25</v>
      </c>
      <c r="P43" s="333">
        <v>87.5</v>
      </c>
      <c r="Q43" s="333">
        <v>0</v>
      </c>
      <c r="R43" s="359">
        <v>0</v>
      </c>
      <c r="S43" s="338">
        <v>-5.8433179723502207</v>
      </c>
      <c r="T43" s="338">
        <v>32</v>
      </c>
      <c r="U43" s="359">
        <v>-18.292682926829272</v>
      </c>
      <c r="V43" s="338">
        <v>5.7324840764331242</v>
      </c>
      <c r="W43" s="338">
        <v>-0.61115355233002333</v>
      </c>
      <c r="X43" s="338">
        <v>-50.847457627118644</v>
      </c>
      <c r="Y43" s="337">
        <v>31.755915317559158</v>
      </c>
      <c r="Z43" s="83" t="s">
        <v>68</v>
      </c>
    </row>
    <row r="44" spans="1:26" s="220" customFormat="1" ht="33.75" customHeight="1">
      <c r="A44" s="83" t="s">
        <v>69</v>
      </c>
      <c r="B44" s="336">
        <v>-4.8620927545014325</v>
      </c>
      <c r="C44" s="338">
        <v>1.0151947448742646</v>
      </c>
      <c r="D44" s="333">
        <v>1.7876143860395786</v>
      </c>
      <c r="E44" s="333">
        <v>-0.8103241296518604</v>
      </c>
      <c r="F44" s="359">
        <v>0.51260145237077381</v>
      </c>
      <c r="G44" s="338">
        <v>-7.7564373153229127</v>
      </c>
      <c r="H44" s="333">
        <v>-6.6666666666666714</v>
      </c>
      <c r="I44" s="333">
        <v>-15.217391304347828</v>
      </c>
      <c r="J44" s="333">
        <v>-3.3432392273402627</v>
      </c>
      <c r="K44" s="333">
        <v>-7.6465337697113966</v>
      </c>
      <c r="L44" s="333">
        <v>0.61087354917532366</v>
      </c>
      <c r="M44" s="333">
        <v>-6.6666666666666714</v>
      </c>
      <c r="N44" s="333">
        <v>-20.566727605118828</v>
      </c>
      <c r="O44" s="333">
        <v>1.8867924528301927</v>
      </c>
      <c r="P44" s="333">
        <v>-16.666666666666657</v>
      </c>
      <c r="Q44" s="333">
        <v>0</v>
      </c>
      <c r="R44" s="359">
        <v>7.8947368421052602</v>
      </c>
      <c r="S44" s="338">
        <v>-7.6881303335919426</v>
      </c>
      <c r="T44" s="338">
        <v>-10.645724258289704</v>
      </c>
      <c r="U44" s="359">
        <v>26.751592356687894</v>
      </c>
      <c r="V44" s="338">
        <v>-2.6027397260273943</v>
      </c>
      <c r="W44" s="338">
        <v>-9.8657326328079478</v>
      </c>
      <c r="X44" s="338">
        <v>-54.098360655737707</v>
      </c>
      <c r="Y44" s="337">
        <v>-11.47540983606558</v>
      </c>
      <c r="Z44" s="83" t="s">
        <v>69</v>
      </c>
    </row>
    <row r="45" spans="1:26" s="220" customFormat="1" ht="33.75" customHeight="1">
      <c r="A45" s="83" t="s">
        <v>70</v>
      </c>
      <c r="B45" s="336">
        <v>-4.6280562197626409</v>
      </c>
      <c r="C45" s="338">
        <v>-2.1158129175946527</v>
      </c>
      <c r="D45" s="333">
        <v>-2.5178632187818977</v>
      </c>
      <c r="E45" s="333">
        <v>1.7660044150110537</v>
      </c>
      <c r="F45" s="359">
        <v>-5.7364341085271349</v>
      </c>
      <c r="G45" s="338">
        <v>-8.3377216078637844</v>
      </c>
      <c r="H45" s="333">
        <v>-0.2142857142857082</v>
      </c>
      <c r="I45" s="333">
        <v>-24.020016680567139</v>
      </c>
      <c r="J45" s="333">
        <v>-10.659599528857484</v>
      </c>
      <c r="K45" s="333">
        <v>-18.523401450230708</v>
      </c>
      <c r="L45" s="333">
        <v>-14.355231143552317</v>
      </c>
      <c r="M45" s="333">
        <v>-14.622641509433961</v>
      </c>
      <c r="N45" s="333">
        <v>-27.32919254658384</v>
      </c>
      <c r="O45" s="333">
        <v>-4.3478260869565162</v>
      </c>
      <c r="P45" s="333">
        <v>66.666666666666686</v>
      </c>
      <c r="Q45" s="333">
        <v>-50</v>
      </c>
      <c r="R45" s="359">
        <v>-11.111111111111114</v>
      </c>
      <c r="S45" s="338">
        <v>-10.460135415227299</v>
      </c>
      <c r="T45" s="338">
        <v>-6.3492063492063551</v>
      </c>
      <c r="U45" s="359">
        <v>-10</v>
      </c>
      <c r="V45" s="338">
        <v>-7.9646017699115106</v>
      </c>
      <c r="W45" s="338">
        <v>15.091678420310302</v>
      </c>
      <c r="X45" s="338">
        <v>-19.178082191780817</v>
      </c>
      <c r="Y45" s="337">
        <v>133.33333333333334</v>
      </c>
      <c r="Z45" s="83" t="s">
        <v>70</v>
      </c>
    </row>
    <row r="46" spans="1:26" s="220" customFormat="1" ht="33.75" customHeight="1">
      <c r="A46" s="83" t="s">
        <v>71</v>
      </c>
      <c r="B46" s="336">
        <v>-4.3514929444585988</v>
      </c>
      <c r="C46" s="338">
        <v>-16.537717601547385</v>
      </c>
      <c r="D46" s="333">
        <v>-22.18632202477113</v>
      </c>
      <c r="E46" s="333">
        <v>-13.963963963963963</v>
      </c>
      <c r="F46" s="359">
        <v>16.373239436619727</v>
      </c>
      <c r="G46" s="338">
        <v>-13.199487398547632</v>
      </c>
      <c r="H46" s="333">
        <v>-7.4552683896620238</v>
      </c>
      <c r="I46" s="333">
        <v>-13.508442776735464</v>
      </c>
      <c r="J46" s="333">
        <v>-20.199501246882789</v>
      </c>
      <c r="K46" s="333">
        <v>-19.654841802492811</v>
      </c>
      <c r="L46" s="333">
        <v>-22.080679405520158</v>
      </c>
      <c r="M46" s="333">
        <v>-4.3650793650793673</v>
      </c>
      <c r="N46" s="333">
        <v>-28.125</v>
      </c>
      <c r="O46" s="333">
        <v>200</v>
      </c>
      <c r="P46" s="333">
        <v>100</v>
      </c>
      <c r="Q46" s="333" t="s">
        <v>22</v>
      </c>
      <c r="R46" s="359">
        <v>200</v>
      </c>
      <c r="S46" s="338">
        <v>-15.062020082693437</v>
      </c>
      <c r="T46" s="338">
        <v>11.428571428571431</v>
      </c>
      <c r="U46" s="359">
        <v>31.818181818181813</v>
      </c>
      <c r="V46" s="338">
        <v>19.298245614035082</v>
      </c>
      <c r="W46" s="338">
        <v>12.455516014234874</v>
      </c>
      <c r="X46" s="338">
        <v>-67.567567567567565</v>
      </c>
      <c r="Y46" s="337">
        <v>111.5979381443299</v>
      </c>
      <c r="Z46" s="83" t="s">
        <v>71</v>
      </c>
    </row>
    <row r="47" spans="1:26" s="220" customFormat="1" ht="33.75" customHeight="1">
      <c r="A47" s="83" t="s">
        <v>72</v>
      </c>
      <c r="B47" s="336">
        <v>-5.1211333724536843</v>
      </c>
      <c r="C47" s="338">
        <v>-8.161407766990294</v>
      </c>
      <c r="D47" s="333">
        <v>-12.025012025012032</v>
      </c>
      <c r="E47" s="333">
        <v>-13.175425610658777</v>
      </c>
      <c r="F47" s="359">
        <v>12.927054478301031</v>
      </c>
      <c r="G47" s="338">
        <v>-2.0301445709012569</v>
      </c>
      <c r="H47" s="333">
        <v>-9.4667465548232457</v>
      </c>
      <c r="I47" s="333">
        <v>0.2466091245375992</v>
      </c>
      <c r="J47" s="333">
        <v>11.673151750972764</v>
      </c>
      <c r="K47" s="333">
        <v>-7.6190476190476204</v>
      </c>
      <c r="L47" s="333">
        <v>-3.9473684210526301</v>
      </c>
      <c r="M47" s="333">
        <v>1.4084507042253449</v>
      </c>
      <c r="N47" s="333">
        <v>-17.792792792792795</v>
      </c>
      <c r="O47" s="333">
        <v>100</v>
      </c>
      <c r="P47" s="333" t="s">
        <v>22</v>
      </c>
      <c r="Q47" s="333" t="s">
        <v>22</v>
      </c>
      <c r="R47" s="359">
        <v>0</v>
      </c>
      <c r="S47" s="338">
        <v>-3.5682624113475185</v>
      </c>
      <c r="T47" s="338">
        <v>-23.333333333333329</v>
      </c>
      <c r="U47" s="359">
        <v>75</v>
      </c>
      <c r="V47" s="338">
        <v>-0.6410256410256352</v>
      </c>
      <c r="W47" s="338">
        <v>-27.852760736196316</v>
      </c>
      <c r="X47" s="338">
        <v>-63.15789473684211</v>
      </c>
      <c r="Y47" s="337">
        <v>-38.676844783715012</v>
      </c>
      <c r="Z47" s="83" t="s">
        <v>72</v>
      </c>
    </row>
    <row r="48" spans="1:26" s="220" customFormat="1" ht="33.75" customHeight="1">
      <c r="A48" s="83" t="s">
        <v>73</v>
      </c>
      <c r="B48" s="336">
        <v>-4.1518006866018311</v>
      </c>
      <c r="C48" s="338">
        <v>1.8054338299737083</v>
      </c>
      <c r="D48" s="333">
        <v>1.856209150326805</v>
      </c>
      <c r="E48" s="333">
        <v>-9.1698841698841704</v>
      </c>
      <c r="F48" s="359">
        <v>15.047393364928908</v>
      </c>
      <c r="G48" s="338">
        <v>-10.477371357718539</v>
      </c>
      <c r="H48" s="333">
        <v>-13.492063492063494</v>
      </c>
      <c r="I48" s="333">
        <v>-8.5894405043341209</v>
      </c>
      <c r="J48" s="333">
        <v>-7.0660522273425386</v>
      </c>
      <c r="K48" s="333">
        <v>-32.054794520547944</v>
      </c>
      <c r="L48" s="333">
        <v>-39.844425237683666</v>
      </c>
      <c r="M48" s="333">
        <v>2.8286189683860243</v>
      </c>
      <c r="N48" s="333">
        <v>-47.051442910915931</v>
      </c>
      <c r="O48" s="333">
        <v>-33.333333333333343</v>
      </c>
      <c r="P48" s="333">
        <v>-75</v>
      </c>
      <c r="Q48" s="333" t="s">
        <v>22</v>
      </c>
      <c r="R48" s="359">
        <v>50</v>
      </c>
      <c r="S48" s="338">
        <v>-17.945945945945951</v>
      </c>
      <c r="T48" s="338">
        <v>25</v>
      </c>
      <c r="U48" s="359">
        <v>-12.698412698412696</v>
      </c>
      <c r="V48" s="338">
        <v>6.8702290076335828</v>
      </c>
      <c r="W48" s="338">
        <v>-27.892813641900133</v>
      </c>
      <c r="X48" s="338">
        <v>-18.421052631578945</v>
      </c>
      <c r="Y48" s="337">
        <v>-37.823129251700685</v>
      </c>
      <c r="Z48" s="83" t="s">
        <v>73</v>
      </c>
    </row>
    <row r="49" spans="1:26" s="220" customFormat="1" ht="33.75" customHeight="1">
      <c r="A49" s="83" t="s">
        <v>74</v>
      </c>
      <c r="B49" s="336">
        <v>-7.0964580201881944</v>
      </c>
      <c r="C49" s="338">
        <v>1.4255383682135232</v>
      </c>
      <c r="D49" s="333">
        <v>8.329519450800916</v>
      </c>
      <c r="E49" s="333">
        <v>-17.89473684210526</v>
      </c>
      <c r="F49" s="359">
        <v>-3.5794183445190129</v>
      </c>
      <c r="G49" s="338">
        <v>-1.533494753833736</v>
      </c>
      <c r="H49" s="333">
        <v>0.22590361445782037</v>
      </c>
      <c r="I49" s="333">
        <v>-12.200956937799049</v>
      </c>
      <c r="J49" s="333">
        <v>1.3661202185792263</v>
      </c>
      <c r="K49" s="333">
        <v>1.9259259259259238</v>
      </c>
      <c r="L49" s="333">
        <v>-7.1542130365659773</v>
      </c>
      <c r="M49" s="333">
        <v>53.667953667953668</v>
      </c>
      <c r="N49" s="333">
        <v>-14.718614718614717</v>
      </c>
      <c r="O49" s="333">
        <v>0</v>
      </c>
      <c r="P49" s="333" t="s">
        <v>22</v>
      </c>
      <c r="Q49" s="333" t="s">
        <v>22</v>
      </c>
      <c r="R49" s="359" t="s">
        <v>22</v>
      </c>
      <c r="S49" s="338">
        <v>-0.31339775398275549</v>
      </c>
      <c r="T49" s="338">
        <v>19.753086419753089</v>
      </c>
      <c r="U49" s="359">
        <v>-41.509433962264154</v>
      </c>
      <c r="V49" s="338">
        <v>-4.4776119402985159</v>
      </c>
      <c r="W49" s="338">
        <v>-16.548463356973997</v>
      </c>
      <c r="X49" s="338">
        <v>-56.521739130434781</v>
      </c>
      <c r="Y49" s="337">
        <v>-12.79069767441861</v>
      </c>
      <c r="Z49" s="83" t="s">
        <v>74</v>
      </c>
    </row>
    <row r="50" spans="1:26" s="220" customFormat="1" ht="33.75" customHeight="1">
      <c r="A50" s="83" t="s">
        <v>75</v>
      </c>
      <c r="B50" s="336">
        <v>-3.110423220998797</v>
      </c>
      <c r="C50" s="338">
        <v>-2.8811645124858813</v>
      </c>
      <c r="D50" s="333">
        <v>-2.2350872050417792</v>
      </c>
      <c r="E50" s="333">
        <v>-3.9317721884937811</v>
      </c>
      <c r="F50" s="359">
        <v>-4.7204968944099477</v>
      </c>
      <c r="G50" s="338">
        <v>-11.544365980964074</v>
      </c>
      <c r="H50" s="333">
        <v>-14.82236953935066</v>
      </c>
      <c r="I50" s="333">
        <v>-9.0763052208835262</v>
      </c>
      <c r="J50" s="333">
        <v>-7.2030398149677808</v>
      </c>
      <c r="K50" s="333">
        <v>-11.507582515611062</v>
      </c>
      <c r="L50" s="333">
        <v>-11.090260836930014</v>
      </c>
      <c r="M50" s="333">
        <v>-7.0099524015577686</v>
      </c>
      <c r="N50" s="333">
        <v>-16.659861167823593</v>
      </c>
      <c r="O50" s="333">
        <v>11.666666666666671</v>
      </c>
      <c r="P50" s="333">
        <v>-8.8888888888888857</v>
      </c>
      <c r="Q50" s="333">
        <v>-50</v>
      </c>
      <c r="R50" s="359">
        <v>26.027397260273972</v>
      </c>
      <c r="S50" s="338">
        <v>-11.448739699466799</v>
      </c>
      <c r="T50" s="338">
        <v>7.4285714285714306</v>
      </c>
      <c r="U50" s="359">
        <v>9.7472924187725738</v>
      </c>
      <c r="V50" s="338">
        <v>8.2294264339152221</v>
      </c>
      <c r="W50" s="338">
        <v>-11.849957374254046</v>
      </c>
      <c r="X50" s="338">
        <v>-29.94011976047905</v>
      </c>
      <c r="Y50" s="337">
        <v>-32.055035128805613</v>
      </c>
      <c r="Z50" s="83" t="s">
        <v>75</v>
      </c>
    </row>
    <row r="51" spans="1:26" s="220" customFormat="1" ht="33.75" customHeight="1">
      <c r="A51" s="83" t="s">
        <v>76</v>
      </c>
      <c r="B51" s="336">
        <v>-5.1207857655802229</v>
      </c>
      <c r="C51" s="338">
        <v>8.7665647298674827</v>
      </c>
      <c r="D51" s="333">
        <v>15.295095594347472</v>
      </c>
      <c r="E51" s="333">
        <v>-7.3985680190930765</v>
      </c>
      <c r="F51" s="359">
        <v>5.5882352941176521</v>
      </c>
      <c r="G51" s="338">
        <v>-11.960132890365443</v>
      </c>
      <c r="H51" s="333">
        <v>-11.982154238368395</v>
      </c>
      <c r="I51" s="333">
        <v>-16.24441132637854</v>
      </c>
      <c r="J51" s="333">
        <v>-9.2436974789915922</v>
      </c>
      <c r="K51" s="333">
        <v>-6.084396467124634</v>
      </c>
      <c r="L51" s="333">
        <v>-11.016949152542381</v>
      </c>
      <c r="M51" s="333">
        <v>36.725663716814154</v>
      </c>
      <c r="N51" s="333">
        <v>-28.971962616822438</v>
      </c>
      <c r="O51" s="333">
        <v>-74.074074074074076</v>
      </c>
      <c r="P51" s="333">
        <v>-90</v>
      </c>
      <c r="Q51" s="333" t="s">
        <v>22</v>
      </c>
      <c r="R51" s="359">
        <v>-16.666666666666657</v>
      </c>
      <c r="S51" s="338">
        <v>-10.970851503327978</v>
      </c>
      <c r="T51" s="338">
        <v>44.444444444444429</v>
      </c>
      <c r="U51" s="359">
        <v>-4</v>
      </c>
      <c r="V51" s="338">
        <v>16.279069767441868</v>
      </c>
      <c r="W51" s="338">
        <v>-20.114122681883032</v>
      </c>
      <c r="X51" s="338">
        <v>10.714285714285722</v>
      </c>
      <c r="Y51" s="337">
        <v>-38.961038961038966</v>
      </c>
      <c r="Z51" s="83" t="s">
        <v>76</v>
      </c>
    </row>
    <row r="52" spans="1:26" s="220" customFormat="1" ht="33.75" customHeight="1">
      <c r="A52" s="83" t="s">
        <v>77</v>
      </c>
      <c r="B52" s="336">
        <v>-6.2445464881587185</v>
      </c>
      <c r="C52" s="338">
        <v>-3.2856535901430277</v>
      </c>
      <c r="D52" s="333">
        <v>1.1091393078970668</v>
      </c>
      <c r="E52" s="333">
        <v>-15.032295948326478</v>
      </c>
      <c r="F52" s="359">
        <v>-3.058823529411768</v>
      </c>
      <c r="G52" s="338">
        <v>-21.833910034602084</v>
      </c>
      <c r="H52" s="333">
        <v>-20.624546114742188</v>
      </c>
      <c r="I52" s="333">
        <v>-21.513353115727014</v>
      </c>
      <c r="J52" s="333">
        <v>-24.076281287246729</v>
      </c>
      <c r="K52" s="333">
        <v>-9.278350515463913</v>
      </c>
      <c r="L52" s="333">
        <v>-7.5055187637969141</v>
      </c>
      <c r="M52" s="333">
        <v>8.2167832167832131</v>
      </c>
      <c r="N52" s="333">
        <v>-26.981707317073173</v>
      </c>
      <c r="O52" s="333">
        <v>-22.916666666666657</v>
      </c>
      <c r="P52" s="333">
        <v>-15.384615384615387</v>
      </c>
      <c r="Q52" s="333">
        <v>-27.272727272727266</v>
      </c>
      <c r="R52" s="359">
        <v>-25</v>
      </c>
      <c r="S52" s="338">
        <v>-18.475257472996731</v>
      </c>
      <c r="T52" s="338">
        <v>17.777777777777786</v>
      </c>
      <c r="U52" s="359">
        <v>50</v>
      </c>
      <c r="V52" s="338">
        <v>31.489361702127667</v>
      </c>
      <c r="W52" s="338">
        <v>-14.885954381752697</v>
      </c>
      <c r="X52" s="338">
        <v>-45.121951219512191</v>
      </c>
      <c r="Y52" s="337">
        <v>-25.871313672922241</v>
      </c>
      <c r="Z52" s="83" t="s">
        <v>77</v>
      </c>
    </row>
    <row r="53" spans="1:26" s="220" customFormat="1" ht="33.75" customHeight="1">
      <c r="A53" s="83" t="s">
        <v>78</v>
      </c>
      <c r="B53" s="336">
        <v>-6.114765324820894</v>
      </c>
      <c r="C53" s="338">
        <v>-2.8498074454428775</v>
      </c>
      <c r="D53" s="333">
        <v>1.089159067882477</v>
      </c>
      <c r="E53" s="333">
        <v>-14.860681114551085</v>
      </c>
      <c r="F53" s="359">
        <v>-5.431937172774866</v>
      </c>
      <c r="G53" s="338">
        <v>-10.945529290853031</v>
      </c>
      <c r="H53" s="333">
        <v>-11.455926048200723</v>
      </c>
      <c r="I53" s="333">
        <v>-15.838509316770185</v>
      </c>
      <c r="J53" s="333">
        <v>-5.7856673241288661</v>
      </c>
      <c r="K53" s="333">
        <v>-14.726688102893888</v>
      </c>
      <c r="L53" s="333">
        <v>-23.894939141575904</v>
      </c>
      <c r="M53" s="333">
        <v>5.2413793103448256</v>
      </c>
      <c r="N53" s="333">
        <v>-14.927184466019412</v>
      </c>
      <c r="O53" s="333">
        <v>36.666666666666657</v>
      </c>
      <c r="P53" s="333">
        <v>250</v>
      </c>
      <c r="Q53" s="333">
        <v>100</v>
      </c>
      <c r="R53" s="359">
        <v>18.518518518518505</v>
      </c>
      <c r="S53" s="338">
        <v>-12.096235241701933</v>
      </c>
      <c r="T53" s="338">
        <v>33.29519450800916</v>
      </c>
      <c r="U53" s="359">
        <v>4.4585987261146443</v>
      </c>
      <c r="V53" s="338">
        <v>28.903976721629476</v>
      </c>
      <c r="W53" s="338">
        <v>-17.622667588113345</v>
      </c>
      <c r="X53" s="338">
        <v>-42.95302013422819</v>
      </c>
      <c r="Y53" s="337">
        <v>33.223684210526301</v>
      </c>
      <c r="Z53" s="83" t="s">
        <v>78</v>
      </c>
    </row>
    <row r="54" spans="1:26" s="220" customFormat="1" ht="33.75" customHeight="1">
      <c r="A54" s="83" t="s">
        <v>79</v>
      </c>
      <c r="B54" s="336">
        <v>-5.9412405856302541</v>
      </c>
      <c r="C54" s="338">
        <v>-5.865024102838774</v>
      </c>
      <c r="D54" s="333">
        <v>-2.6429809358752152</v>
      </c>
      <c r="E54" s="333">
        <v>-13.197360527894418</v>
      </c>
      <c r="F54" s="359">
        <v>-8.1012658227848107</v>
      </c>
      <c r="G54" s="338">
        <v>-18.412958786139029</v>
      </c>
      <c r="H54" s="333">
        <v>-22.177742193754995</v>
      </c>
      <c r="I54" s="333">
        <v>-17.391304347826093</v>
      </c>
      <c r="J54" s="333">
        <v>-10.999083409715865</v>
      </c>
      <c r="K54" s="333">
        <v>-28.056234718826403</v>
      </c>
      <c r="L54" s="333">
        <v>-26.509723643807575</v>
      </c>
      <c r="M54" s="333">
        <v>-33.812949640287769</v>
      </c>
      <c r="N54" s="333">
        <v>-27.821522309711284</v>
      </c>
      <c r="O54" s="333">
        <v>4.5454545454545467</v>
      </c>
      <c r="P54" s="333">
        <v>40</v>
      </c>
      <c r="Q54" s="333">
        <v>-50</v>
      </c>
      <c r="R54" s="359">
        <v>7.6923076923076934</v>
      </c>
      <c r="S54" s="338">
        <v>-20.749808722264731</v>
      </c>
      <c r="T54" s="338">
        <v>5.4945054945055034</v>
      </c>
      <c r="U54" s="359">
        <v>-53.793103448275865</v>
      </c>
      <c r="V54" s="338">
        <v>-30.932203389830505</v>
      </c>
      <c r="W54" s="338">
        <v>-8.3424807903402893</v>
      </c>
      <c r="X54" s="338">
        <v>-66.055045871559628</v>
      </c>
      <c r="Y54" s="337">
        <v>7.8199052132701468</v>
      </c>
      <c r="Z54" s="83" t="s">
        <v>79</v>
      </c>
    </row>
    <row r="55" spans="1:26" s="220" customFormat="1" ht="33.75" customHeight="1">
      <c r="A55" s="83" t="s">
        <v>80</v>
      </c>
      <c r="B55" s="336">
        <v>-5.3133088917355025</v>
      </c>
      <c r="C55" s="338">
        <v>-0.33751205400193385</v>
      </c>
      <c r="D55" s="333">
        <v>-0.5351495986378012</v>
      </c>
      <c r="E55" s="333">
        <v>2.9953917050691246</v>
      </c>
      <c r="F55" s="359">
        <v>-4.6971569839307818</v>
      </c>
      <c r="G55" s="338">
        <v>-21.186076493339073</v>
      </c>
      <c r="H55" s="333">
        <v>-13.466334164588531</v>
      </c>
      <c r="I55" s="333">
        <v>-26.916376306620208</v>
      </c>
      <c r="J55" s="333">
        <v>-27.115256495669541</v>
      </c>
      <c r="K55" s="333">
        <v>-8.0971659919028269</v>
      </c>
      <c r="L55" s="333">
        <v>-10.526315789473685</v>
      </c>
      <c r="M55" s="333">
        <v>-2.3752969121140097</v>
      </c>
      <c r="N55" s="333">
        <v>-10.07957559681698</v>
      </c>
      <c r="O55" s="333">
        <v>-3.7037037037037095</v>
      </c>
      <c r="P55" s="333">
        <v>-62.5</v>
      </c>
      <c r="Q55" s="333" t="s">
        <v>22</v>
      </c>
      <c r="R55" s="359">
        <v>-10.526315789473685</v>
      </c>
      <c r="S55" s="338">
        <v>-17.962031478176215</v>
      </c>
      <c r="T55" s="338">
        <v>80.769230769230774</v>
      </c>
      <c r="U55" s="359">
        <v>100</v>
      </c>
      <c r="V55" s="338">
        <v>88.888888888888886</v>
      </c>
      <c r="W55" s="338">
        <v>-40.423387096774185</v>
      </c>
      <c r="X55" s="338">
        <v>-49.180327868852459</v>
      </c>
      <c r="Y55" s="337">
        <v>16.714697406340065</v>
      </c>
      <c r="Z55" s="83" t="s">
        <v>80</v>
      </c>
    </row>
    <row r="56" spans="1:26" s="220" customFormat="1" ht="33.75" customHeight="1">
      <c r="A56" s="83" t="s">
        <v>81</v>
      </c>
      <c r="B56" s="336">
        <v>-4.8497626621387298</v>
      </c>
      <c r="C56" s="338">
        <v>0.12149326264633942</v>
      </c>
      <c r="D56" s="333">
        <v>-1.3865352025882061</v>
      </c>
      <c r="E56" s="333">
        <v>6.7249495628772138E-2</v>
      </c>
      <c r="F56" s="359">
        <v>9.2936802973977706</v>
      </c>
      <c r="G56" s="338">
        <v>-20.775079715477062</v>
      </c>
      <c r="H56" s="333">
        <v>-21.972235519387269</v>
      </c>
      <c r="I56" s="333">
        <v>-13.888888888888886</v>
      </c>
      <c r="J56" s="333">
        <v>-23.843416370106766</v>
      </c>
      <c r="K56" s="333">
        <v>-3.9173014145810612</v>
      </c>
      <c r="L56" s="333">
        <v>-8.2825822168087626</v>
      </c>
      <c r="M56" s="333">
        <v>39.856801909307876</v>
      </c>
      <c r="N56" s="333">
        <v>-28.595317725752508</v>
      </c>
      <c r="O56" s="333">
        <v>-30.303030303030297</v>
      </c>
      <c r="P56" s="333">
        <v>-37.5</v>
      </c>
      <c r="Q56" s="333">
        <v>-50</v>
      </c>
      <c r="R56" s="359">
        <v>-15.384615384615387</v>
      </c>
      <c r="S56" s="338">
        <v>-15.618695359784809</v>
      </c>
      <c r="T56" s="338">
        <v>53.01204819277109</v>
      </c>
      <c r="U56" s="359">
        <v>8.8235294117646959</v>
      </c>
      <c r="V56" s="338">
        <v>33.11258278145695</v>
      </c>
      <c r="W56" s="338">
        <v>-11.669128508124075</v>
      </c>
      <c r="X56" s="338">
        <v>-52.325581395348834</v>
      </c>
      <c r="Y56" s="337">
        <v>-33.952451708766716</v>
      </c>
      <c r="Z56" s="83" t="s">
        <v>81</v>
      </c>
    </row>
    <row r="57" spans="1:26" s="220" customFormat="1" ht="33.75" customHeight="1" thickBot="1">
      <c r="A57" s="88" t="s">
        <v>82</v>
      </c>
      <c r="B57" s="332">
        <v>-2.7334865788545528</v>
      </c>
      <c r="C57" s="341">
        <v>-4.1509433962264097</v>
      </c>
      <c r="D57" s="340">
        <v>-2.7249134948096838</v>
      </c>
      <c r="E57" s="340">
        <v>-10.169491525423723</v>
      </c>
      <c r="F57" s="360">
        <v>-1.4021669853409833</v>
      </c>
      <c r="G57" s="341">
        <v>-8.8658484976724452</v>
      </c>
      <c r="H57" s="340">
        <v>-8.6493987049028647</v>
      </c>
      <c r="I57" s="340">
        <v>-7.2080291970802932</v>
      </c>
      <c r="J57" s="340">
        <v>-10.422343324250676</v>
      </c>
      <c r="K57" s="340">
        <v>-11.620926243567752</v>
      </c>
      <c r="L57" s="340">
        <v>-10.129474485910123</v>
      </c>
      <c r="M57" s="340">
        <v>8.1794195250659527</v>
      </c>
      <c r="N57" s="340">
        <v>-26.40625</v>
      </c>
      <c r="O57" s="340">
        <v>-38.888888888888886</v>
      </c>
      <c r="P57" s="340">
        <v>-50</v>
      </c>
      <c r="Q57" s="340">
        <v>0</v>
      </c>
      <c r="R57" s="360">
        <v>-32.5</v>
      </c>
      <c r="S57" s="341">
        <v>-10.070126227208974</v>
      </c>
      <c r="T57" s="341">
        <v>12.396694214876035</v>
      </c>
      <c r="U57" s="360">
        <v>15.094339622641513</v>
      </c>
      <c r="V57" s="341">
        <v>13.656387665198238</v>
      </c>
      <c r="W57" s="341">
        <v>4.5518207282913181</v>
      </c>
      <c r="X57" s="341">
        <v>-18.627450980392155</v>
      </c>
      <c r="Y57" s="339">
        <v>-2.6726057906458749</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3" customFormat="1" ht="37.5">
      <c r="A1" s="221" t="s">
        <v>35</v>
      </c>
      <c r="B1" s="221"/>
      <c r="C1" s="221"/>
      <c r="D1" s="221"/>
      <c r="E1" s="211"/>
      <c r="F1" s="211"/>
      <c r="G1" s="211"/>
      <c r="H1" s="211"/>
      <c r="I1" s="211"/>
      <c r="J1" s="211"/>
      <c r="K1" s="221"/>
      <c r="L1" s="221"/>
      <c r="M1" s="222"/>
      <c r="N1" s="222"/>
      <c r="O1" s="222"/>
      <c r="P1" s="222"/>
      <c r="Q1" s="222"/>
      <c r="R1" s="222"/>
      <c r="S1" s="222"/>
      <c r="T1" s="222"/>
      <c r="U1" s="222"/>
      <c r="V1" s="222"/>
      <c r="W1" s="222"/>
      <c r="X1" s="222"/>
      <c r="Y1" s="222"/>
      <c r="Z1" s="222"/>
      <c r="AA1" s="222"/>
      <c r="AB1" s="222"/>
      <c r="AC1" s="222"/>
      <c r="AD1" s="222"/>
      <c r="AE1" s="222"/>
      <c r="AF1" s="222"/>
      <c r="AG1" s="222"/>
      <c r="AH1" s="222"/>
      <c r="AI1" s="195"/>
    </row>
    <row r="2" spans="1:35" s="198" customFormat="1" ht="25.5" customHeight="1">
      <c r="A2" s="97"/>
      <c r="B2" s="97"/>
      <c r="C2" s="97"/>
      <c r="D2" s="97"/>
      <c r="E2" s="191"/>
      <c r="F2" s="191"/>
      <c r="G2" s="191"/>
      <c r="H2" s="191"/>
      <c r="I2" s="191"/>
      <c r="J2" s="191"/>
      <c r="K2" s="97"/>
      <c r="L2" s="97"/>
      <c r="M2" s="97"/>
      <c r="N2" s="97"/>
      <c r="O2" s="97"/>
      <c r="P2" s="97"/>
      <c r="Q2" s="97"/>
      <c r="R2" s="97"/>
      <c r="S2" s="97"/>
      <c r="T2" s="97"/>
      <c r="U2" s="97"/>
      <c r="V2" s="97"/>
      <c r="W2" s="97"/>
      <c r="X2" s="97"/>
      <c r="Y2" s="97"/>
      <c r="Z2" s="97"/>
      <c r="AA2" s="97"/>
      <c r="AB2" s="97"/>
      <c r="AC2" s="97"/>
      <c r="AD2" s="97"/>
      <c r="AE2" s="97"/>
      <c r="AF2" s="97"/>
      <c r="AG2" s="97"/>
      <c r="AH2" s="97"/>
      <c r="AI2" s="197"/>
    </row>
    <row r="3" spans="1:35" s="198" customFormat="1" ht="25.5" customHeight="1" thickBot="1">
      <c r="A3" s="281" t="s">
        <v>198</v>
      </c>
      <c r="B3" s="199"/>
      <c r="C3" s="199"/>
      <c r="D3" s="200"/>
      <c r="E3" s="192"/>
      <c r="F3" s="192"/>
      <c r="G3" s="192"/>
      <c r="H3" s="192"/>
      <c r="I3" s="192"/>
      <c r="J3" s="192"/>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44" t="s">
        <v>206</v>
      </c>
    </row>
    <row r="4" spans="1:35" s="53" customFormat="1" ht="30" customHeight="1" thickBot="1">
      <c r="A4" s="685" t="s">
        <v>205</v>
      </c>
      <c r="B4" s="45" t="s">
        <v>83</v>
      </c>
      <c r="C4" s="45"/>
      <c r="D4" s="46"/>
      <c r="E4" s="48"/>
      <c r="F4" s="48"/>
      <c r="G4" s="48"/>
      <c r="H4" s="48"/>
      <c r="I4" s="48"/>
      <c r="J4" s="48"/>
      <c r="K4" s="258" t="s">
        <v>84</v>
      </c>
      <c r="L4" s="259"/>
      <c r="M4" s="259"/>
      <c r="N4" s="259"/>
      <c r="O4" s="259"/>
      <c r="P4" s="259"/>
      <c r="Q4" s="259"/>
      <c r="R4" s="259"/>
      <c r="S4" s="259"/>
      <c r="T4" s="259"/>
      <c r="U4" s="259"/>
      <c r="V4" s="259"/>
      <c r="W4" s="259"/>
      <c r="X4" s="259"/>
      <c r="Y4" s="259"/>
      <c r="Z4" s="259"/>
      <c r="AA4" s="259"/>
      <c r="AB4" s="260"/>
      <c r="AC4" s="261"/>
      <c r="AD4" s="262"/>
      <c r="AE4" s="261"/>
      <c r="AF4" s="262"/>
      <c r="AG4" s="263"/>
      <c r="AH4" s="264"/>
      <c r="AI4" s="685" t="s">
        <v>205</v>
      </c>
    </row>
    <row r="5" spans="1:35" s="53" customFormat="1" ht="30" customHeight="1" thickBot="1">
      <c r="A5" s="686"/>
      <c r="B5" s="707" t="s">
        <v>85</v>
      </c>
      <c r="C5" s="719" t="s">
        <v>86</v>
      </c>
      <c r="D5" s="720"/>
      <c r="E5" s="278"/>
      <c r="F5" s="278"/>
      <c r="G5" s="278"/>
      <c r="H5" s="278"/>
      <c r="I5" s="278"/>
      <c r="J5" s="279"/>
      <c r="K5" s="258" t="s">
        <v>87</v>
      </c>
      <c r="L5" s="259"/>
      <c r="M5" s="259"/>
      <c r="N5" s="259"/>
      <c r="O5" s="259"/>
      <c r="P5" s="259"/>
      <c r="Q5" s="259"/>
      <c r="R5" s="259"/>
      <c r="S5" s="259"/>
      <c r="T5" s="259"/>
      <c r="U5" s="265"/>
      <c r="V5" s="265"/>
      <c r="W5" s="265"/>
      <c r="X5" s="265"/>
      <c r="Y5" s="265"/>
      <c r="Z5" s="265"/>
      <c r="AA5" s="265"/>
      <c r="AB5" s="260"/>
      <c r="AC5" s="261" t="s">
        <v>88</v>
      </c>
      <c r="AD5" s="262"/>
      <c r="AE5" s="261"/>
      <c r="AF5" s="262"/>
      <c r="AG5" s="263"/>
      <c r="AH5" s="264"/>
      <c r="AI5" s="686"/>
    </row>
    <row r="6" spans="1:35" s="53" customFormat="1" ht="30" customHeight="1" thickBot="1">
      <c r="A6" s="686"/>
      <c r="B6" s="708"/>
      <c r="C6" s="721"/>
      <c r="D6" s="722"/>
      <c r="E6" s="228"/>
      <c r="F6" s="228"/>
      <c r="G6" s="228"/>
      <c r="H6" s="228"/>
      <c r="I6" s="228"/>
      <c r="J6" s="280"/>
      <c r="K6" s="258" t="s">
        <v>89</v>
      </c>
      <c r="L6" s="259"/>
      <c r="M6" s="259"/>
      <c r="N6" s="259"/>
      <c r="O6" s="259"/>
      <c r="P6" s="259"/>
      <c r="Q6" s="259"/>
      <c r="R6" s="259"/>
      <c r="S6" s="259"/>
      <c r="T6" s="259"/>
      <c r="U6" s="362"/>
      <c r="V6" s="362"/>
      <c r="W6" s="362"/>
      <c r="X6" s="362"/>
      <c r="Y6" s="362"/>
      <c r="Z6" s="362"/>
      <c r="AA6" s="738" t="s">
        <v>90</v>
      </c>
      <c r="AB6" s="739"/>
      <c r="AC6" s="268"/>
      <c r="AD6" s="269"/>
      <c r="AE6" s="268"/>
      <c r="AF6" s="269"/>
      <c r="AG6" s="270"/>
      <c r="AH6" s="271"/>
      <c r="AI6" s="686"/>
    </row>
    <row r="7" spans="1:35" s="53" customFormat="1" ht="30" customHeight="1">
      <c r="A7" s="686"/>
      <c r="B7" s="708"/>
      <c r="C7" s="721"/>
      <c r="D7" s="722"/>
      <c r="E7" s="715" t="s">
        <v>97</v>
      </c>
      <c r="F7" s="715"/>
      <c r="G7" s="715" t="s">
        <v>124</v>
      </c>
      <c r="H7" s="715"/>
      <c r="I7" s="715" t="s">
        <v>98</v>
      </c>
      <c r="J7" s="717"/>
      <c r="K7" s="740" t="s">
        <v>86</v>
      </c>
      <c r="L7" s="748"/>
      <c r="M7" s="267"/>
      <c r="N7" s="267"/>
      <c r="O7" s="267"/>
      <c r="P7" s="267"/>
      <c r="Q7" s="267"/>
      <c r="R7" s="266"/>
      <c r="S7" s="747" t="s">
        <v>92</v>
      </c>
      <c r="T7" s="748"/>
      <c r="U7" s="478"/>
      <c r="V7" s="478"/>
      <c r="W7" s="478"/>
      <c r="X7" s="478"/>
      <c r="Y7" s="478"/>
      <c r="Z7" s="478"/>
      <c r="AA7" s="740" t="s">
        <v>86</v>
      </c>
      <c r="AB7" s="741"/>
      <c r="AC7" s="268" t="s">
        <v>94</v>
      </c>
      <c r="AD7" s="269"/>
      <c r="AE7" s="268" t="s">
        <v>95</v>
      </c>
      <c r="AF7" s="269"/>
      <c r="AG7" s="270" t="s">
        <v>96</v>
      </c>
      <c r="AH7" s="271"/>
      <c r="AI7" s="686"/>
    </row>
    <row r="8" spans="1:35" s="53" customFormat="1" ht="30" customHeight="1" thickBot="1">
      <c r="A8" s="687"/>
      <c r="B8" s="709"/>
      <c r="C8" s="723"/>
      <c r="D8" s="724"/>
      <c r="E8" s="716"/>
      <c r="F8" s="716"/>
      <c r="G8" s="716"/>
      <c r="H8" s="716"/>
      <c r="I8" s="716"/>
      <c r="J8" s="718"/>
      <c r="K8" s="742"/>
      <c r="L8" s="750"/>
      <c r="M8" s="744" t="s">
        <v>97</v>
      </c>
      <c r="N8" s="745"/>
      <c r="O8" s="746" t="s">
        <v>124</v>
      </c>
      <c r="P8" s="746"/>
      <c r="Q8" s="746" t="s">
        <v>98</v>
      </c>
      <c r="R8" s="746"/>
      <c r="S8" s="749"/>
      <c r="T8" s="750"/>
      <c r="U8" s="744" t="s">
        <v>97</v>
      </c>
      <c r="V8" s="745"/>
      <c r="W8" s="746" t="s">
        <v>124</v>
      </c>
      <c r="X8" s="746"/>
      <c r="Y8" s="746" t="s">
        <v>98</v>
      </c>
      <c r="Z8" s="746"/>
      <c r="AA8" s="742"/>
      <c r="AB8" s="743"/>
      <c r="AC8" s="476"/>
      <c r="AD8" s="477"/>
      <c r="AE8" s="476"/>
      <c r="AF8" s="477"/>
      <c r="AG8" s="272"/>
      <c r="AH8" s="273"/>
      <c r="AI8" s="687"/>
    </row>
    <row r="9" spans="1:35" ht="12" customHeight="1">
      <c r="A9" s="98"/>
      <c r="B9" s="99" t="s">
        <v>103</v>
      </c>
      <c r="C9" s="236"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7"/>
    </row>
    <row r="10" spans="1:35" ht="30" customHeight="1" thickBot="1">
      <c r="A10" s="106" t="s">
        <v>99</v>
      </c>
      <c r="B10" s="303">
        <v>141083144.248</v>
      </c>
      <c r="C10" s="304">
        <v>535940.79</v>
      </c>
      <c r="D10" s="506">
        <v>37.987584757673673</v>
      </c>
      <c r="E10" s="306">
        <v>444244.92499999999</v>
      </c>
      <c r="F10" s="506">
        <v>31.488164469817423</v>
      </c>
      <c r="G10" s="306">
        <v>44956.427000000003</v>
      </c>
      <c r="H10" s="506">
        <v>3.1865200651450118</v>
      </c>
      <c r="I10" s="306">
        <v>46739.438000000002</v>
      </c>
      <c r="J10" s="507">
        <v>3.3129002227112321</v>
      </c>
      <c r="K10" s="305">
        <v>103424.71</v>
      </c>
      <c r="L10" s="342">
        <v>7.0821662965375243</v>
      </c>
      <c r="M10" s="312">
        <v>47541.843000000001</v>
      </c>
      <c r="N10" s="342">
        <v>3.2555009162692206</v>
      </c>
      <c r="O10" s="314">
        <v>19943.573</v>
      </c>
      <c r="P10" s="342">
        <v>1.3656668752867256</v>
      </c>
      <c r="Q10" s="314">
        <v>35939.294000000002</v>
      </c>
      <c r="R10" s="342">
        <v>2.4609985049815779</v>
      </c>
      <c r="S10" s="316">
        <v>69085.513000000006</v>
      </c>
      <c r="T10" s="342">
        <v>4.7307368978613038</v>
      </c>
      <c r="U10" s="316">
        <v>17501.807000000001</v>
      </c>
      <c r="V10" s="342">
        <v>1.1984631879935124</v>
      </c>
      <c r="W10" s="316">
        <v>1486.7380000000001</v>
      </c>
      <c r="X10" s="342">
        <v>0.10180667420176093</v>
      </c>
      <c r="Y10" s="316">
        <v>50096.968000000001</v>
      </c>
      <c r="Z10" s="342">
        <v>3.4304670356660303</v>
      </c>
      <c r="AA10" s="304">
        <v>-24979.986000000001</v>
      </c>
      <c r="AB10" s="342">
        <v>-1.7105430117926286</v>
      </c>
      <c r="AC10" s="304">
        <v>299352.652</v>
      </c>
      <c r="AD10" s="509">
        <v>21.218172702033726</v>
      </c>
      <c r="AE10" s="510">
        <v>55420.296000000002</v>
      </c>
      <c r="AF10" s="506">
        <v>3.9282010828012606</v>
      </c>
      <c r="AG10" s="304">
        <v>886635.8</v>
      </c>
      <c r="AH10" s="506">
        <v>62.844913524286518</v>
      </c>
      <c r="AI10" s="107" t="s">
        <v>99</v>
      </c>
    </row>
    <row r="11" spans="1:35" ht="30" customHeight="1">
      <c r="A11" s="108" t="s">
        <v>100</v>
      </c>
      <c r="B11" s="503">
        <v>6410496.523</v>
      </c>
      <c r="C11" s="505">
        <v>27691.983</v>
      </c>
      <c r="D11" s="343">
        <v>43.197875391781096</v>
      </c>
      <c r="E11" s="309">
        <v>22906.761999999999</v>
      </c>
      <c r="F11" s="343">
        <v>35.733210240132905</v>
      </c>
      <c r="G11" s="309">
        <v>1895.116</v>
      </c>
      <c r="H11" s="343">
        <v>2.9562702252478861</v>
      </c>
      <c r="I11" s="317">
        <v>2890.105</v>
      </c>
      <c r="J11" s="349">
        <v>4.5083949264003058</v>
      </c>
      <c r="K11" s="505">
        <v>7776.7690000000002</v>
      </c>
      <c r="L11" s="343">
        <v>11.640409568102136</v>
      </c>
      <c r="M11" s="313">
        <v>3568.4540000000002</v>
      </c>
      <c r="N11" s="343">
        <v>5.3413269810293125</v>
      </c>
      <c r="O11" s="508">
        <v>715.56100000000004</v>
      </c>
      <c r="P11" s="343">
        <v>1.071064745649605</v>
      </c>
      <c r="Q11" s="508">
        <v>3492.7539999999999</v>
      </c>
      <c r="R11" s="343">
        <v>5.2280178414232195</v>
      </c>
      <c r="S11" s="317">
        <v>2748.6570000000002</v>
      </c>
      <c r="T11" s="343">
        <v>4.1142398909149689</v>
      </c>
      <c r="U11" s="317">
        <v>832.35500000000002</v>
      </c>
      <c r="V11" s="343">
        <v>1.2458841333795121</v>
      </c>
      <c r="W11" s="317">
        <v>258.935</v>
      </c>
      <c r="X11" s="343">
        <v>0.38757862700004675</v>
      </c>
      <c r="Y11" s="317">
        <v>1657.367</v>
      </c>
      <c r="Z11" s="343">
        <v>2.4807771305354103</v>
      </c>
      <c r="AA11" s="505">
        <v>-2535.982</v>
      </c>
      <c r="AB11" s="343">
        <v>-3.7959040749872845</v>
      </c>
      <c r="AC11" s="318">
        <v>11435.546</v>
      </c>
      <c r="AD11" s="346">
        <v>17.838783562194905</v>
      </c>
      <c r="AE11" s="505">
        <v>2286.768</v>
      </c>
      <c r="AF11" s="343">
        <v>3.5672244603758596</v>
      </c>
      <c r="AG11" s="505">
        <v>46425.186999999998</v>
      </c>
      <c r="AH11" s="343">
        <v>72.420579019788349</v>
      </c>
      <c r="AI11" s="108" t="s">
        <v>100</v>
      </c>
    </row>
    <row r="12" spans="1:35" ht="30" customHeight="1">
      <c r="A12" s="109" t="s">
        <v>37</v>
      </c>
      <c r="B12" s="504">
        <v>1167915.7690000001</v>
      </c>
      <c r="C12" s="300">
        <v>3272.84</v>
      </c>
      <c r="D12" s="344">
        <v>28.022911299521976</v>
      </c>
      <c r="E12" s="310">
        <v>2564.1030000000001</v>
      </c>
      <c r="F12" s="344">
        <v>21.954519906820437</v>
      </c>
      <c r="G12" s="310">
        <v>472.69900000000001</v>
      </c>
      <c r="H12" s="344">
        <v>4.0473723580660037</v>
      </c>
      <c r="I12" s="307">
        <v>236.03800000000001</v>
      </c>
      <c r="J12" s="350">
        <v>2.0210190346355361</v>
      </c>
      <c r="K12" s="300">
        <v>1190.934</v>
      </c>
      <c r="L12" s="344">
        <v>9.4145367659606531</v>
      </c>
      <c r="M12" s="313">
        <v>466.17200000000003</v>
      </c>
      <c r="N12" s="344">
        <v>3.6851693152277205</v>
      </c>
      <c r="O12" s="315">
        <v>305.52</v>
      </c>
      <c r="P12" s="344">
        <v>2.4151878044764015</v>
      </c>
      <c r="Q12" s="315">
        <v>419.24200000000002</v>
      </c>
      <c r="R12" s="344">
        <v>3.3141796462565321</v>
      </c>
      <c r="S12" s="307">
        <v>617.74099999999999</v>
      </c>
      <c r="T12" s="344">
        <v>4.8833481589586825</v>
      </c>
      <c r="U12" s="307">
        <v>192.57300000000001</v>
      </c>
      <c r="V12" s="344">
        <v>1.5223224701212168</v>
      </c>
      <c r="W12" s="307">
        <v>0</v>
      </c>
      <c r="X12" s="344">
        <v>0</v>
      </c>
      <c r="Y12" s="307">
        <v>425.16800000000001</v>
      </c>
      <c r="Z12" s="344">
        <v>3.3610256888374659</v>
      </c>
      <c r="AA12" s="300">
        <v>-62.107999999999997</v>
      </c>
      <c r="AB12" s="344">
        <v>-0.49097435244966076</v>
      </c>
      <c r="AC12" s="319">
        <v>2035.72</v>
      </c>
      <c r="AD12" s="347">
        <v>17.430366590075554</v>
      </c>
      <c r="AE12" s="300">
        <v>294.43700000000001</v>
      </c>
      <c r="AF12" s="344">
        <v>2.52104653276584</v>
      </c>
      <c r="AG12" s="300">
        <v>7844.3010000000004</v>
      </c>
      <c r="AH12" s="344">
        <v>67.164954941198332</v>
      </c>
      <c r="AI12" s="109" t="s">
        <v>101</v>
      </c>
    </row>
    <row r="13" spans="1:35" ht="30" customHeight="1">
      <c r="A13" s="109" t="s">
        <v>38</v>
      </c>
      <c r="B13" s="504">
        <v>974296.56299999997</v>
      </c>
      <c r="C13" s="300">
        <v>3597.6770000000001</v>
      </c>
      <c r="D13" s="344">
        <v>36.925892347625989</v>
      </c>
      <c r="E13" s="310">
        <v>2783.22</v>
      </c>
      <c r="F13" s="344">
        <v>28.56645610480307</v>
      </c>
      <c r="G13" s="310">
        <v>601.28300000000002</v>
      </c>
      <c r="H13" s="344">
        <v>6.1714576735092113</v>
      </c>
      <c r="I13" s="307">
        <v>213.17400000000001</v>
      </c>
      <c r="J13" s="350">
        <v>2.1879785693137053</v>
      </c>
      <c r="K13" s="300">
        <v>1453.52</v>
      </c>
      <c r="L13" s="344">
        <v>13.780164881371721</v>
      </c>
      <c r="M13" s="313">
        <v>506.30599999999998</v>
      </c>
      <c r="N13" s="344">
        <v>4.8000579011143909</v>
      </c>
      <c r="O13" s="315">
        <v>504.03199999999998</v>
      </c>
      <c r="P13" s="344">
        <v>4.7784991369142151</v>
      </c>
      <c r="Q13" s="315">
        <v>443.18200000000002</v>
      </c>
      <c r="R13" s="344">
        <v>4.2016078433431128</v>
      </c>
      <c r="S13" s="307">
        <v>668.26400000000001</v>
      </c>
      <c r="T13" s="344">
        <v>6.3355083550862679</v>
      </c>
      <c r="U13" s="307">
        <v>412.42500000000001</v>
      </c>
      <c r="V13" s="344">
        <v>3.9100146549065244</v>
      </c>
      <c r="W13" s="307">
        <v>0.70199999999999996</v>
      </c>
      <c r="X13" s="344">
        <v>6.6553440934579138E-3</v>
      </c>
      <c r="Y13" s="307">
        <v>255.137</v>
      </c>
      <c r="Z13" s="344">
        <v>2.4188383560862845</v>
      </c>
      <c r="AA13" s="300">
        <v>-269.45600000000002</v>
      </c>
      <c r="AB13" s="344">
        <v>-2.5545903106079715</v>
      </c>
      <c r="AC13" s="319">
        <v>1962.4639999999999</v>
      </c>
      <c r="AD13" s="347">
        <v>20.142368089211871</v>
      </c>
      <c r="AE13" s="300">
        <v>1172.501</v>
      </c>
      <c r="AF13" s="344">
        <v>12.034333739099928</v>
      </c>
      <c r="AG13" s="300">
        <v>7621.335</v>
      </c>
      <c r="AH13" s="344">
        <v>78.223975013653003</v>
      </c>
      <c r="AI13" s="109" t="s">
        <v>38</v>
      </c>
    </row>
    <row r="14" spans="1:35" ht="30" customHeight="1">
      <c r="A14" s="109" t="s">
        <v>39</v>
      </c>
      <c r="B14" s="504">
        <v>2439800.733</v>
      </c>
      <c r="C14" s="300">
        <v>6282.5029999999997</v>
      </c>
      <c r="D14" s="344">
        <v>25.750066040331827</v>
      </c>
      <c r="E14" s="310">
        <v>5358.451</v>
      </c>
      <c r="F14" s="344">
        <v>21.962658374199282</v>
      </c>
      <c r="G14" s="310">
        <v>512.36900000000003</v>
      </c>
      <c r="H14" s="344">
        <v>2.1000444547370338</v>
      </c>
      <c r="I14" s="307">
        <v>411.68299999999999</v>
      </c>
      <c r="J14" s="350">
        <v>1.6873632113955102</v>
      </c>
      <c r="K14" s="300">
        <v>3146.28</v>
      </c>
      <c r="L14" s="344">
        <v>12.511290889144874</v>
      </c>
      <c r="M14" s="313">
        <v>1840.0650000000001</v>
      </c>
      <c r="N14" s="344">
        <v>7.317081909408687</v>
      </c>
      <c r="O14" s="315">
        <v>722.33299999999997</v>
      </c>
      <c r="P14" s="344">
        <v>2.8723820771923299</v>
      </c>
      <c r="Q14" s="315">
        <v>583.88199999999995</v>
      </c>
      <c r="R14" s="344">
        <v>2.3218269025438567</v>
      </c>
      <c r="S14" s="307">
        <v>501.95400000000001</v>
      </c>
      <c r="T14" s="344">
        <v>1.9960373860463232</v>
      </c>
      <c r="U14" s="307">
        <v>322.60500000000002</v>
      </c>
      <c r="V14" s="344">
        <v>1.2828499044244575</v>
      </c>
      <c r="W14" s="307">
        <v>0</v>
      </c>
      <c r="X14" s="344">
        <v>0</v>
      </c>
      <c r="Y14" s="307">
        <v>179.34899999999999</v>
      </c>
      <c r="Z14" s="344">
        <v>0.71318748162186574</v>
      </c>
      <c r="AA14" s="300">
        <v>-408.565</v>
      </c>
      <c r="AB14" s="344">
        <v>-1.6246728079266548</v>
      </c>
      <c r="AC14" s="319">
        <v>3512.95</v>
      </c>
      <c r="AD14" s="347">
        <v>14.398511946016372</v>
      </c>
      <c r="AE14" s="300">
        <v>1208.643</v>
      </c>
      <c r="AF14" s="344">
        <v>4.9538594839007297</v>
      </c>
      <c r="AG14" s="300">
        <v>15003.255999999999</v>
      </c>
      <c r="AH14" s="344">
        <v>61.493776098476154</v>
      </c>
      <c r="AI14" s="109" t="s">
        <v>39</v>
      </c>
    </row>
    <row r="15" spans="1:35" ht="30" customHeight="1">
      <c r="A15" s="109" t="s">
        <v>40</v>
      </c>
      <c r="B15" s="504">
        <v>901112.80099999998</v>
      </c>
      <c r="C15" s="300">
        <v>1124.6790000000001</v>
      </c>
      <c r="D15" s="344">
        <v>12.481001254802949</v>
      </c>
      <c r="E15" s="310">
        <v>856.48</v>
      </c>
      <c r="F15" s="344">
        <v>9.5046924097574781</v>
      </c>
      <c r="G15" s="310">
        <v>113.996</v>
      </c>
      <c r="H15" s="344">
        <v>1.2650580468227086</v>
      </c>
      <c r="I15" s="307">
        <v>154.203</v>
      </c>
      <c r="J15" s="350">
        <v>1.7112507982227634</v>
      </c>
      <c r="K15" s="300">
        <v>564.61400000000003</v>
      </c>
      <c r="L15" s="344">
        <v>5.7354730050894203</v>
      </c>
      <c r="M15" s="313">
        <v>270.66800000000001</v>
      </c>
      <c r="N15" s="344">
        <v>2.7495049845408426</v>
      </c>
      <c r="O15" s="315">
        <v>117.03</v>
      </c>
      <c r="P15" s="344">
        <v>1.1888164405870469</v>
      </c>
      <c r="Q15" s="315">
        <v>176.916</v>
      </c>
      <c r="R15" s="344">
        <v>1.797151579961531</v>
      </c>
      <c r="S15" s="307">
        <v>818.375</v>
      </c>
      <c r="T15" s="344">
        <v>8.3132329707376265</v>
      </c>
      <c r="U15" s="307">
        <v>357.01600000000002</v>
      </c>
      <c r="V15" s="344">
        <v>3.6266469311512015</v>
      </c>
      <c r="W15" s="307">
        <v>0</v>
      </c>
      <c r="X15" s="344">
        <v>0</v>
      </c>
      <c r="Y15" s="307">
        <v>461.35899999999998</v>
      </c>
      <c r="Z15" s="344">
        <v>4.6865860395864249</v>
      </c>
      <c r="AA15" s="300">
        <v>-64.438999999999993</v>
      </c>
      <c r="AB15" s="344">
        <v>-0.65458551324437064</v>
      </c>
      <c r="AC15" s="319">
        <v>1827.6759999999999</v>
      </c>
      <c r="AD15" s="347">
        <v>20.282432986988493</v>
      </c>
      <c r="AE15" s="300">
        <v>346.93</v>
      </c>
      <c r="AF15" s="344">
        <v>3.8500174408242591</v>
      </c>
      <c r="AG15" s="300">
        <v>8017.2139999999999</v>
      </c>
      <c r="AH15" s="344">
        <v>88.970148810481717</v>
      </c>
      <c r="AI15" s="109" t="s">
        <v>40</v>
      </c>
    </row>
    <row r="16" spans="1:35" ht="30" customHeight="1">
      <c r="A16" s="109" t="s">
        <v>41</v>
      </c>
      <c r="B16" s="504">
        <v>892492.00399999996</v>
      </c>
      <c r="C16" s="300">
        <v>2656.6689999999999</v>
      </c>
      <c r="D16" s="344">
        <v>29.766866124214602</v>
      </c>
      <c r="E16" s="310">
        <v>2271.9699999999998</v>
      </c>
      <c r="F16" s="344">
        <v>25.456474565793417</v>
      </c>
      <c r="G16" s="310">
        <v>179.38300000000001</v>
      </c>
      <c r="H16" s="344">
        <v>2.0099115644289856</v>
      </c>
      <c r="I16" s="307">
        <v>205.316</v>
      </c>
      <c r="J16" s="350">
        <v>2.3004799939921927</v>
      </c>
      <c r="K16" s="300">
        <v>836.39300000000003</v>
      </c>
      <c r="L16" s="344">
        <v>8.7289050131545221</v>
      </c>
      <c r="M16" s="313">
        <v>519.03599999999994</v>
      </c>
      <c r="N16" s="344">
        <v>5.4168506221449348</v>
      </c>
      <c r="O16" s="315">
        <v>113.652</v>
      </c>
      <c r="P16" s="344">
        <v>1.1861140786150022</v>
      </c>
      <c r="Q16" s="315">
        <v>203.70500000000001</v>
      </c>
      <c r="R16" s="344">
        <v>2.1259403123945821</v>
      </c>
      <c r="S16" s="307">
        <v>6.9029999999999996</v>
      </c>
      <c r="T16" s="344">
        <v>7.2042247251956501E-2</v>
      </c>
      <c r="U16" s="307">
        <v>1.091</v>
      </c>
      <c r="V16" s="344">
        <v>1.1386077321727445E-2</v>
      </c>
      <c r="W16" s="307">
        <v>0</v>
      </c>
      <c r="X16" s="344">
        <v>0</v>
      </c>
      <c r="Y16" s="307">
        <v>5.8120000000000003</v>
      </c>
      <c r="Z16" s="344">
        <v>6.0656169930229063E-2</v>
      </c>
      <c r="AA16" s="300">
        <v>-208.815</v>
      </c>
      <c r="AB16" s="344">
        <v>-2.1792701520957984</v>
      </c>
      <c r="AC16" s="319">
        <v>1967.896</v>
      </c>
      <c r="AD16" s="347">
        <v>22.049452445290477</v>
      </c>
      <c r="AE16" s="300">
        <v>311.70800000000003</v>
      </c>
      <c r="AF16" s="344">
        <v>3.4925579008324656</v>
      </c>
      <c r="AG16" s="300">
        <v>14204.29</v>
      </c>
      <c r="AH16" s="344">
        <v>159.15313455290072</v>
      </c>
      <c r="AI16" s="109" t="s">
        <v>41</v>
      </c>
    </row>
    <row r="17" spans="1:35" ht="30" customHeight="1">
      <c r="A17" s="109" t="s">
        <v>42</v>
      </c>
      <c r="B17" s="504">
        <v>1577034.372</v>
      </c>
      <c r="C17" s="300">
        <v>4860.9229999999998</v>
      </c>
      <c r="D17" s="344">
        <v>30.82318994630004</v>
      </c>
      <c r="E17" s="310">
        <v>3839.7530000000002</v>
      </c>
      <c r="F17" s="344">
        <v>24.347934757632537</v>
      </c>
      <c r="G17" s="310">
        <v>585.87</v>
      </c>
      <c r="H17" s="344">
        <v>3.7150109750429716</v>
      </c>
      <c r="I17" s="307">
        <v>435.3</v>
      </c>
      <c r="J17" s="350">
        <v>2.7602442136245338</v>
      </c>
      <c r="K17" s="300">
        <v>2540.3519999999999</v>
      </c>
      <c r="L17" s="344">
        <v>15.327086175024485</v>
      </c>
      <c r="M17" s="313">
        <v>570.28499999999997</v>
      </c>
      <c r="N17" s="344">
        <v>3.4407858986958648</v>
      </c>
      <c r="O17" s="315">
        <v>483.90899999999999</v>
      </c>
      <c r="P17" s="344">
        <v>2.919640641875584</v>
      </c>
      <c r="Q17" s="315">
        <v>1486.1579999999999</v>
      </c>
      <c r="R17" s="344">
        <v>8.9666596344530358</v>
      </c>
      <c r="S17" s="307">
        <v>222.12799999999999</v>
      </c>
      <c r="T17" s="344">
        <v>1.3401981291906944</v>
      </c>
      <c r="U17" s="307">
        <v>1.0309999999999999</v>
      </c>
      <c r="V17" s="344">
        <v>6.2204867067438855E-3</v>
      </c>
      <c r="W17" s="307">
        <v>0</v>
      </c>
      <c r="X17" s="344">
        <v>0</v>
      </c>
      <c r="Y17" s="307">
        <v>221.09700000000001</v>
      </c>
      <c r="Z17" s="344">
        <v>1.3339776424839507</v>
      </c>
      <c r="AA17" s="300">
        <v>-589.03200000000004</v>
      </c>
      <c r="AB17" s="344">
        <v>-3.5538949814226624</v>
      </c>
      <c r="AC17" s="319">
        <v>3372.2739999999999</v>
      </c>
      <c r="AD17" s="347">
        <v>21.383642993927083</v>
      </c>
      <c r="AE17" s="300">
        <v>657.18499999999995</v>
      </c>
      <c r="AF17" s="344">
        <v>4.1672205226989174</v>
      </c>
      <c r="AG17" s="300">
        <v>6414.2</v>
      </c>
      <c r="AH17" s="344">
        <v>40.672544073123092</v>
      </c>
      <c r="AI17" s="109" t="s">
        <v>42</v>
      </c>
    </row>
    <row r="18" spans="1:35" ht="30" customHeight="1">
      <c r="A18" s="109" t="s">
        <v>43</v>
      </c>
      <c r="B18" s="504">
        <v>2660396.84</v>
      </c>
      <c r="C18" s="300">
        <v>7414.1530000000002</v>
      </c>
      <c r="D18" s="344">
        <v>27.868597979540528</v>
      </c>
      <c r="E18" s="310">
        <v>5361.0249999999996</v>
      </c>
      <c r="F18" s="344">
        <v>20.151223003256913</v>
      </c>
      <c r="G18" s="310">
        <v>1405.8409999999999</v>
      </c>
      <c r="H18" s="344">
        <v>5.2843281831593218</v>
      </c>
      <c r="I18" s="307">
        <v>647.28700000000003</v>
      </c>
      <c r="J18" s="350">
        <v>2.4330467931242921</v>
      </c>
      <c r="K18" s="300">
        <v>2171.7240000000002</v>
      </c>
      <c r="L18" s="344">
        <v>7.7178394618962995</v>
      </c>
      <c r="M18" s="313">
        <v>1114.414</v>
      </c>
      <c r="N18" s="344">
        <v>3.9603873908883922</v>
      </c>
      <c r="O18" s="315">
        <v>437.303</v>
      </c>
      <c r="P18" s="344">
        <v>1.5540806981944471</v>
      </c>
      <c r="Q18" s="315">
        <v>620.00699999999995</v>
      </c>
      <c r="R18" s="344">
        <v>2.2033713728134598</v>
      </c>
      <c r="S18" s="307">
        <v>874.40499999999997</v>
      </c>
      <c r="T18" s="344">
        <v>3.1074470856699259</v>
      </c>
      <c r="U18" s="307">
        <v>346.44600000000003</v>
      </c>
      <c r="V18" s="344">
        <v>1.2311944842973257</v>
      </c>
      <c r="W18" s="307">
        <v>0.47099999999999997</v>
      </c>
      <c r="X18" s="344">
        <v>1.6738325802694803E-3</v>
      </c>
      <c r="Y18" s="307">
        <v>527.48800000000006</v>
      </c>
      <c r="Z18" s="344">
        <v>1.8745787687923308</v>
      </c>
      <c r="AA18" s="300">
        <v>-288.36799999999999</v>
      </c>
      <c r="AB18" s="344">
        <v>-1.0247977781468141</v>
      </c>
      <c r="AC18" s="319">
        <v>6840.2669999999998</v>
      </c>
      <c r="AD18" s="347">
        <v>25.711453634112722</v>
      </c>
      <c r="AE18" s="300">
        <v>1009.8579999999999</v>
      </c>
      <c r="AF18" s="344">
        <v>3.7958923451435163</v>
      </c>
      <c r="AG18" s="300">
        <v>8707.41</v>
      </c>
      <c r="AH18" s="344">
        <v>32.729741176508092</v>
      </c>
      <c r="AI18" s="109" t="s">
        <v>43</v>
      </c>
    </row>
    <row r="19" spans="1:35" ht="30" customHeight="1">
      <c r="A19" s="109" t="s">
        <v>44</v>
      </c>
      <c r="B19" s="504">
        <v>2098447.2459999998</v>
      </c>
      <c r="C19" s="300">
        <v>6099.2870000000003</v>
      </c>
      <c r="D19" s="344">
        <v>29.065715193109035</v>
      </c>
      <c r="E19" s="310">
        <v>5052.0280000000002</v>
      </c>
      <c r="F19" s="344">
        <v>24.075077463253038</v>
      </c>
      <c r="G19" s="310">
        <v>564.79200000000003</v>
      </c>
      <c r="H19" s="344">
        <v>2.6914758094423887</v>
      </c>
      <c r="I19" s="307">
        <v>482.46699999999998</v>
      </c>
      <c r="J19" s="350">
        <v>2.2991619204136047</v>
      </c>
      <c r="K19" s="300">
        <v>1412.751</v>
      </c>
      <c r="L19" s="344">
        <v>6.3236931014785673</v>
      </c>
      <c r="M19" s="313">
        <v>506.78800000000001</v>
      </c>
      <c r="N19" s="344">
        <v>2.268461872978409</v>
      </c>
      <c r="O19" s="315">
        <v>346.553</v>
      </c>
      <c r="P19" s="344">
        <v>1.5512251029351258</v>
      </c>
      <c r="Q19" s="315">
        <v>559.41</v>
      </c>
      <c r="R19" s="344">
        <v>2.5040061255650325</v>
      </c>
      <c r="S19" s="307">
        <v>740.00800000000004</v>
      </c>
      <c r="T19" s="344">
        <v>3.3123908492288816</v>
      </c>
      <c r="U19" s="307">
        <v>255.07900000000001</v>
      </c>
      <c r="V19" s="344">
        <v>1.14177325843836</v>
      </c>
      <c r="W19" s="307">
        <v>0</v>
      </c>
      <c r="X19" s="344">
        <v>0</v>
      </c>
      <c r="Y19" s="307">
        <v>484.92899999999997</v>
      </c>
      <c r="Z19" s="344">
        <v>2.1706175907905214</v>
      </c>
      <c r="AA19" s="300">
        <v>-248.30600000000001</v>
      </c>
      <c r="AB19" s="344">
        <v>-1.1114562575115765</v>
      </c>
      <c r="AC19" s="319">
        <v>3213.288</v>
      </c>
      <c r="AD19" s="347">
        <v>15.312693736404754</v>
      </c>
      <c r="AE19" s="300">
        <v>311.255</v>
      </c>
      <c r="AF19" s="344">
        <v>1.483263401514169</v>
      </c>
      <c r="AG19" s="300">
        <v>17486.149000000001</v>
      </c>
      <c r="AH19" s="344">
        <v>83.328990201357698</v>
      </c>
      <c r="AI19" s="109" t="s">
        <v>44</v>
      </c>
    </row>
    <row r="20" spans="1:35" ht="30" customHeight="1">
      <c r="A20" s="109" t="s">
        <v>45</v>
      </c>
      <c r="B20" s="504">
        <v>2049582.7139999999</v>
      </c>
      <c r="C20" s="300">
        <v>4740.63</v>
      </c>
      <c r="D20" s="344">
        <v>23.129732543206842</v>
      </c>
      <c r="E20" s="310">
        <v>3629.672</v>
      </c>
      <c r="F20" s="344">
        <v>17.709321879068114</v>
      </c>
      <c r="G20" s="310">
        <v>514.98400000000004</v>
      </c>
      <c r="H20" s="344">
        <v>2.5126285291260517</v>
      </c>
      <c r="I20" s="307">
        <v>595.97400000000005</v>
      </c>
      <c r="J20" s="350">
        <v>2.9077821350126789</v>
      </c>
      <c r="K20" s="300">
        <v>1119.316</v>
      </c>
      <c r="L20" s="344">
        <v>6.1497529949629479</v>
      </c>
      <c r="M20" s="313">
        <v>387.93799999999999</v>
      </c>
      <c r="N20" s="344">
        <v>2.131411395316368</v>
      </c>
      <c r="O20" s="315">
        <v>476.74700000000001</v>
      </c>
      <c r="P20" s="344">
        <v>2.6193463607145793</v>
      </c>
      <c r="Q20" s="315">
        <v>254.631</v>
      </c>
      <c r="R20" s="344">
        <v>1.3989952389319997</v>
      </c>
      <c r="S20" s="307">
        <v>337.80599999999998</v>
      </c>
      <c r="T20" s="344">
        <v>1.8559758461564504</v>
      </c>
      <c r="U20" s="307">
        <v>2.12</v>
      </c>
      <c r="V20" s="344">
        <v>1.1647717310680317E-2</v>
      </c>
      <c r="W20" s="307">
        <v>5.9180000000000001</v>
      </c>
      <c r="X20" s="344">
        <v>3.2514712756889677E-2</v>
      </c>
      <c r="Y20" s="307">
        <v>329.76799999999997</v>
      </c>
      <c r="Z20" s="344">
        <v>1.8118134160888804</v>
      </c>
      <c r="AA20" s="300">
        <v>-235.83199999999999</v>
      </c>
      <c r="AB20" s="344">
        <v>-1.2957096551001699</v>
      </c>
      <c r="AC20" s="319">
        <v>5575.5079999999998</v>
      </c>
      <c r="AD20" s="347">
        <v>27.203137311393231</v>
      </c>
      <c r="AE20" s="300">
        <v>1916.3040000000001</v>
      </c>
      <c r="AF20" s="344">
        <v>9.3497275660571368</v>
      </c>
      <c r="AG20" s="300">
        <v>7282.3440000000001</v>
      </c>
      <c r="AH20" s="344">
        <v>35.53086172251939</v>
      </c>
      <c r="AI20" s="109" t="s">
        <v>45</v>
      </c>
    </row>
    <row r="21" spans="1:35" ht="30" customHeight="1">
      <c r="A21" s="109" t="s">
        <v>46</v>
      </c>
      <c r="B21" s="504">
        <v>6935164.8810000001</v>
      </c>
      <c r="C21" s="300">
        <v>18829.022000000001</v>
      </c>
      <c r="D21" s="344">
        <v>27.150071156325549</v>
      </c>
      <c r="E21" s="310">
        <v>15199.319</v>
      </c>
      <c r="F21" s="344">
        <v>21.916305179190445</v>
      </c>
      <c r="G21" s="310">
        <v>2065.654</v>
      </c>
      <c r="H21" s="344">
        <v>2.9785218310514745</v>
      </c>
      <c r="I21" s="307">
        <v>1564.049</v>
      </c>
      <c r="J21" s="350">
        <v>2.2552441460836263</v>
      </c>
      <c r="K21" s="300">
        <v>3556.3760000000002</v>
      </c>
      <c r="L21" s="344">
        <v>4.9356705026251184</v>
      </c>
      <c r="M21" s="313">
        <v>1829.9659999999999</v>
      </c>
      <c r="N21" s="344">
        <v>2.5396946799232913</v>
      </c>
      <c r="O21" s="315">
        <v>558.58699999999999</v>
      </c>
      <c r="P21" s="344">
        <v>0.77522775405352429</v>
      </c>
      <c r="Q21" s="315">
        <v>1167.8230000000001</v>
      </c>
      <c r="R21" s="344">
        <v>1.620748068648302</v>
      </c>
      <c r="S21" s="307">
        <v>1813.057</v>
      </c>
      <c r="T21" s="344">
        <v>2.5162277426453188</v>
      </c>
      <c r="U21" s="307">
        <v>397.78800000000001</v>
      </c>
      <c r="V21" s="344">
        <v>0.55206493854930982</v>
      </c>
      <c r="W21" s="307">
        <v>0</v>
      </c>
      <c r="X21" s="344">
        <v>0</v>
      </c>
      <c r="Y21" s="307">
        <v>1415.269</v>
      </c>
      <c r="Z21" s="344">
        <v>1.9641628040960089</v>
      </c>
      <c r="AA21" s="300">
        <v>-560.47400000000005</v>
      </c>
      <c r="AB21" s="344">
        <v>-0.77784660263377958</v>
      </c>
      <c r="AC21" s="319">
        <v>10808.386</v>
      </c>
      <c r="AD21" s="347">
        <v>15.584901275543301</v>
      </c>
      <c r="AE21" s="300">
        <v>2835.9059999999999</v>
      </c>
      <c r="AF21" s="344">
        <v>4.0891688210173927</v>
      </c>
      <c r="AG21" s="300">
        <v>46901.733</v>
      </c>
      <c r="AH21" s="344">
        <v>67.628865073554124</v>
      </c>
      <c r="AI21" s="109" t="s">
        <v>46</v>
      </c>
    </row>
    <row r="22" spans="1:35" ht="30" customHeight="1">
      <c r="A22" s="109" t="s">
        <v>47</v>
      </c>
      <c r="B22" s="504">
        <v>6534299.818</v>
      </c>
      <c r="C22" s="300">
        <v>27254.274000000001</v>
      </c>
      <c r="D22" s="344">
        <v>41.70955536035062</v>
      </c>
      <c r="E22" s="310">
        <v>21893.25</v>
      </c>
      <c r="F22" s="344">
        <v>33.505120073754163</v>
      </c>
      <c r="G22" s="310">
        <v>2977.134</v>
      </c>
      <c r="H22" s="344">
        <v>4.5561637557537615</v>
      </c>
      <c r="I22" s="307">
        <v>2383.89</v>
      </c>
      <c r="J22" s="350">
        <v>3.6482715308426941</v>
      </c>
      <c r="K22" s="300">
        <v>4991.4390000000003</v>
      </c>
      <c r="L22" s="344">
        <v>7.3992709021514322</v>
      </c>
      <c r="M22" s="313">
        <v>2291.636</v>
      </c>
      <c r="N22" s="344">
        <v>3.3971036354691897</v>
      </c>
      <c r="O22" s="315">
        <v>695.37800000000004</v>
      </c>
      <c r="P22" s="344">
        <v>1.0308230154462987</v>
      </c>
      <c r="Q22" s="315">
        <v>2004.425</v>
      </c>
      <c r="R22" s="344">
        <v>2.9713442512359425</v>
      </c>
      <c r="S22" s="307">
        <v>2283.8530000000001</v>
      </c>
      <c r="T22" s="344">
        <v>3.3855661759447035</v>
      </c>
      <c r="U22" s="307">
        <v>541.70699999999999</v>
      </c>
      <c r="V22" s="344">
        <v>0.80302230330606983</v>
      </c>
      <c r="W22" s="307">
        <v>114.43600000000001</v>
      </c>
      <c r="X22" s="344">
        <v>0.16963904897136903</v>
      </c>
      <c r="Y22" s="307">
        <v>1627.71</v>
      </c>
      <c r="Z22" s="344">
        <v>2.4129048236672648</v>
      </c>
      <c r="AA22" s="300">
        <v>-500.86900000000003</v>
      </c>
      <c r="AB22" s="344">
        <v>-0.7424843652280807</v>
      </c>
      <c r="AC22" s="319">
        <v>11953.825999999999</v>
      </c>
      <c r="AD22" s="347">
        <v>18.29396619829237</v>
      </c>
      <c r="AE22" s="300">
        <v>3514.8380000000002</v>
      </c>
      <c r="AF22" s="344">
        <v>5.3790583503953933</v>
      </c>
      <c r="AG22" s="300">
        <v>31205.62</v>
      </c>
      <c r="AH22" s="344">
        <v>47.756639378618729</v>
      </c>
      <c r="AI22" s="109" t="s">
        <v>47</v>
      </c>
    </row>
    <row r="23" spans="1:35" ht="30" customHeight="1">
      <c r="A23" s="109" t="s">
        <v>48</v>
      </c>
      <c r="B23" s="504">
        <v>20270591.327</v>
      </c>
      <c r="C23" s="300">
        <v>81852.808000000005</v>
      </c>
      <c r="D23" s="344">
        <v>40.380079041391255</v>
      </c>
      <c r="E23" s="310">
        <v>66425.289000000004</v>
      </c>
      <c r="F23" s="344">
        <v>32.769290213809853</v>
      </c>
      <c r="G23" s="310">
        <v>7177.5450000000001</v>
      </c>
      <c r="H23" s="344">
        <v>3.5408661169344686</v>
      </c>
      <c r="I23" s="307">
        <v>8249.9740000000002</v>
      </c>
      <c r="J23" s="350">
        <v>4.0699227106469307</v>
      </c>
      <c r="K23" s="300">
        <v>11519.502</v>
      </c>
      <c r="L23" s="344">
        <v>5.5660029155250186</v>
      </c>
      <c r="M23" s="313">
        <v>5618.66</v>
      </c>
      <c r="N23" s="344">
        <v>2.7148289866474959</v>
      </c>
      <c r="O23" s="315">
        <v>1801.1469999999999</v>
      </c>
      <c r="P23" s="344">
        <v>0.87027976151131703</v>
      </c>
      <c r="Q23" s="315">
        <v>4099.6949999999997</v>
      </c>
      <c r="R23" s="344">
        <v>1.9808941673662057</v>
      </c>
      <c r="S23" s="307">
        <v>12475.241</v>
      </c>
      <c r="T23" s="344">
        <v>6.0277977101681346</v>
      </c>
      <c r="U23" s="307">
        <v>2121.4340000000002</v>
      </c>
      <c r="V23" s="344">
        <v>1.025036310518797</v>
      </c>
      <c r="W23" s="307">
        <v>606.92999999999995</v>
      </c>
      <c r="X23" s="344">
        <v>0.29325696106651128</v>
      </c>
      <c r="Y23" s="307">
        <v>9746.8770000000004</v>
      </c>
      <c r="Z23" s="344">
        <v>4.7095044385828269</v>
      </c>
      <c r="AA23" s="300">
        <v>-2562.652</v>
      </c>
      <c r="AB23" s="344">
        <v>-1.2382244044469997</v>
      </c>
      <c r="AC23" s="319">
        <v>44008.53</v>
      </c>
      <c r="AD23" s="347">
        <v>21.710530931271631</v>
      </c>
      <c r="AE23" s="300">
        <v>8163.1109999999999</v>
      </c>
      <c r="AF23" s="344">
        <v>4.0270709760335937</v>
      </c>
      <c r="AG23" s="300">
        <v>111548.429</v>
      </c>
      <c r="AH23" s="344">
        <v>55.029686702538292</v>
      </c>
      <c r="AI23" s="109" t="s">
        <v>48</v>
      </c>
    </row>
    <row r="24" spans="1:35" ht="30" customHeight="1">
      <c r="A24" s="109" t="s">
        <v>49</v>
      </c>
      <c r="B24" s="504">
        <v>10266841.618000001</v>
      </c>
      <c r="C24" s="300">
        <v>42876.203999999998</v>
      </c>
      <c r="D24" s="344">
        <v>41.761824712313384</v>
      </c>
      <c r="E24" s="310">
        <v>34504.023000000001</v>
      </c>
      <c r="F24" s="344">
        <v>33.60724191898214</v>
      </c>
      <c r="G24" s="310">
        <v>3773.1909999999998</v>
      </c>
      <c r="H24" s="344">
        <v>3.6751234122330061</v>
      </c>
      <c r="I24" s="307">
        <v>4598.99</v>
      </c>
      <c r="J24" s="350">
        <v>4.4794593810982466</v>
      </c>
      <c r="K24" s="300">
        <v>6735.3609999999999</v>
      </c>
      <c r="L24" s="344">
        <v>6.3141446988530001</v>
      </c>
      <c r="M24" s="313">
        <v>3299.19</v>
      </c>
      <c r="N24" s="344">
        <v>3.0928651113145724</v>
      </c>
      <c r="O24" s="315">
        <v>1395</v>
      </c>
      <c r="P24" s="344">
        <v>1.3077594289155303</v>
      </c>
      <c r="Q24" s="315">
        <v>2041.171</v>
      </c>
      <c r="R24" s="344">
        <v>1.9135201586228974</v>
      </c>
      <c r="S24" s="307">
        <v>5993.5640000000003</v>
      </c>
      <c r="T24" s="344">
        <v>5.6187382321209185</v>
      </c>
      <c r="U24" s="307">
        <v>1173.741</v>
      </c>
      <c r="V24" s="344">
        <v>1.1003375339460526</v>
      </c>
      <c r="W24" s="307">
        <v>86.162999999999997</v>
      </c>
      <c r="X24" s="344">
        <v>8.0774534533081602E-2</v>
      </c>
      <c r="Y24" s="307">
        <v>4733.66</v>
      </c>
      <c r="Z24" s="344">
        <v>4.4376261636417835</v>
      </c>
      <c r="AA24" s="300">
        <v>-761.91300000000001</v>
      </c>
      <c r="AB24" s="344">
        <v>-0.71426445144323902</v>
      </c>
      <c r="AC24" s="319">
        <v>20488.468000000001</v>
      </c>
      <c r="AD24" s="347">
        <v>19.955959936188428</v>
      </c>
      <c r="AE24" s="300">
        <v>3161.9740000000002</v>
      </c>
      <c r="AF24" s="344">
        <v>3.0797923233337641</v>
      </c>
      <c r="AG24" s="300">
        <v>48428.584000000003</v>
      </c>
      <c r="AH24" s="344">
        <v>47.16989489259695</v>
      </c>
      <c r="AI24" s="109" t="s">
        <v>49</v>
      </c>
    </row>
    <row r="25" spans="1:35" ht="30" customHeight="1">
      <c r="A25" s="109" t="s">
        <v>50</v>
      </c>
      <c r="B25" s="504">
        <v>2084448.4879999999</v>
      </c>
      <c r="C25" s="300">
        <v>3830.652</v>
      </c>
      <c r="D25" s="344">
        <v>18.377292708612142</v>
      </c>
      <c r="E25" s="310">
        <v>3156.9189999999999</v>
      </c>
      <c r="F25" s="344">
        <v>15.145104415744141</v>
      </c>
      <c r="G25" s="310">
        <v>415.88200000000001</v>
      </c>
      <c r="H25" s="344">
        <v>1.9951656392287878</v>
      </c>
      <c r="I25" s="307">
        <v>257.851</v>
      </c>
      <c r="J25" s="350">
        <v>1.2370226536392106</v>
      </c>
      <c r="K25" s="300">
        <v>1146.829</v>
      </c>
      <c r="L25" s="344">
        <v>5.2437161373596117</v>
      </c>
      <c r="M25" s="313">
        <v>421.303</v>
      </c>
      <c r="N25" s="344">
        <v>1.9263493858439371</v>
      </c>
      <c r="O25" s="315">
        <v>132.72200000000001</v>
      </c>
      <c r="P25" s="344">
        <v>0.60685289017163191</v>
      </c>
      <c r="Q25" s="315">
        <v>592.80399999999997</v>
      </c>
      <c r="R25" s="344">
        <v>2.7105138613440425</v>
      </c>
      <c r="S25" s="307">
        <v>34.28</v>
      </c>
      <c r="T25" s="344">
        <v>0.15674053340880595</v>
      </c>
      <c r="U25" s="307">
        <v>9.2729999999999997</v>
      </c>
      <c r="V25" s="344">
        <v>4.2399503100929326E-2</v>
      </c>
      <c r="W25" s="307">
        <v>0</v>
      </c>
      <c r="X25" s="344">
        <v>0</v>
      </c>
      <c r="Y25" s="307">
        <v>25.007000000000001</v>
      </c>
      <c r="Z25" s="344">
        <v>0.1143410303078766</v>
      </c>
      <c r="AA25" s="300">
        <v>-281.03300000000002</v>
      </c>
      <c r="AB25" s="344">
        <v>-1.28498431521228</v>
      </c>
      <c r="AC25" s="319">
        <v>3670.9360000000001</v>
      </c>
      <c r="AD25" s="347">
        <v>17.611066050004496</v>
      </c>
      <c r="AE25" s="300">
        <v>228.59700000000001</v>
      </c>
      <c r="AF25" s="344">
        <v>1.0966785762085958</v>
      </c>
      <c r="AG25" s="300">
        <v>8185.3010000000004</v>
      </c>
      <c r="AH25" s="344">
        <v>39.268425423425484</v>
      </c>
      <c r="AI25" s="109" t="s">
        <v>50</v>
      </c>
    </row>
    <row r="26" spans="1:35" ht="30" customHeight="1">
      <c r="A26" s="109" t="s">
        <v>51</v>
      </c>
      <c r="B26" s="504">
        <v>1014707.816</v>
      </c>
      <c r="C26" s="300">
        <v>1530.5630000000001</v>
      </c>
      <c r="D26" s="344">
        <v>15.083780531360372</v>
      </c>
      <c r="E26" s="310">
        <v>1243.3019999999999</v>
      </c>
      <c r="F26" s="344">
        <v>12.252807955112862</v>
      </c>
      <c r="G26" s="310">
        <v>206.398</v>
      </c>
      <c r="H26" s="344">
        <v>2.0340633702184867</v>
      </c>
      <c r="I26" s="307">
        <v>80.863</v>
      </c>
      <c r="J26" s="350">
        <v>0.79690920602901916</v>
      </c>
      <c r="K26" s="300">
        <v>437.81799999999998</v>
      </c>
      <c r="L26" s="344">
        <v>4.1171229256213433</v>
      </c>
      <c r="M26" s="313">
        <v>195.047</v>
      </c>
      <c r="N26" s="344">
        <v>1.8341696213350438</v>
      </c>
      <c r="O26" s="315">
        <v>71.274000000000001</v>
      </c>
      <c r="P26" s="344">
        <v>0.67024156019335801</v>
      </c>
      <c r="Q26" s="315">
        <v>171.49700000000001</v>
      </c>
      <c r="R26" s="344">
        <v>1.6127117440929419</v>
      </c>
      <c r="S26" s="307">
        <v>210.71700000000001</v>
      </c>
      <c r="T26" s="344">
        <v>1.9815260942175803</v>
      </c>
      <c r="U26" s="307">
        <v>29.733000000000001</v>
      </c>
      <c r="V26" s="344">
        <v>0.27960114921611129</v>
      </c>
      <c r="W26" s="307">
        <v>0</v>
      </c>
      <c r="X26" s="344">
        <v>0</v>
      </c>
      <c r="Y26" s="307">
        <v>180.98400000000001</v>
      </c>
      <c r="Z26" s="344">
        <v>1.7019249450014691</v>
      </c>
      <c r="AA26" s="300">
        <v>-65.149000000000001</v>
      </c>
      <c r="AB26" s="344">
        <v>-0.61264370464737605</v>
      </c>
      <c r="AC26" s="319">
        <v>2172.6640000000002</v>
      </c>
      <c r="AD26" s="347">
        <v>21.411720356749477</v>
      </c>
      <c r="AE26" s="300">
        <v>118.774</v>
      </c>
      <c r="AF26" s="344">
        <v>1.1705241462336387</v>
      </c>
      <c r="AG26" s="300">
        <v>15817.528</v>
      </c>
      <c r="AH26" s="344">
        <v>155.88258758420758</v>
      </c>
      <c r="AI26" s="109" t="s">
        <v>51</v>
      </c>
    </row>
    <row r="27" spans="1:35" ht="30" customHeight="1">
      <c r="A27" s="109" t="s">
        <v>52</v>
      </c>
      <c r="B27" s="504">
        <v>1206234.148</v>
      </c>
      <c r="C27" s="300">
        <v>4098.6610000000001</v>
      </c>
      <c r="D27" s="344">
        <v>33.978983324222717</v>
      </c>
      <c r="E27" s="310">
        <v>3487.3470000000002</v>
      </c>
      <c r="F27" s="344">
        <v>28.911028640518975</v>
      </c>
      <c r="G27" s="310">
        <v>360.84100000000001</v>
      </c>
      <c r="H27" s="344">
        <v>2.9914672918047747</v>
      </c>
      <c r="I27" s="307">
        <v>250.47300000000001</v>
      </c>
      <c r="J27" s="350">
        <v>2.076487391898973</v>
      </c>
      <c r="K27" s="300">
        <v>946.17</v>
      </c>
      <c r="L27" s="344">
        <v>7.4903136810668691</v>
      </c>
      <c r="M27" s="313">
        <v>489.39100000000002</v>
      </c>
      <c r="N27" s="344">
        <v>3.8742425808163401</v>
      </c>
      <c r="O27" s="315">
        <v>147.54599999999999</v>
      </c>
      <c r="P27" s="344">
        <v>1.168041496122993</v>
      </c>
      <c r="Q27" s="315">
        <v>309.233</v>
      </c>
      <c r="R27" s="344">
        <v>2.4480296041275365</v>
      </c>
      <c r="S27" s="307">
        <v>747.62099999999998</v>
      </c>
      <c r="T27" s="344">
        <v>5.9185091522167195</v>
      </c>
      <c r="U27" s="307">
        <v>7.6890000000000001</v>
      </c>
      <c r="V27" s="344">
        <v>6.0869634308552543E-2</v>
      </c>
      <c r="W27" s="307">
        <v>2.7930000000000001</v>
      </c>
      <c r="X27" s="344">
        <v>2.2110663106228019E-2</v>
      </c>
      <c r="Y27" s="307">
        <v>737.13900000000001</v>
      </c>
      <c r="Z27" s="344">
        <v>5.8355288548019395</v>
      </c>
      <c r="AA27" s="300">
        <v>-349.21100000000001</v>
      </c>
      <c r="AB27" s="344">
        <v>-2.7645137035406346</v>
      </c>
      <c r="AC27" s="319">
        <v>1495.5889999999999</v>
      </c>
      <c r="AD27" s="347">
        <v>12.398828224849757</v>
      </c>
      <c r="AE27" s="300">
        <v>116.545</v>
      </c>
      <c r="AF27" s="344">
        <v>0.96618886302661688</v>
      </c>
      <c r="AG27" s="300">
        <v>12195.791999999999</v>
      </c>
      <c r="AH27" s="344">
        <v>101.10634009343266</v>
      </c>
      <c r="AI27" s="109" t="s">
        <v>52</v>
      </c>
    </row>
    <row r="28" spans="1:35" ht="30" customHeight="1">
      <c r="A28" s="109" t="s">
        <v>53</v>
      </c>
      <c r="B28" s="504">
        <v>757508.90899999999</v>
      </c>
      <c r="C28" s="300">
        <v>2451.0839999999998</v>
      </c>
      <c r="D28" s="344">
        <v>32.357164000034217</v>
      </c>
      <c r="E28" s="310">
        <v>1946.5260000000001</v>
      </c>
      <c r="F28" s="344">
        <v>25.69641065435971</v>
      </c>
      <c r="G28" s="310">
        <v>274.49299999999999</v>
      </c>
      <c r="H28" s="344">
        <v>3.6236273493121383</v>
      </c>
      <c r="I28" s="307">
        <v>230.065</v>
      </c>
      <c r="J28" s="350">
        <v>3.037125996362374</v>
      </c>
      <c r="K28" s="300">
        <v>948.07600000000002</v>
      </c>
      <c r="L28" s="344">
        <v>11.835631974960561</v>
      </c>
      <c r="M28" s="313">
        <v>398.48399999999998</v>
      </c>
      <c r="N28" s="344">
        <v>4.9746117103588583</v>
      </c>
      <c r="O28" s="315">
        <v>370.64100000000002</v>
      </c>
      <c r="P28" s="344">
        <v>4.6270240685676658</v>
      </c>
      <c r="Q28" s="315">
        <v>178.95099999999999</v>
      </c>
      <c r="R28" s="344">
        <v>2.2339961960340387</v>
      </c>
      <c r="S28" s="307">
        <v>134.767</v>
      </c>
      <c r="T28" s="344">
        <v>1.6824100751094953</v>
      </c>
      <c r="U28" s="307">
        <v>125.16800000000001</v>
      </c>
      <c r="V28" s="344">
        <v>1.5625776657587194</v>
      </c>
      <c r="W28" s="307">
        <v>7.8479999999999999</v>
      </c>
      <c r="X28" s="344">
        <v>9.7973200185945519E-2</v>
      </c>
      <c r="Y28" s="307">
        <v>1.7509999999999999</v>
      </c>
      <c r="Z28" s="344">
        <v>2.1859209164830605E-2</v>
      </c>
      <c r="AA28" s="300">
        <v>-82.94</v>
      </c>
      <c r="AB28" s="344">
        <v>-1.0354099418224161</v>
      </c>
      <c r="AC28" s="319">
        <v>1238.3910000000001</v>
      </c>
      <c r="AD28" s="347">
        <v>16.348203767462227</v>
      </c>
      <c r="AE28" s="300">
        <v>573.45299999999997</v>
      </c>
      <c r="AF28" s="344">
        <v>7.5702475995566143</v>
      </c>
      <c r="AG28" s="300">
        <v>1608.4780000000001</v>
      </c>
      <c r="AH28" s="344">
        <v>21.233783271583942</v>
      </c>
      <c r="AI28" s="109" t="s">
        <v>53</v>
      </c>
    </row>
    <row r="29" spans="1:35" ht="30" customHeight="1">
      <c r="A29" s="109" t="s">
        <v>54</v>
      </c>
      <c r="B29" s="504">
        <v>748252.75100000005</v>
      </c>
      <c r="C29" s="300">
        <v>2040.15</v>
      </c>
      <c r="D29" s="344">
        <v>27.265519535657543</v>
      </c>
      <c r="E29" s="310">
        <v>1517.73</v>
      </c>
      <c r="F29" s="344">
        <v>20.283654125850315</v>
      </c>
      <c r="G29" s="310">
        <v>289.68700000000001</v>
      </c>
      <c r="H29" s="344">
        <v>3.8715126621699514</v>
      </c>
      <c r="I29" s="307">
        <v>232.733</v>
      </c>
      <c r="J29" s="350">
        <v>3.1103527476372754</v>
      </c>
      <c r="K29" s="300">
        <v>465.02499999999998</v>
      </c>
      <c r="L29" s="344">
        <v>5.8470657513492235</v>
      </c>
      <c r="M29" s="313">
        <v>157.762</v>
      </c>
      <c r="N29" s="344">
        <v>1.9836455826339581</v>
      </c>
      <c r="O29" s="315">
        <v>113.203</v>
      </c>
      <c r="P29" s="344">
        <v>1.4233759136605262</v>
      </c>
      <c r="Q29" s="315">
        <v>194.06</v>
      </c>
      <c r="R29" s="344">
        <v>2.4400442550547403</v>
      </c>
      <c r="S29" s="307">
        <v>694.27200000000005</v>
      </c>
      <c r="T29" s="344">
        <v>8.7295393437357749</v>
      </c>
      <c r="U29" s="307">
        <v>108.129</v>
      </c>
      <c r="V29" s="344">
        <v>1.3595771681686799</v>
      </c>
      <c r="W29" s="307">
        <v>3.036</v>
      </c>
      <c r="X29" s="344">
        <v>3.8173628559961814E-2</v>
      </c>
      <c r="Y29" s="307">
        <v>583.10699999999997</v>
      </c>
      <c r="Z29" s="344">
        <v>7.3317885470071333</v>
      </c>
      <c r="AA29" s="300">
        <v>-44.835999999999999</v>
      </c>
      <c r="AB29" s="344">
        <v>-0.56375257250146515</v>
      </c>
      <c r="AC29" s="319">
        <v>2740.998</v>
      </c>
      <c r="AD29" s="347">
        <v>36.631980254490237</v>
      </c>
      <c r="AE29" s="300">
        <v>750.19100000000003</v>
      </c>
      <c r="AF29" s="344">
        <v>10.025903666874724</v>
      </c>
      <c r="AG29" s="300">
        <v>1875.8689999999999</v>
      </c>
      <c r="AH29" s="344">
        <v>25.069991356436724</v>
      </c>
      <c r="AI29" s="109" t="s">
        <v>54</v>
      </c>
    </row>
    <row r="30" spans="1:35" ht="30" customHeight="1">
      <c r="A30" s="109" t="s">
        <v>55</v>
      </c>
      <c r="B30" s="504">
        <v>1938005.423</v>
      </c>
      <c r="C30" s="300">
        <v>5749.9229999999998</v>
      </c>
      <c r="D30" s="344">
        <v>29.669282303138324</v>
      </c>
      <c r="E30" s="310">
        <v>4742.7160000000003</v>
      </c>
      <c r="F30" s="344">
        <v>24.47215030316249</v>
      </c>
      <c r="G30" s="310">
        <v>541.88099999999997</v>
      </c>
      <c r="H30" s="344">
        <v>2.7960757672245173</v>
      </c>
      <c r="I30" s="307">
        <v>465.32600000000002</v>
      </c>
      <c r="J30" s="350">
        <v>2.4010562327513161</v>
      </c>
      <c r="K30" s="300">
        <v>1652.84</v>
      </c>
      <c r="L30" s="344">
        <v>8.3852355023353304</v>
      </c>
      <c r="M30" s="313">
        <v>477.36599999999999</v>
      </c>
      <c r="N30" s="344">
        <v>2.4217869429635099</v>
      </c>
      <c r="O30" s="315">
        <v>557.77599999999995</v>
      </c>
      <c r="P30" s="344">
        <v>2.8297252713817374</v>
      </c>
      <c r="Q30" s="315">
        <v>617.69799999999998</v>
      </c>
      <c r="R30" s="344">
        <v>3.1337232879900832</v>
      </c>
      <c r="S30" s="307">
        <v>209.61600000000001</v>
      </c>
      <c r="T30" s="344">
        <v>1.0634299297315668</v>
      </c>
      <c r="U30" s="307">
        <v>78.876000000000005</v>
      </c>
      <c r="V30" s="344">
        <v>0.40015599542738661</v>
      </c>
      <c r="W30" s="307">
        <v>5.4160000000000004</v>
      </c>
      <c r="X30" s="344">
        <v>2.7476607221901792E-2</v>
      </c>
      <c r="Y30" s="307">
        <v>125.324</v>
      </c>
      <c r="Z30" s="344">
        <v>0.63579732708227843</v>
      </c>
      <c r="AA30" s="300">
        <v>-126.902</v>
      </c>
      <c r="AB30" s="344">
        <v>-0.64380288214065384</v>
      </c>
      <c r="AC30" s="319">
        <v>4215.4430000000002</v>
      </c>
      <c r="AD30" s="347">
        <v>21.751451002002693</v>
      </c>
      <c r="AE30" s="300">
        <v>752.48699999999997</v>
      </c>
      <c r="AF30" s="344">
        <v>3.8827909925822741</v>
      </c>
      <c r="AG30" s="300">
        <v>15078.79</v>
      </c>
      <c r="AH30" s="344">
        <v>77.805716233024199</v>
      </c>
      <c r="AI30" s="109" t="s">
        <v>55</v>
      </c>
    </row>
    <row r="31" spans="1:35" ht="30" customHeight="1">
      <c r="A31" s="109" t="s">
        <v>56</v>
      </c>
      <c r="B31" s="504">
        <v>2006826.267</v>
      </c>
      <c r="C31" s="300">
        <v>4942.0119999999997</v>
      </c>
      <c r="D31" s="344">
        <v>24.626008146623487</v>
      </c>
      <c r="E31" s="310">
        <v>3950</v>
      </c>
      <c r="F31" s="344">
        <v>19.682819907997548</v>
      </c>
      <c r="G31" s="310">
        <v>406.24</v>
      </c>
      <c r="H31" s="344">
        <v>2.0242908251708669</v>
      </c>
      <c r="I31" s="307">
        <v>585.77200000000005</v>
      </c>
      <c r="J31" s="350">
        <v>2.9188974134550731</v>
      </c>
      <c r="K31" s="300">
        <v>1323.078</v>
      </c>
      <c r="L31" s="344">
        <v>7.4424801931618862</v>
      </c>
      <c r="M31" s="313">
        <v>364.24099999999999</v>
      </c>
      <c r="N31" s="344">
        <v>2.0489014465038933</v>
      </c>
      <c r="O31" s="315">
        <v>202.815</v>
      </c>
      <c r="P31" s="344">
        <v>1.1408598891192567</v>
      </c>
      <c r="Q31" s="315">
        <v>756.02200000000005</v>
      </c>
      <c r="R31" s="344">
        <v>4.2527188575387358</v>
      </c>
      <c r="S31" s="307">
        <v>597.16</v>
      </c>
      <c r="T31" s="344">
        <v>3.3591001227052009</v>
      </c>
      <c r="U31" s="307">
        <v>166.041</v>
      </c>
      <c r="V31" s="344">
        <v>0.93400151295146072</v>
      </c>
      <c r="W31" s="307">
        <v>6.3310000000000004</v>
      </c>
      <c r="X31" s="344">
        <v>3.5612671439558291E-2</v>
      </c>
      <c r="Y31" s="307">
        <v>424.78800000000001</v>
      </c>
      <c r="Z31" s="344">
        <v>2.389485938314182</v>
      </c>
      <c r="AA31" s="300">
        <v>-292.10500000000002</v>
      </c>
      <c r="AB31" s="344">
        <v>-1.6431273717978478</v>
      </c>
      <c r="AC31" s="319">
        <v>2952.2739999999999</v>
      </c>
      <c r="AD31" s="347">
        <v>14.711158850902164</v>
      </c>
      <c r="AE31" s="300">
        <v>794.78099999999995</v>
      </c>
      <c r="AF31" s="344">
        <v>3.9603876681767591</v>
      </c>
      <c r="AG31" s="300">
        <v>13194.641</v>
      </c>
      <c r="AH31" s="344">
        <v>65.748795583210281</v>
      </c>
      <c r="AI31" s="109" t="s">
        <v>56</v>
      </c>
    </row>
    <row r="32" spans="1:35" ht="30" customHeight="1">
      <c r="A32" s="109" t="s">
        <v>57</v>
      </c>
      <c r="B32" s="504">
        <v>3295717.0430000001</v>
      </c>
      <c r="C32" s="300">
        <v>14095.322</v>
      </c>
      <c r="D32" s="344">
        <v>42.768604877466721</v>
      </c>
      <c r="E32" s="310">
        <v>12127.368</v>
      </c>
      <c r="F32" s="344">
        <v>36.797358030957632</v>
      </c>
      <c r="G32" s="310">
        <v>995.41600000000005</v>
      </c>
      <c r="H32" s="344">
        <v>3.0203321068300824</v>
      </c>
      <c r="I32" s="307">
        <v>972.53800000000001</v>
      </c>
      <c r="J32" s="350">
        <v>2.9509147396790034</v>
      </c>
      <c r="K32" s="300">
        <v>2681.3739999999998</v>
      </c>
      <c r="L32" s="344">
        <v>7.7573654063305799</v>
      </c>
      <c r="M32" s="313">
        <v>1234.0930000000001</v>
      </c>
      <c r="N32" s="344">
        <v>3.5703002812717388</v>
      </c>
      <c r="O32" s="315">
        <v>683.96900000000005</v>
      </c>
      <c r="P32" s="344">
        <v>1.9787606874693802</v>
      </c>
      <c r="Q32" s="315">
        <v>763.31200000000001</v>
      </c>
      <c r="R32" s="344">
        <v>2.2083044375894629</v>
      </c>
      <c r="S32" s="307">
        <v>1013.597</v>
      </c>
      <c r="T32" s="344">
        <v>2.9323929835078797</v>
      </c>
      <c r="U32" s="307">
        <v>502.75</v>
      </c>
      <c r="V32" s="344">
        <v>1.4544839541342236</v>
      </c>
      <c r="W32" s="307">
        <v>5.5060000000000002</v>
      </c>
      <c r="X32" s="344">
        <v>1.592916688505825E-2</v>
      </c>
      <c r="Y32" s="307">
        <v>505.34100000000001</v>
      </c>
      <c r="Z32" s="344">
        <v>1.461979862488598</v>
      </c>
      <c r="AA32" s="300">
        <v>-1867.2829999999999</v>
      </c>
      <c r="AB32" s="344">
        <v>-5.4021544730534359</v>
      </c>
      <c r="AC32" s="319">
        <v>6535.4380000000001</v>
      </c>
      <c r="AD32" s="347">
        <v>19.830094376217964</v>
      </c>
      <c r="AE32" s="300">
        <v>1677.479</v>
      </c>
      <c r="AF32" s="344">
        <v>5.0898756723151122</v>
      </c>
      <c r="AG32" s="300">
        <v>17149.713</v>
      </c>
      <c r="AH32" s="344">
        <v>52.036363487045868</v>
      </c>
      <c r="AI32" s="109" t="s">
        <v>57</v>
      </c>
    </row>
    <row r="33" spans="1:35" ht="30" customHeight="1">
      <c r="A33" s="109" t="s">
        <v>58</v>
      </c>
      <c r="B33" s="504">
        <v>7971943.1050000004</v>
      </c>
      <c r="C33" s="300">
        <v>32034.58</v>
      </c>
      <c r="D33" s="344">
        <v>40.184155328338861</v>
      </c>
      <c r="E33" s="310">
        <v>27843.852999999999</v>
      </c>
      <c r="F33" s="344">
        <v>34.927310234485169</v>
      </c>
      <c r="G33" s="310">
        <v>1892.2929999999999</v>
      </c>
      <c r="H33" s="344">
        <v>2.3736910500692789</v>
      </c>
      <c r="I33" s="307">
        <v>2298.4340000000002</v>
      </c>
      <c r="J33" s="350">
        <v>2.883154043784411</v>
      </c>
      <c r="K33" s="300">
        <v>5213.9679999999998</v>
      </c>
      <c r="L33" s="344">
        <v>6.3151951012076086</v>
      </c>
      <c r="M33" s="313">
        <v>2316.529</v>
      </c>
      <c r="N33" s="344">
        <v>2.8057963901207983</v>
      </c>
      <c r="O33" s="315">
        <v>672.68499999999995</v>
      </c>
      <c r="P33" s="344">
        <v>0.81476085328023484</v>
      </c>
      <c r="Q33" s="315">
        <v>2224.7539999999999</v>
      </c>
      <c r="R33" s="344">
        <v>2.6946378578065744</v>
      </c>
      <c r="S33" s="307">
        <v>3932.877</v>
      </c>
      <c r="T33" s="344">
        <v>4.7635285763265278</v>
      </c>
      <c r="U33" s="307">
        <v>469.81799999999998</v>
      </c>
      <c r="V33" s="344">
        <v>0.56904690095128241</v>
      </c>
      <c r="W33" s="307">
        <v>6.6219999999999999</v>
      </c>
      <c r="X33" s="344">
        <v>8.0206134675542273E-3</v>
      </c>
      <c r="Y33" s="307">
        <v>3456.4369999999999</v>
      </c>
      <c r="Z33" s="344">
        <v>4.186461061907691</v>
      </c>
      <c r="AA33" s="300">
        <v>-2709.67</v>
      </c>
      <c r="AB33" s="344">
        <v>-3.2819715636707434</v>
      </c>
      <c r="AC33" s="319">
        <v>15123.566999999999</v>
      </c>
      <c r="AD33" s="347">
        <v>18.97099214182111</v>
      </c>
      <c r="AE33" s="300">
        <v>2372.752</v>
      </c>
      <c r="AF33" s="344">
        <v>2.9763784923550327</v>
      </c>
      <c r="AG33" s="300">
        <v>65195.447999999997</v>
      </c>
      <c r="AH33" s="344">
        <v>81.781125556590368</v>
      </c>
      <c r="AI33" s="109" t="s">
        <v>58</v>
      </c>
    </row>
    <row r="34" spans="1:35" ht="30" customHeight="1">
      <c r="A34" s="109" t="s">
        <v>59</v>
      </c>
      <c r="B34" s="504">
        <v>1627999.4850000001</v>
      </c>
      <c r="C34" s="300">
        <v>5164.2879999999996</v>
      </c>
      <c r="D34" s="344">
        <v>31.721680796477646</v>
      </c>
      <c r="E34" s="310">
        <v>4130.799</v>
      </c>
      <c r="F34" s="344">
        <v>25.373466257576855</v>
      </c>
      <c r="G34" s="310">
        <v>629.22400000000005</v>
      </c>
      <c r="H34" s="344">
        <v>3.8650135076670495</v>
      </c>
      <c r="I34" s="307">
        <v>404.26499999999999</v>
      </c>
      <c r="J34" s="350">
        <v>2.4832010312337411</v>
      </c>
      <c r="K34" s="300">
        <v>835.28399999999999</v>
      </c>
      <c r="L34" s="344">
        <v>4.8850026476952495</v>
      </c>
      <c r="M34" s="313">
        <v>380.92899999999997</v>
      </c>
      <c r="N34" s="344">
        <v>2.2277921923368624</v>
      </c>
      <c r="O34" s="315">
        <v>146.07499999999999</v>
      </c>
      <c r="P34" s="344">
        <v>0.85429238649618999</v>
      </c>
      <c r="Q34" s="315">
        <v>308.27999999999997</v>
      </c>
      <c r="R34" s="344">
        <v>1.8029180688621971</v>
      </c>
      <c r="S34" s="307">
        <v>682.16600000000005</v>
      </c>
      <c r="T34" s="344">
        <v>3.9895205896050663</v>
      </c>
      <c r="U34" s="307">
        <v>118.151</v>
      </c>
      <c r="V34" s="344">
        <v>0.69098408185460447</v>
      </c>
      <c r="W34" s="307">
        <v>0</v>
      </c>
      <c r="X34" s="344">
        <v>0</v>
      </c>
      <c r="Y34" s="307">
        <v>564.01499999999999</v>
      </c>
      <c r="Z34" s="344">
        <v>3.2985365077504611</v>
      </c>
      <c r="AA34" s="300">
        <v>-151.28700000000001</v>
      </c>
      <c r="AB34" s="344">
        <v>-0.88477379617216578</v>
      </c>
      <c r="AC34" s="319">
        <v>3451.41</v>
      </c>
      <c r="AD34" s="347">
        <v>21.200313831794606</v>
      </c>
      <c r="AE34" s="300">
        <v>336.26</v>
      </c>
      <c r="AF34" s="344">
        <v>2.0654797688710569</v>
      </c>
      <c r="AG34" s="300">
        <v>12704.86</v>
      </c>
      <c r="AH34" s="344">
        <v>78.039705276688096</v>
      </c>
      <c r="AI34" s="109" t="s">
        <v>59</v>
      </c>
    </row>
    <row r="35" spans="1:35" ht="30" customHeight="1">
      <c r="A35" s="109" t="s">
        <v>60</v>
      </c>
      <c r="B35" s="504">
        <v>1431867.601</v>
      </c>
      <c r="C35" s="300">
        <v>7505.3190000000004</v>
      </c>
      <c r="D35" s="344">
        <v>52.416291804901306</v>
      </c>
      <c r="E35" s="310">
        <v>6742.0410000000002</v>
      </c>
      <c r="F35" s="344">
        <v>47.085645315889785</v>
      </c>
      <c r="G35" s="310">
        <v>300.67200000000003</v>
      </c>
      <c r="H35" s="344">
        <v>2.0998589519730322</v>
      </c>
      <c r="I35" s="307">
        <v>462.60599999999999</v>
      </c>
      <c r="J35" s="350">
        <v>3.2307875370384891</v>
      </c>
      <c r="K35" s="300">
        <v>637.178</v>
      </c>
      <c r="L35" s="344">
        <v>4.2153738032393937</v>
      </c>
      <c r="M35" s="313">
        <v>345.161</v>
      </c>
      <c r="N35" s="344">
        <v>2.2834790863776093</v>
      </c>
      <c r="O35" s="315">
        <v>107.839</v>
      </c>
      <c r="P35" s="344">
        <v>0.7134296783120776</v>
      </c>
      <c r="Q35" s="315">
        <v>184.178</v>
      </c>
      <c r="R35" s="344">
        <v>1.2184650385497069</v>
      </c>
      <c r="S35" s="307">
        <v>134.78200000000001</v>
      </c>
      <c r="T35" s="344">
        <v>0.89167628503842256</v>
      </c>
      <c r="U35" s="307">
        <v>19.081</v>
      </c>
      <c r="V35" s="344">
        <v>0.12623403121201748</v>
      </c>
      <c r="W35" s="307">
        <v>2.234</v>
      </c>
      <c r="X35" s="344">
        <v>1.4779457351692629E-2</v>
      </c>
      <c r="Y35" s="307">
        <v>113.467</v>
      </c>
      <c r="Z35" s="344">
        <v>0.75066279647471235</v>
      </c>
      <c r="AA35" s="300">
        <v>-193.78</v>
      </c>
      <c r="AB35" s="344">
        <v>-1.2819889192529086</v>
      </c>
      <c r="AC35" s="319">
        <v>2494.5369999999998</v>
      </c>
      <c r="AD35" s="347">
        <v>17.421561869671773</v>
      </c>
      <c r="AE35" s="300">
        <v>556.82299999999998</v>
      </c>
      <c r="AF35" s="344">
        <v>3.8887883182154632</v>
      </c>
      <c r="AG35" s="300">
        <v>15868.227000000001</v>
      </c>
      <c r="AH35" s="344">
        <v>110.82188736526905</v>
      </c>
      <c r="AI35" s="109" t="s">
        <v>60</v>
      </c>
    </row>
    <row r="36" spans="1:35" ht="30" customHeight="1">
      <c r="A36" s="109" t="s">
        <v>61</v>
      </c>
      <c r="B36" s="504">
        <v>2586963.727</v>
      </c>
      <c r="C36" s="300">
        <v>13835.514999999999</v>
      </c>
      <c r="D36" s="344">
        <v>53.481673730479791</v>
      </c>
      <c r="E36" s="310">
        <v>11852.362999999999</v>
      </c>
      <c r="F36" s="344">
        <v>45.81572936758846</v>
      </c>
      <c r="G36" s="310">
        <v>771.89800000000002</v>
      </c>
      <c r="H36" s="344">
        <v>2.9837990844005371</v>
      </c>
      <c r="I36" s="307">
        <v>1211.2539999999999</v>
      </c>
      <c r="J36" s="350">
        <v>4.6821452784907951</v>
      </c>
      <c r="K36" s="300">
        <v>2032.2660000000001</v>
      </c>
      <c r="L36" s="344">
        <v>7.6925053566757438</v>
      </c>
      <c r="M36" s="313">
        <v>904.61699999999996</v>
      </c>
      <c r="N36" s="344">
        <v>3.4241438464452689</v>
      </c>
      <c r="O36" s="315">
        <v>456.31200000000001</v>
      </c>
      <c r="P36" s="344">
        <v>1.7272259164476607</v>
      </c>
      <c r="Q36" s="315">
        <v>671.33699999999999</v>
      </c>
      <c r="R36" s="344">
        <v>2.5411355937828137</v>
      </c>
      <c r="S36" s="307">
        <v>2227.2840000000001</v>
      </c>
      <c r="T36" s="344">
        <v>8.4306848123415818</v>
      </c>
      <c r="U36" s="307">
        <v>539.63499999999999</v>
      </c>
      <c r="V36" s="344">
        <v>2.0426189918788755</v>
      </c>
      <c r="W36" s="307">
        <v>35.290999999999997</v>
      </c>
      <c r="X36" s="344">
        <v>0.13358300859358158</v>
      </c>
      <c r="Y36" s="307">
        <v>1652.3579999999999</v>
      </c>
      <c r="Z36" s="344">
        <v>6.2544828118691242</v>
      </c>
      <c r="AA36" s="300">
        <v>-334.54300000000001</v>
      </c>
      <c r="AB36" s="344">
        <v>-1.2663075697464667</v>
      </c>
      <c r="AC36" s="319">
        <v>7563.3869999999997</v>
      </c>
      <c r="AD36" s="347">
        <v>29.236540586407688</v>
      </c>
      <c r="AE36" s="300">
        <v>907.798</v>
      </c>
      <c r="AF36" s="344">
        <v>3.509125352340126</v>
      </c>
      <c r="AG36" s="300">
        <v>16949.477999999999</v>
      </c>
      <c r="AH36" s="344">
        <v>65.518808103489121</v>
      </c>
      <c r="AI36" s="109" t="s">
        <v>61</v>
      </c>
    </row>
    <row r="37" spans="1:35" ht="30" customHeight="1">
      <c r="A37" s="109" t="s">
        <v>62</v>
      </c>
      <c r="B37" s="504">
        <v>12477656.563999999</v>
      </c>
      <c r="C37" s="300">
        <v>70922.259999999995</v>
      </c>
      <c r="D37" s="344">
        <v>56.839407012228456</v>
      </c>
      <c r="E37" s="310">
        <v>59027.813999999998</v>
      </c>
      <c r="F37" s="344">
        <v>47.306810936201373</v>
      </c>
      <c r="G37" s="310">
        <v>5329.3059999999996</v>
      </c>
      <c r="H37" s="344">
        <v>4.2710792468642591</v>
      </c>
      <c r="I37" s="307">
        <v>6565.14</v>
      </c>
      <c r="J37" s="350">
        <v>5.2615168291628267</v>
      </c>
      <c r="K37" s="300">
        <v>9963.7389999999996</v>
      </c>
      <c r="L37" s="344">
        <v>7.7835078338862758</v>
      </c>
      <c r="M37" s="313">
        <v>4736.8280000000004</v>
      </c>
      <c r="N37" s="344">
        <v>3.7003315568354274</v>
      </c>
      <c r="O37" s="315">
        <v>2175.1190000000001</v>
      </c>
      <c r="P37" s="344">
        <v>1.6991669268067824</v>
      </c>
      <c r="Q37" s="315">
        <v>3051.7919999999999</v>
      </c>
      <c r="R37" s="344">
        <v>2.3840093502440665</v>
      </c>
      <c r="S37" s="307">
        <v>8911.0169999999998</v>
      </c>
      <c r="T37" s="344">
        <v>6.9611388483172618</v>
      </c>
      <c r="U37" s="307">
        <v>1822.9570000000001</v>
      </c>
      <c r="V37" s="344">
        <v>1.4240638068036333</v>
      </c>
      <c r="W37" s="307">
        <v>169.48500000000001</v>
      </c>
      <c r="X37" s="344">
        <v>0.13239887407992276</v>
      </c>
      <c r="Y37" s="307">
        <v>6918.5749999999998</v>
      </c>
      <c r="Z37" s="344">
        <v>5.4046761674337054</v>
      </c>
      <c r="AA37" s="300">
        <v>-3367.1489999999999</v>
      </c>
      <c r="AB37" s="344">
        <v>-2.6303610140091322</v>
      </c>
      <c r="AC37" s="319">
        <v>41205.256999999998</v>
      </c>
      <c r="AD37" s="347">
        <v>33.023233800875431</v>
      </c>
      <c r="AE37" s="300">
        <v>7933.4870000000001</v>
      </c>
      <c r="AF37" s="344">
        <v>6.3581546417052035</v>
      </c>
      <c r="AG37" s="300">
        <v>54020.311999999998</v>
      </c>
      <c r="AH37" s="344">
        <v>43.293635886611185</v>
      </c>
      <c r="AI37" s="109" t="s">
        <v>62</v>
      </c>
    </row>
    <row r="38" spans="1:35" ht="30" customHeight="1">
      <c r="A38" s="109" t="s">
        <v>63</v>
      </c>
      <c r="B38" s="504">
        <v>6196192.102</v>
      </c>
      <c r="C38" s="300">
        <v>31692.766</v>
      </c>
      <c r="D38" s="344">
        <v>51.148778924672534</v>
      </c>
      <c r="E38" s="310">
        <v>26517.322</v>
      </c>
      <c r="F38" s="344">
        <v>42.796158613999026</v>
      </c>
      <c r="G38" s="310">
        <v>2268.011</v>
      </c>
      <c r="H38" s="344">
        <v>3.6603303491315802</v>
      </c>
      <c r="I38" s="307">
        <v>2907.433</v>
      </c>
      <c r="J38" s="350">
        <v>4.692289961541932</v>
      </c>
      <c r="K38" s="300">
        <v>4315.3909999999996</v>
      </c>
      <c r="L38" s="344">
        <v>6.7282888916164536</v>
      </c>
      <c r="M38" s="313">
        <v>1978.078</v>
      </c>
      <c r="N38" s="344">
        <v>3.0840960260961037</v>
      </c>
      <c r="O38" s="315">
        <v>858.64099999999996</v>
      </c>
      <c r="P38" s="344">
        <v>1.338739572424942</v>
      </c>
      <c r="Q38" s="315">
        <v>1478.672</v>
      </c>
      <c r="R38" s="344">
        <v>2.3054532930954079</v>
      </c>
      <c r="S38" s="307">
        <v>7331.5889999999999</v>
      </c>
      <c r="T38" s="344">
        <v>11.430956969275179</v>
      </c>
      <c r="U38" s="307">
        <v>2596.8820000000001</v>
      </c>
      <c r="V38" s="344">
        <v>4.0488966847821484</v>
      </c>
      <c r="W38" s="307">
        <v>102.02</v>
      </c>
      <c r="X38" s="344">
        <v>0.15906323035912864</v>
      </c>
      <c r="Y38" s="307">
        <v>4632.6869999999999</v>
      </c>
      <c r="Z38" s="344">
        <v>7.2229970541339013</v>
      </c>
      <c r="AA38" s="300">
        <v>-1297.72</v>
      </c>
      <c r="AB38" s="344">
        <v>-2.02332420409379</v>
      </c>
      <c r="AC38" s="319">
        <v>12376.759</v>
      </c>
      <c r="AD38" s="347">
        <v>19.974782570096632</v>
      </c>
      <c r="AE38" s="300">
        <v>1671.123</v>
      </c>
      <c r="AF38" s="344">
        <v>2.6970161229517027</v>
      </c>
      <c r="AG38" s="300">
        <v>52087.932999999997</v>
      </c>
      <c r="AH38" s="344">
        <v>84.064425606151104</v>
      </c>
      <c r="AI38" s="109" t="s">
        <v>63</v>
      </c>
    </row>
    <row r="39" spans="1:35" ht="30" customHeight="1">
      <c r="A39" s="109" t="s">
        <v>64</v>
      </c>
      <c r="B39" s="504">
        <v>1388564.0120000001</v>
      </c>
      <c r="C39" s="300">
        <v>5000.6379999999999</v>
      </c>
      <c r="D39" s="344">
        <v>36.013017453890335</v>
      </c>
      <c r="E39" s="310">
        <v>4280.0190000000002</v>
      </c>
      <c r="F39" s="344">
        <v>30.823346730953588</v>
      </c>
      <c r="G39" s="310">
        <v>298.27800000000002</v>
      </c>
      <c r="H39" s="344">
        <v>2.1481040659434862</v>
      </c>
      <c r="I39" s="307">
        <v>422.34100000000001</v>
      </c>
      <c r="J39" s="350">
        <v>3.0415666569932673</v>
      </c>
      <c r="K39" s="300">
        <v>580.40300000000002</v>
      </c>
      <c r="L39" s="344">
        <v>4.0127768976839286</v>
      </c>
      <c r="M39" s="313">
        <v>308.22399999999999</v>
      </c>
      <c r="N39" s="344">
        <v>2.130991994375858</v>
      </c>
      <c r="O39" s="315">
        <v>115.816</v>
      </c>
      <c r="P39" s="344">
        <v>0.800725994149172</v>
      </c>
      <c r="Q39" s="315">
        <v>156.363</v>
      </c>
      <c r="R39" s="344">
        <v>1.0810589091588982</v>
      </c>
      <c r="S39" s="307">
        <v>564.29700000000003</v>
      </c>
      <c r="T39" s="344">
        <v>3.9014236057228304</v>
      </c>
      <c r="U39" s="307">
        <v>174.917</v>
      </c>
      <c r="V39" s="344">
        <v>1.2093371271550624</v>
      </c>
      <c r="W39" s="307">
        <v>5.8940000000000001</v>
      </c>
      <c r="X39" s="344">
        <v>4.0749801491289803E-2</v>
      </c>
      <c r="Y39" s="307">
        <v>383.48599999999999</v>
      </c>
      <c r="Z39" s="344">
        <v>2.6513366770764777</v>
      </c>
      <c r="AA39" s="300">
        <v>-221.666</v>
      </c>
      <c r="AB39" s="344">
        <v>-1.5325492869644119</v>
      </c>
      <c r="AC39" s="319">
        <v>2509.85</v>
      </c>
      <c r="AD39" s="347">
        <v>18.075147982446772</v>
      </c>
      <c r="AE39" s="300">
        <v>114.246</v>
      </c>
      <c r="AF39" s="344">
        <v>0.82276365376521066</v>
      </c>
      <c r="AG39" s="300">
        <v>5747.527</v>
      </c>
      <c r="AH39" s="344">
        <v>41.391876430108717</v>
      </c>
      <c r="AI39" s="109" t="s">
        <v>64</v>
      </c>
    </row>
    <row r="40" spans="1:35" ht="30" customHeight="1">
      <c r="A40" s="109" t="s">
        <v>65</v>
      </c>
      <c r="B40" s="504">
        <v>946656.71900000004</v>
      </c>
      <c r="C40" s="300">
        <v>3247.2089999999998</v>
      </c>
      <c r="D40" s="344">
        <v>34.301863968495212</v>
      </c>
      <c r="E40" s="310">
        <v>2619.4720000000002</v>
      </c>
      <c r="F40" s="344">
        <v>27.670769640414925</v>
      </c>
      <c r="G40" s="310">
        <v>338.71800000000002</v>
      </c>
      <c r="H40" s="344">
        <v>3.5780446406993707</v>
      </c>
      <c r="I40" s="307">
        <v>289.01900000000001</v>
      </c>
      <c r="J40" s="350">
        <v>3.0530496873809225</v>
      </c>
      <c r="K40" s="300">
        <v>457.65199999999999</v>
      </c>
      <c r="L40" s="344">
        <v>4.6144385597547961</v>
      </c>
      <c r="M40" s="313">
        <v>232.65600000000001</v>
      </c>
      <c r="N40" s="344">
        <v>2.3458366128812114</v>
      </c>
      <c r="O40" s="315">
        <v>89.31</v>
      </c>
      <c r="P40" s="344">
        <v>0.90049974166331825</v>
      </c>
      <c r="Q40" s="315">
        <v>135.68600000000001</v>
      </c>
      <c r="R40" s="344">
        <v>1.3681022052102678</v>
      </c>
      <c r="S40" s="307">
        <v>959.65599999999995</v>
      </c>
      <c r="T40" s="344">
        <v>9.6760718854064862</v>
      </c>
      <c r="U40" s="307">
        <v>34.155999999999999</v>
      </c>
      <c r="V40" s="344">
        <v>0.34438998069927551</v>
      </c>
      <c r="W40" s="307">
        <v>3.1789999999999998</v>
      </c>
      <c r="X40" s="344">
        <v>3.2053394678621526E-2</v>
      </c>
      <c r="Y40" s="307">
        <v>922.32100000000003</v>
      </c>
      <c r="Z40" s="344">
        <v>9.2996285100285903</v>
      </c>
      <c r="AA40" s="300">
        <v>-207.56700000000001</v>
      </c>
      <c r="AB40" s="344">
        <v>-2.092867874569813</v>
      </c>
      <c r="AC40" s="319">
        <v>1499.7840000000001</v>
      </c>
      <c r="AD40" s="347">
        <v>15.842955211729713</v>
      </c>
      <c r="AE40" s="300">
        <v>169.66499999999999</v>
      </c>
      <c r="AF40" s="344">
        <v>1.7922547486825577</v>
      </c>
      <c r="AG40" s="300">
        <v>7086.1589999999997</v>
      </c>
      <c r="AH40" s="344">
        <v>74.85457883281552</v>
      </c>
      <c r="AI40" s="109" t="s">
        <v>65</v>
      </c>
    </row>
    <row r="41" spans="1:35" ht="30" customHeight="1">
      <c r="A41" s="109" t="s">
        <v>66</v>
      </c>
      <c r="B41" s="504">
        <v>623937.60100000002</v>
      </c>
      <c r="C41" s="300">
        <v>2228.7959999999998</v>
      </c>
      <c r="D41" s="344">
        <v>35.721456703809068</v>
      </c>
      <c r="E41" s="310">
        <v>1963.578</v>
      </c>
      <c r="F41" s="344">
        <v>31.470743177730043</v>
      </c>
      <c r="G41" s="310">
        <v>119.265</v>
      </c>
      <c r="H41" s="344">
        <v>1.911489222782071</v>
      </c>
      <c r="I41" s="307">
        <v>145.953</v>
      </c>
      <c r="J41" s="350">
        <v>2.3392243032969575</v>
      </c>
      <c r="K41" s="300">
        <v>339.90600000000001</v>
      </c>
      <c r="L41" s="344">
        <v>5.1895283946413224</v>
      </c>
      <c r="M41" s="313">
        <v>132.28100000000001</v>
      </c>
      <c r="N41" s="344">
        <v>2.0196054367135288</v>
      </c>
      <c r="O41" s="315">
        <v>35.274000000000001</v>
      </c>
      <c r="P41" s="344">
        <v>0.53854720008642987</v>
      </c>
      <c r="Q41" s="315">
        <v>172.351</v>
      </c>
      <c r="R41" s="344">
        <v>2.6313757578413632</v>
      </c>
      <c r="S41" s="307">
        <v>210.36099999999999</v>
      </c>
      <c r="T41" s="344">
        <v>3.211694946912214</v>
      </c>
      <c r="U41" s="307">
        <v>0</v>
      </c>
      <c r="V41" s="344">
        <v>0</v>
      </c>
      <c r="W41" s="307">
        <v>0</v>
      </c>
      <c r="X41" s="344">
        <v>0</v>
      </c>
      <c r="Y41" s="307">
        <v>210.36099999999999</v>
      </c>
      <c r="Z41" s="344">
        <v>3.211694946912214</v>
      </c>
      <c r="AA41" s="300">
        <v>-63.280999999999999</v>
      </c>
      <c r="AB41" s="344">
        <v>-0.96614518820290762</v>
      </c>
      <c r="AC41" s="319">
        <v>629.96799999999996</v>
      </c>
      <c r="AD41" s="347">
        <v>10.096650674527947</v>
      </c>
      <c r="AE41" s="300">
        <v>155.535</v>
      </c>
      <c r="AF41" s="344">
        <v>2.4927973526634757</v>
      </c>
      <c r="AG41" s="300">
        <v>1789.5640000000001</v>
      </c>
      <c r="AH41" s="344">
        <v>28.681778388284698</v>
      </c>
      <c r="AI41" s="109" t="s">
        <v>66</v>
      </c>
    </row>
    <row r="42" spans="1:35" ht="30" customHeight="1">
      <c r="A42" s="109" t="s">
        <v>67</v>
      </c>
      <c r="B42" s="504">
        <v>571359.97199999995</v>
      </c>
      <c r="C42" s="300">
        <v>2108.3910000000001</v>
      </c>
      <c r="D42" s="344">
        <v>36.901272460857662</v>
      </c>
      <c r="E42" s="310">
        <v>1883.9069999999999</v>
      </c>
      <c r="F42" s="344">
        <v>32.972330795339651</v>
      </c>
      <c r="G42" s="310">
        <v>124.637</v>
      </c>
      <c r="H42" s="344">
        <v>2.1814093760141815</v>
      </c>
      <c r="I42" s="307">
        <v>99.846999999999994</v>
      </c>
      <c r="J42" s="350">
        <v>1.7475322895038226</v>
      </c>
      <c r="K42" s="300">
        <v>460.23700000000002</v>
      </c>
      <c r="L42" s="344">
        <v>7.6161823096194174</v>
      </c>
      <c r="M42" s="313">
        <v>201.91900000000001</v>
      </c>
      <c r="N42" s="344">
        <v>3.3414347733364402</v>
      </c>
      <c r="O42" s="315">
        <v>103.706</v>
      </c>
      <c r="P42" s="344">
        <v>1.7161675454198411</v>
      </c>
      <c r="Q42" s="315">
        <v>154.61199999999999</v>
      </c>
      <c r="R42" s="344">
        <v>2.5585799908631364</v>
      </c>
      <c r="S42" s="307">
        <v>77.655000000000001</v>
      </c>
      <c r="T42" s="344">
        <v>1.2850653842552771</v>
      </c>
      <c r="U42" s="307">
        <v>0</v>
      </c>
      <c r="V42" s="344">
        <v>0</v>
      </c>
      <c r="W42" s="307">
        <v>0.84199999999999997</v>
      </c>
      <c r="X42" s="344">
        <v>1.3933746101898695E-2</v>
      </c>
      <c r="Y42" s="307">
        <v>76.813000000000002</v>
      </c>
      <c r="Z42" s="344">
        <v>1.2711316381533784</v>
      </c>
      <c r="AA42" s="300">
        <v>-82.885999999999996</v>
      </c>
      <c r="AB42" s="344">
        <v>-1.3716300230427259</v>
      </c>
      <c r="AC42" s="319">
        <v>682.24099999999999</v>
      </c>
      <c r="AD42" s="347">
        <v>11.940650963207483</v>
      </c>
      <c r="AE42" s="300">
        <v>538.62</v>
      </c>
      <c r="AF42" s="344">
        <v>9.4269816997260705</v>
      </c>
      <c r="AG42" s="300">
        <v>3943.502</v>
      </c>
      <c r="AH42" s="344">
        <v>69.019570730446631</v>
      </c>
      <c r="AI42" s="109" t="s">
        <v>67</v>
      </c>
    </row>
    <row r="43" spans="1:35" ht="30" customHeight="1">
      <c r="A43" s="109" t="s">
        <v>68</v>
      </c>
      <c r="B43" s="504">
        <v>2284694.2039999999</v>
      </c>
      <c r="C43" s="300">
        <v>7027.5119999999997</v>
      </c>
      <c r="D43" s="344">
        <v>30.759092344596326</v>
      </c>
      <c r="E43" s="310">
        <v>5887.7920000000004</v>
      </c>
      <c r="F43" s="344">
        <v>25.770591047553602</v>
      </c>
      <c r="G43" s="310">
        <v>624.322</v>
      </c>
      <c r="H43" s="344">
        <v>2.7326282830627782</v>
      </c>
      <c r="I43" s="307">
        <v>515.39800000000002</v>
      </c>
      <c r="J43" s="350">
        <v>2.255873013979949</v>
      </c>
      <c r="K43" s="300">
        <v>1816.884</v>
      </c>
      <c r="L43" s="344">
        <v>7.478242863227603</v>
      </c>
      <c r="M43" s="313">
        <v>932.37699999999995</v>
      </c>
      <c r="N43" s="344">
        <v>3.8376372107892207</v>
      </c>
      <c r="O43" s="315">
        <v>192.83199999999999</v>
      </c>
      <c r="P43" s="344">
        <v>0.79369102694608196</v>
      </c>
      <c r="Q43" s="315">
        <v>691.67499999999995</v>
      </c>
      <c r="R43" s="344">
        <v>2.8469146254922997</v>
      </c>
      <c r="S43" s="307">
        <v>907.31899999999996</v>
      </c>
      <c r="T43" s="344">
        <v>3.7344991955572318</v>
      </c>
      <c r="U43" s="307">
        <v>305.42399999999998</v>
      </c>
      <c r="V43" s="344">
        <v>1.2571164962971919</v>
      </c>
      <c r="W43" s="307">
        <v>9.6340000000000003</v>
      </c>
      <c r="X43" s="344">
        <v>3.9653269963484034E-2</v>
      </c>
      <c r="Y43" s="307">
        <v>592.26099999999997</v>
      </c>
      <c r="Z43" s="344">
        <v>2.4377294292965557</v>
      </c>
      <c r="AA43" s="300">
        <v>-292.32600000000002</v>
      </c>
      <c r="AB43" s="344">
        <v>-1.2032055008662481</v>
      </c>
      <c r="AC43" s="319">
        <v>4293.4480000000003</v>
      </c>
      <c r="AD43" s="347">
        <v>18.792221700755892</v>
      </c>
      <c r="AE43" s="300">
        <v>252.411</v>
      </c>
      <c r="AF43" s="344">
        <v>1.1047911775592705</v>
      </c>
      <c r="AG43" s="300">
        <v>11603.126</v>
      </c>
      <c r="AH43" s="344">
        <v>50.786341470492914</v>
      </c>
      <c r="AI43" s="109" t="s">
        <v>68</v>
      </c>
    </row>
    <row r="44" spans="1:35" ht="30" customHeight="1">
      <c r="A44" s="109" t="s">
        <v>69</v>
      </c>
      <c r="B44" s="504">
        <v>3037438.1910000001</v>
      </c>
      <c r="C44" s="300">
        <v>8005.0709999999999</v>
      </c>
      <c r="D44" s="344">
        <v>26.354679491813897</v>
      </c>
      <c r="E44" s="310">
        <v>6465.3010000000004</v>
      </c>
      <c r="F44" s="344">
        <v>21.285374692254933</v>
      </c>
      <c r="G44" s="310">
        <v>880.75400000000002</v>
      </c>
      <c r="H44" s="344">
        <v>2.8996606502469566</v>
      </c>
      <c r="I44" s="307">
        <v>659.01599999999996</v>
      </c>
      <c r="J44" s="350">
        <v>2.169644149312008</v>
      </c>
      <c r="K44" s="300">
        <v>1956.9259999999999</v>
      </c>
      <c r="L44" s="344">
        <v>6.1888097792247327</v>
      </c>
      <c r="M44" s="313">
        <v>1065.8800000000001</v>
      </c>
      <c r="N44" s="344">
        <v>3.3708625504899317</v>
      </c>
      <c r="O44" s="315">
        <v>362.40699999999998</v>
      </c>
      <c r="P44" s="344">
        <v>1.1461179347913502</v>
      </c>
      <c r="Q44" s="315">
        <v>528.63900000000001</v>
      </c>
      <c r="R44" s="344">
        <v>1.6718292939434523</v>
      </c>
      <c r="S44" s="307">
        <v>1361.172</v>
      </c>
      <c r="T44" s="344">
        <v>4.304728224167337</v>
      </c>
      <c r="U44" s="307">
        <v>240.149</v>
      </c>
      <c r="V44" s="344">
        <v>0.75947505407513649</v>
      </c>
      <c r="W44" s="307">
        <v>4.1820000000000004</v>
      </c>
      <c r="X44" s="344">
        <v>1.32256418979143E-2</v>
      </c>
      <c r="Y44" s="307">
        <v>1116.8409999999999</v>
      </c>
      <c r="Z44" s="344">
        <v>3.5320275281942854</v>
      </c>
      <c r="AA44" s="300">
        <v>-304.90600000000001</v>
      </c>
      <c r="AB44" s="344">
        <v>-0.96427010246902367</v>
      </c>
      <c r="AC44" s="319">
        <v>5705.8620000000001</v>
      </c>
      <c r="AD44" s="347">
        <v>18.785113115738788</v>
      </c>
      <c r="AE44" s="300">
        <v>410.00200000000001</v>
      </c>
      <c r="AF44" s="344">
        <v>1.3498282902178733</v>
      </c>
      <c r="AG44" s="300">
        <v>10368.772000000001</v>
      </c>
      <c r="AH44" s="344">
        <v>34.136569529950975</v>
      </c>
      <c r="AI44" s="109" t="s">
        <v>69</v>
      </c>
    </row>
    <row r="45" spans="1:35" ht="30" customHeight="1">
      <c r="A45" s="109" t="s">
        <v>70</v>
      </c>
      <c r="B45" s="504">
        <v>1132996.9720000001</v>
      </c>
      <c r="C45" s="300">
        <v>2255.58</v>
      </c>
      <c r="D45" s="344">
        <v>19.908084979418636</v>
      </c>
      <c r="E45" s="310">
        <v>1893.184</v>
      </c>
      <c r="F45" s="344">
        <v>16.709523915656149</v>
      </c>
      <c r="G45" s="310">
        <v>217.792</v>
      </c>
      <c r="H45" s="344">
        <v>1.9222646254344977</v>
      </c>
      <c r="I45" s="307">
        <v>144.60400000000001</v>
      </c>
      <c r="J45" s="350">
        <v>1.2762964383279922</v>
      </c>
      <c r="K45" s="300">
        <v>1199.462</v>
      </c>
      <c r="L45" s="344">
        <v>9.8574046252259855</v>
      </c>
      <c r="M45" s="313">
        <v>675.72400000000005</v>
      </c>
      <c r="N45" s="344">
        <v>5.5532270992963539</v>
      </c>
      <c r="O45" s="315">
        <v>96.066000000000003</v>
      </c>
      <c r="P45" s="344">
        <v>0.78948848127490445</v>
      </c>
      <c r="Q45" s="315">
        <v>427.67200000000003</v>
      </c>
      <c r="R45" s="344">
        <v>3.5146890446547263</v>
      </c>
      <c r="S45" s="307">
        <v>443.77600000000001</v>
      </c>
      <c r="T45" s="344">
        <v>3.6470347497163615</v>
      </c>
      <c r="U45" s="307">
        <v>136.13900000000001</v>
      </c>
      <c r="V45" s="344">
        <v>1.118815942709015</v>
      </c>
      <c r="W45" s="307">
        <v>1.494</v>
      </c>
      <c r="X45" s="344">
        <v>1.2277973383139792E-2</v>
      </c>
      <c r="Y45" s="307">
        <v>306.14299999999997</v>
      </c>
      <c r="Z45" s="344">
        <v>2.5159408336242066</v>
      </c>
      <c r="AA45" s="300">
        <v>-144.435</v>
      </c>
      <c r="AB45" s="344">
        <v>-1.1869940331953119</v>
      </c>
      <c r="AC45" s="319">
        <v>2749.2069999999999</v>
      </c>
      <c r="AD45" s="347">
        <v>24.264910392011178</v>
      </c>
      <c r="AE45" s="300">
        <v>542.298</v>
      </c>
      <c r="AF45" s="344">
        <v>4.7864029066443079</v>
      </c>
      <c r="AG45" s="300">
        <v>11778.848</v>
      </c>
      <c r="AH45" s="344">
        <v>103.961866545924</v>
      </c>
      <c r="AI45" s="109" t="s">
        <v>70</v>
      </c>
    </row>
    <row r="46" spans="1:35" ht="30" customHeight="1">
      <c r="A46" s="109" t="s">
        <v>71</v>
      </c>
      <c r="B46" s="504">
        <v>828308.44900000002</v>
      </c>
      <c r="C46" s="300">
        <v>2031.0519999999999</v>
      </c>
      <c r="D46" s="344">
        <v>24.520479085442719</v>
      </c>
      <c r="E46" s="310">
        <v>1594.365</v>
      </c>
      <c r="F46" s="344">
        <v>19.248445454405836</v>
      </c>
      <c r="G46" s="310">
        <v>222.76900000000001</v>
      </c>
      <c r="H46" s="344">
        <v>2.6894449799340392</v>
      </c>
      <c r="I46" s="307">
        <v>213.91800000000001</v>
      </c>
      <c r="J46" s="350">
        <v>2.5825886511028453</v>
      </c>
      <c r="K46" s="300">
        <v>433.63600000000002</v>
      </c>
      <c r="L46" s="344">
        <v>4.9225528071702636</v>
      </c>
      <c r="M46" s="313">
        <v>102.185</v>
      </c>
      <c r="N46" s="344">
        <v>1.1599845460263756</v>
      </c>
      <c r="O46" s="315">
        <v>193.22399999999999</v>
      </c>
      <c r="P46" s="344">
        <v>2.1934418351167038</v>
      </c>
      <c r="Q46" s="315">
        <v>138.227</v>
      </c>
      <c r="R46" s="344">
        <v>1.5691264260271842</v>
      </c>
      <c r="S46" s="307">
        <v>145.96100000000001</v>
      </c>
      <c r="T46" s="344">
        <v>1.6569213125464188</v>
      </c>
      <c r="U46" s="307">
        <v>70.653999999999996</v>
      </c>
      <c r="V46" s="344">
        <v>0.80205067392423102</v>
      </c>
      <c r="W46" s="307">
        <v>0.91</v>
      </c>
      <c r="X46" s="344">
        <v>1.0330145685609452E-2</v>
      </c>
      <c r="Y46" s="307">
        <v>74.397000000000006</v>
      </c>
      <c r="Z46" s="344">
        <v>0.84454049293657851</v>
      </c>
      <c r="AA46" s="300">
        <v>-43.944000000000003</v>
      </c>
      <c r="AB46" s="344">
        <v>-0.49884387033892502</v>
      </c>
      <c r="AC46" s="319">
        <v>1938.011</v>
      </c>
      <c r="AD46" s="347">
        <v>23.397213952600886</v>
      </c>
      <c r="AE46" s="300">
        <v>185.75200000000001</v>
      </c>
      <c r="AF46" s="344">
        <v>2.242546242577323</v>
      </c>
      <c r="AG46" s="300">
        <v>28229.874</v>
      </c>
      <c r="AH46" s="344">
        <v>340.81354637974965</v>
      </c>
      <c r="AI46" s="109" t="s">
        <v>71</v>
      </c>
    </row>
    <row r="47" spans="1:35" ht="30" customHeight="1">
      <c r="A47" s="109" t="s">
        <v>72</v>
      </c>
      <c r="B47" s="504">
        <v>1165222.4439999999</v>
      </c>
      <c r="C47" s="300">
        <v>3799.1770000000001</v>
      </c>
      <c r="D47" s="344">
        <v>32.604735855911819</v>
      </c>
      <c r="E47" s="310">
        <v>2825.3429999999998</v>
      </c>
      <c r="F47" s="344">
        <v>24.247241499237724</v>
      </c>
      <c r="G47" s="310">
        <v>597.35699999999997</v>
      </c>
      <c r="H47" s="344">
        <v>5.1265490385628034</v>
      </c>
      <c r="I47" s="307">
        <v>376.47699999999998</v>
      </c>
      <c r="J47" s="350">
        <v>3.2309453181112944</v>
      </c>
      <c r="K47" s="300">
        <v>1087.549</v>
      </c>
      <c r="L47" s="344">
        <v>9.0969311540265796</v>
      </c>
      <c r="M47" s="313">
        <v>483.36099999999999</v>
      </c>
      <c r="N47" s="344">
        <v>4.0431297712024392</v>
      </c>
      <c r="O47" s="315">
        <v>361.49299999999999</v>
      </c>
      <c r="P47" s="344">
        <v>3.0237505929962971</v>
      </c>
      <c r="Q47" s="315">
        <v>242.69499999999999</v>
      </c>
      <c r="R47" s="344">
        <v>2.0300507898278428</v>
      </c>
      <c r="S47" s="307">
        <v>82.034999999999997</v>
      </c>
      <c r="T47" s="344">
        <v>0.68619137824647025</v>
      </c>
      <c r="U47" s="307">
        <v>2.5409999999999999</v>
      </c>
      <c r="V47" s="344">
        <v>2.1254492498619867E-2</v>
      </c>
      <c r="W47" s="307">
        <v>0</v>
      </c>
      <c r="X47" s="344">
        <v>0</v>
      </c>
      <c r="Y47" s="307">
        <v>79.494</v>
      </c>
      <c r="Z47" s="344">
        <v>0.66493688574785037</v>
      </c>
      <c r="AA47" s="300">
        <v>-101.53100000000001</v>
      </c>
      <c r="AB47" s="344">
        <v>-0.84926795666169774</v>
      </c>
      <c r="AC47" s="319">
        <v>1500.337</v>
      </c>
      <c r="AD47" s="347">
        <v>12.875970658869321</v>
      </c>
      <c r="AE47" s="300">
        <v>318.26100000000002</v>
      </c>
      <c r="AF47" s="344">
        <v>2.7313325591933078</v>
      </c>
      <c r="AG47" s="300">
        <v>5752.3850000000002</v>
      </c>
      <c r="AH47" s="344">
        <v>49.367269139213391</v>
      </c>
      <c r="AI47" s="109" t="s">
        <v>72</v>
      </c>
    </row>
    <row r="48" spans="1:35" ht="30" customHeight="1">
      <c r="A48" s="109" t="s">
        <v>73</v>
      </c>
      <c r="B48" s="504">
        <v>1238480.243</v>
      </c>
      <c r="C48" s="300">
        <v>3864.8919999999998</v>
      </c>
      <c r="D48" s="344">
        <v>31.206731167854407</v>
      </c>
      <c r="E48" s="310">
        <v>3325.42</v>
      </c>
      <c r="F48" s="344">
        <v>26.850811862325365</v>
      </c>
      <c r="G48" s="310">
        <v>218.92599999999999</v>
      </c>
      <c r="H48" s="344">
        <v>1.7676987682071565</v>
      </c>
      <c r="I48" s="307">
        <v>320.54599999999999</v>
      </c>
      <c r="J48" s="350">
        <v>2.5882205373218858</v>
      </c>
      <c r="K48" s="300">
        <v>632.495</v>
      </c>
      <c r="L48" s="344">
        <v>4.9625721640162777</v>
      </c>
      <c r="M48" s="313">
        <v>227.28399999999999</v>
      </c>
      <c r="N48" s="344">
        <v>1.7832761551099623</v>
      </c>
      <c r="O48" s="315">
        <v>229.9</v>
      </c>
      <c r="P48" s="344">
        <v>1.8038013589156314</v>
      </c>
      <c r="Q48" s="315">
        <v>175.31100000000001</v>
      </c>
      <c r="R48" s="344">
        <v>1.3754946499906842</v>
      </c>
      <c r="S48" s="307">
        <v>102.798</v>
      </c>
      <c r="T48" s="344">
        <v>0.80655577248285815</v>
      </c>
      <c r="U48" s="307">
        <v>18.465</v>
      </c>
      <c r="V48" s="344">
        <v>0.14487686860538118</v>
      </c>
      <c r="W48" s="307">
        <v>0</v>
      </c>
      <c r="X48" s="344">
        <v>0</v>
      </c>
      <c r="Y48" s="307">
        <v>84.332999999999998</v>
      </c>
      <c r="Z48" s="344">
        <v>0.66167890387747685</v>
      </c>
      <c r="AA48" s="300">
        <v>-180.24600000000001</v>
      </c>
      <c r="AB48" s="344">
        <v>-1.4142147879039011</v>
      </c>
      <c r="AC48" s="319">
        <v>1835.3330000000001</v>
      </c>
      <c r="AD48" s="347">
        <v>14.819235190657782</v>
      </c>
      <c r="AE48" s="300">
        <v>821.90499999999997</v>
      </c>
      <c r="AF48" s="344">
        <v>6.636399770165732</v>
      </c>
      <c r="AG48" s="300">
        <v>13798.814</v>
      </c>
      <c r="AH48" s="344">
        <v>111.41731229054415</v>
      </c>
      <c r="AI48" s="109" t="s">
        <v>73</v>
      </c>
    </row>
    <row r="49" spans="1:35" ht="30" customHeight="1">
      <c r="A49" s="109" t="s">
        <v>74</v>
      </c>
      <c r="B49" s="504">
        <v>677762.66299999994</v>
      </c>
      <c r="C49" s="300">
        <v>2363.0349999999999</v>
      </c>
      <c r="D49" s="344">
        <v>34.865228331410755</v>
      </c>
      <c r="E49" s="310">
        <v>2121.2730000000001</v>
      </c>
      <c r="F49" s="344">
        <v>31.298168456352403</v>
      </c>
      <c r="G49" s="310">
        <v>108.151</v>
      </c>
      <c r="H49" s="344">
        <v>1.5957060768335656</v>
      </c>
      <c r="I49" s="307">
        <v>133.61099999999999</v>
      </c>
      <c r="J49" s="350">
        <v>1.9713537982247924</v>
      </c>
      <c r="K49" s="300">
        <v>722.47</v>
      </c>
      <c r="L49" s="344">
        <v>10.098767206904935</v>
      </c>
      <c r="M49" s="313">
        <v>311.61900000000003</v>
      </c>
      <c r="N49" s="344">
        <v>4.3558455551766979</v>
      </c>
      <c r="O49" s="315">
        <v>140.714</v>
      </c>
      <c r="P49" s="344">
        <v>1.9669161747234081</v>
      </c>
      <c r="Q49" s="315">
        <v>270.137</v>
      </c>
      <c r="R49" s="344">
        <v>3.7760054770048281</v>
      </c>
      <c r="S49" s="307">
        <v>116.798</v>
      </c>
      <c r="T49" s="344">
        <v>1.6326156272676822</v>
      </c>
      <c r="U49" s="307">
        <v>0</v>
      </c>
      <c r="V49" s="344">
        <v>0</v>
      </c>
      <c r="W49" s="307">
        <v>0</v>
      </c>
      <c r="X49" s="344">
        <v>0</v>
      </c>
      <c r="Y49" s="307">
        <v>116.798</v>
      </c>
      <c r="Z49" s="344">
        <v>1.6326156272676822</v>
      </c>
      <c r="AA49" s="300">
        <v>-26.983000000000001</v>
      </c>
      <c r="AB49" s="344">
        <v>-0.37717141963530088</v>
      </c>
      <c r="AC49" s="319">
        <v>1083.1279999999999</v>
      </c>
      <c r="AD49" s="347">
        <v>15.980933431855334</v>
      </c>
      <c r="AE49" s="300">
        <v>95.605999999999995</v>
      </c>
      <c r="AF49" s="344">
        <v>1.4106117852054061</v>
      </c>
      <c r="AG49" s="300">
        <v>3840.5340000000001</v>
      </c>
      <c r="AH49" s="344">
        <v>56.664880048135679</v>
      </c>
      <c r="AI49" s="109" t="s">
        <v>74</v>
      </c>
    </row>
    <row r="50" spans="1:35" ht="30" customHeight="1">
      <c r="A50" s="109" t="s">
        <v>75</v>
      </c>
      <c r="B50" s="504">
        <v>6702142.9869999997</v>
      </c>
      <c r="C50" s="300">
        <v>21333.303</v>
      </c>
      <c r="D50" s="344">
        <v>31.830569776532283</v>
      </c>
      <c r="E50" s="310">
        <v>18412.52</v>
      </c>
      <c r="F50" s="344">
        <v>27.472586060480001</v>
      </c>
      <c r="G50" s="310">
        <v>1351.596</v>
      </c>
      <c r="H50" s="344">
        <v>2.0166624356144913</v>
      </c>
      <c r="I50" s="307">
        <v>1569.1869999999999</v>
      </c>
      <c r="J50" s="350">
        <v>2.3413212804377905</v>
      </c>
      <c r="K50" s="300">
        <v>5085.8620000000001</v>
      </c>
      <c r="L50" s="344">
        <v>7.2585057325593034</v>
      </c>
      <c r="M50" s="313">
        <v>2601.0320000000002</v>
      </c>
      <c r="N50" s="344">
        <v>3.7121741963447281</v>
      </c>
      <c r="O50" s="315">
        <v>912.971</v>
      </c>
      <c r="P50" s="344">
        <v>1.3029856565436497</v>
      </c>
      <c r="Q50" s="315">
        <v>1571.8589999999999</v>
      </c>
      <c r="R50" s="344">
        <v>2.2433458796709256</v>
      </c>
      <c r="S50" s="307">
        <v>3012.297</v>
      </c>
      <c r="T50" s="344">
        <v>4.2991286516761944</v>
      </c>
      <c r="U50" s="307">
        <v>1134.0319999999999</v>
      </c>
      <c r="V50" s="344">
        <v>1.6184823286407874</v>
      </c>
      <c r="W50" s="307">
        <v>0.77300000000000002</v>
      </c>
      <c r="X50" s="344">
        <v>1.1032200502625398E-3</v>
      </c>
      <c r="Y50" s="307">
        <v>1877.492</v>
      </c>
      <c r="Z50" s="344">
        <v>2.6795431029851442</v>
      </c>
      <c r="AA50" s="300">
        <v>-707.06799999999998</v>
      </c>
      <c r="AB50" s="344">
        <v>-1.0091223732199659</v>
      </c>
      <c r="AC50" s="319">
        <v>13165.582</v>
      </c>
      <c r="AD50" s="347">
        <v>19.643839329505489</v>
      </c>
      <c r="AE50" s="300">
        <v>2708.4859999999999</v>
      </c>
      <c r="AF50" s="344">
        <v>4.0412238372914322</v>
      </c>
      <c r="AG50" s="300">
        <v>50160.574999999997</v>
      </c>
      <c r="AH50" s="344">
        <v>74.842591537207369</v>
      </c>
      <c r="AI50" s="109" t="s">
        <v>75</v>
      </c>
    </row>
    <row r="51" spans="1:35" ht="30" customHeight="1">
      <c r="A51" s="109" t="s">
        <v>76</v>
      </c>
      <c r="B51" s="504">
        <v>855852.53399999999</v>
      </c>
      <c r="C51" s="300">
        <v>1548.3009999999999</v>
      </c>
      <c r="D51" s="344">
        <v>18.09074505819013</v>
      </c>
      <c r="E51" s="310">
        <v>1225.386</v>
      </c>
      <c r="F51" s="344">
        <v>14.317723571757281</v>
      </c>
      <c r="G51" s="310">
        <v>140.71</v>
      </c>
      <c r="H51" s="344">
        <v>1.6440916444140599</v>
      </c>
      <c r="I51" s="307">
        <v>182.20500000000001</v>
      </c>
      <c r="J51" s="350">
        <v>2.1289298420187888</v>
      </c>
      <c r="K51" s="300">
        <v>488.58800000000002</v>
      </c>
      <c r="L51" s="344">
        <v>5.2853861728061124</v>
      </c>
      <c r="M51" s="313">
        <v>190.9</v>
      </c>
      <c r="N51" s="344">
        <v>2.0650941496489614</v>
      </c>
      <c r="O51" s="315">
        <v>107.85299999999999</v>
      </c>
      <c r="P51" s="344">
        <v>1.1667186973393893</v>
      </c>
      <c r="Q51" s="315">
        <v>189.83500000000001</v>
      </c>
      <c r="R51" s="344">
        <v>2.0535733258177613</v>
      </c>
      <c r="S51" s="307">
        <v>496.35700000000003</v>
      </c>
      <c r="T51" s="344">
        <v>5.3694286895616008</v>
      </c>
      <c r="U51" s="307">
        <v>284.19200000000001</v>
      </c>
      <c r="V51" s="344">
        <v>3.0742966819121933</v>
      </c>
      <c r="W51" s="307">
        <v>0</v>
      </c>
      <c r="X51" s="344">
        <v>0</v>
      </c>
      <c r="Y51" s="307">
        <v>212.16499999999999</v>
      </c>
      <c r="Z51" s="344">
        <v>2.2951320076494075</v>
      </c>
      <c r="AA51" s="300">
        <v>-63.134999999999998</v>
      </c>
      <c r="AB51" s="344">
        <v>-0.68297390852848172</v>
      </c>
      <c r="AC51" s="319">
        <v>1553.2739999999999</v>
      </c>
      <c r="AD51" s="347">
        <v>18.148850862665086</v>
      </c>
      <c r="AE51" s="300">
        <v>823.41600000000005</v>
      </c>
      <c r="AF51" s="344">
        <v>9.6210032369898908</v>
      </c>
      <c r="AG51" s="300">
        <v>4636.0410000000002</v>
      </c>
      <c r="AH51" s="344">
        <v>54.168689298990849</v>
      </c>
      <c r="AI51" s="109" t="s">
        <v>76</v>
      </c>
    </row>
    <row r="52" spans="1:35" ht="30" customHeight="1">
      <c r="A52" s="109" t="s">
        <v>77</v>
      </c>
      <c r="B52" s="504">
        <v>1352821.6540000001</v>
      </c>
      <c r="C52" s="300">
        <v>5190.2269999999999</v>
      </c>
      <c r="D52" s="344">
        <v>38.365936741577315</v>
      </c>
      <c r="E52" s="310">
        <v>4633.6930000000002</v>
      </c>
      <c r="F52" s="344">
        <v>34.252061136803775</v>
      </c>
      <c r="G52" s="310">
        <v>349.42700000000002</v>
      </c>
      <c r="H52" s="344">
        <v>2.5829494890684237</v>
      </c>
      <c r="I52" s="307">
        <v>207.107</v>
      </c>
      <c r="J52" s="350">
        <v>1.530926115705123</v>
      </c>
      <c r="K52" s="300">
        <v>853.98199999999997</v>
      </c>
      <c r="L52" s="344">
        <v>5.8104247318111728</v>
      </c>
      <c r="M52" s="313">
        <v>463.75</v>
      </c>
      <c r="N52" s="344">
        <v>3.1553176406264201</v>
      </c>
      <c r="O52" s="315">
        <v>157.22800000000001</v>
      </c>
      <c r="P52" s="344">
        <v>1.0697666458229882</v>
      </c>
      <c r="Q52" s="315">
        <v>233.00399999999999</v>
      </c>
      <c r="R52" s="344">
        <v>1.5853404453617645</v>
      </c>
      <c r="S52" s="307">
        <v>916.90200000000004</v>
      </c>
      <c r="T52" s="344">
        <v>6.2385273430202606</v>
      </c>
      <c r="U52" s="307">
        <v>553.87400000000002</v>
      </c>
      <c r="V52" s="344">
        <v>3.7685140763004159</v>
      </c>
      <c r="W52" s="307">
        <v>19.529</v>
      </c>
      <c r="X52" s="344">
        <v>0.13287374275750588</v>
      </c>
      <c r="Y52" s="307">
        <v>343.49900000000002</v>
      </c>
      <c r="Z52" s="344">
        <v>2.3371395239623389</v>
      </c>
      <c r="AA52" s="300">
        <v>-414.45600000000002</v>
      </c>
      <c r="AB52" s="344">
        <v>-2.8199252357163638</v>
      </c>
      <c r="AC52" s="319">
        <v>2167.875</v>
      </c>
      <c r="AD52" s="347">
        <v>16.024839590570302</v>
      </c>
      <c r="AE52" s="300">
        <v>678.98299999999995</v>
      </c>
      <c r="AF52" s="344">
        <v>5.019013393172667</v>
      </c>
      <c r="AG52" s="300">
        <v>7099.0249999999996</v>
      </c>
      <c r="AH52" s="344">
        <v>52.475690191753834</v>
      </c>
      <c r="AI52" s="109" t="s">
        <v>77</v>
      </c>
    </row>
    <row r="53" spans="1:35" ht="30" customHeight="1">
      <c r="A53" s="109" t="s">
        <v>78</v>
      </c>
      <c r="B53" s="504">
        <v>1979911.537</v>
      </c>
      <c r="C53" s="300">
        <v>7318.34</v>
      </c>
      <c r="D53" s="344">
        <v>36.962964573098503</v>
      </c>
      <c r="E53" s="310">
        <v>6521.1409999999996</v>
      </c>
      <c r="F53" s="344">
        <v>32.936527103028844</v>
      </c>
      <c r="G53" s="310">
        <v>412.50900000000001</v>
      </c>
      <c r="H53" s="344">
        <v>2.0834718738244313</v>
      </c>
      <c r="I53" s="307">
        <v>384.69</v>
      </c>
      <c r="J53" s="350">
        <v>1.9429655962452226</v>
      </c>
      <c r="K53" s="300">
        <v>1745.1189999999999</v>
      </c>
      <c r="L53" s="344">
        <v>8.3630344538972867</v>
      </c>
      <c r="M53" s="313">
        <v>760.61400000000003</v>
      </c>
      <c r="N53" s="344">
        <v>3.6450471790844241</v>
      </c>
      <c r="O53" s="315">
        <v>377.97300000000001</v>
      </c>
      <c r="P53" s="344">
        <v>1.8113384941903214</v>
      </c>
      <c r="Q53" s="315">
        <v>606.53200000000004</v>
      </c>
      <c r="R53" s="344">
        <v>2.9066487806225418</v>
      </c>
      <c r="S53" s="307">
        <v>1014.929</v>
      </c>
      <c r="T53" s="344">
        <v>4.8637864783201143</v>
      </c>
      <c r="U53" s="307">
        <v>343.10899999999998</v>
      </c>
      <c r="V53" s="344">
        <v>1.6442617314018382</v>
      </c>
      <c r="W53" s="307">
        <v>2.31</v>
      </c>
      <c r="X53" s="344">
        <v>1.1070081517938165E-2</v>
      </c>
      <c r="Y53" s="307">
        <v>669.51</v>
      </c>
      <c r="Z53" s="344">
        <v>3.2084546654003381</v>
      </c>
      <c r="AA53" s="300">
        <v>-648.03099999999995</v>
      </c>
      <c r="AB53" s="344">
        <v>-3.1055220762558386</v>
      </c>
      <c r="AC53" s="319">
        <v>4735.0829999999996</v>
      </c>
      <c r="AD53" s="347">
        <v>23.915629115302234</v>
      </c>
      <c r="AE53" s="300">
        <v>674.899</v>
      </c>
      <c r="AF53" s="344">
        <v>3.4087331044225335</v>
      </c>
      <c r="AG53" s="300">
        <v>13571.368</v>
      </c>
      <c r="AH53" s="344">
        <v>68.545325113684612</v>
      </c>
      <c r="AI53" s="109" t="s">
        <v>78</v>
      </c>
    </row>
    <row r="54" spans="1:35" ht="30" customHeight="1">
      <c r="A54" s="109" t="s">
        <v>79</v>
      </c>
      <c r="B54" s="504">
        <v>1210074.4180000001</v>
      </c>
      <c r="C54" s="300">
        <v>3154.2840000000001</v>
      </c>
      <c r="D54" s="344">
        <v>26.066859633421323</v>
      </c>
      <c r="E54" s="310">
        <v>2564.625</v>
      </c>
      <c r="F54" s="344">
        <v>21.193944453753421</v>
      </c>
      <c r="G54" s="310">
        <v>344.44099999999997</v>
      </c>
      <c r="H54" s="344">
        <v>2.8464447713000074</v>
      </c>
      <c r="I54" s="307">
        <v>245.21799999999999</v>
      </c>
      <c r="J54" s="350">
        <v>2.0264704083678926</v>
      </c>
      <c r="K54" s="300">
        <v>689.13599999999997</v>
      </c>
      <c r="L54" s="344">
        <v>5.267843686098086</v>
      </c>
      <c r="M54" s="313">
        <v>354.02499999999998</v>
      </c>
      <c r="N54" s="344">
        <v>2.7062123600724308</v>
      </c>
      <c r="O54" s="315">
        <v>60.741999999999997</v>
      </c>
      <c r="P54" s="344">
        <v>0.46431961351746232</v>
      </c>
      <c r="Q54" s="315">
        <v>274.36900000000003</v>
      </c>
      <c r="R54" s="344">
        <v>2.0973117125081928</v>
      </c>
      <c r="S54" s="307">
        <v>201.86500000000001</v>
      </c>
      <c r="T54" s="344">
        <v>1.5430818672862689</v>
      </c>
      <c r="U54" s="307">
        <v>113.194</v>
      </c>
      <c r="V54" s="344">
        <v>0.86526940720581524</v>
      </c>
      <c r="W54" s="307">
        <v>1.8779999999999999</v>
      </c>
      <c r="X54" s="344">
        <v>1.4355672091564227E-2</v>
      </c>
      <c r="Y54" s="307">
        <v>86.793000000000006</v>
      </c>
      <c r="Z54" s="344">
        <v>0.6634567879888893</v>
      </c>
      <c r="AA54" s="300">
        <v>-328.38299999999998</v>
      </c>
      <c r="AB54" s="344">
        <v>-2.5102016338893156</v>
      </c>
      <c r="AC54" s="319">
        <v>3705.2950000000001</v>
      </c>
      <c r="AD54" s="347">
        <v>30.620389497400314</v>
      </c>
      <c r="AE54" s="300">
        <v>154.18799999999999</v>
      </c>
      <c r="AF54" s="344">
        <v>1.2742026251149126</v>
      </c>
      <c r="AG54" s="300">
        <v>5021.6890000000003</v>
      </c>
      <c r="AH54" s="344">
        <v>41.499009691484936</v>
      </c>
      <c r="AI54" s="109" t="s">
        <v>79</v>
      </c>
    </row>
    <row r="55" spans="1:35" ht="30" customHeight="1">
      <c r="A55" s="109" t="s">
        <v>80</v>
      </c>
      <c r="B55" s="504">
        <v>1128312.9750000001</v>
      </c>
      <c r="C55" s="300">
        <v>2524.8820000000001</v>
      </c>
      <c r="D55" s="344">
        <v>22.377496811113069</v>
      </c>
      <c r="E55" s="310">
        <v>2061.2429999999999</v>
      </c>
      <c r="F55" s="344">
        <v>18.268362109369519</v>
      </c>
      <c r="G55" s="310">
        <v>279.39800000000002</v>
      </c>
      <c r="H55" s="344">
        <v>2.4762455647556481</v>
      </c>
      <c r="I55" s="307">
        <v>184.24100000000001</v>
      </c>
      <c r="J55" s="350">
        <v>1.6328891369879002</v>
      </c>
      <c r="K55" s="300">
        <v>847.67600000000004</v>
      </c>
      <c r="L55" s="344">
        <v>7.0818800599860561</v>
      </c>
      <c r="M55" s="313">
        <v>276.06299999999999</v>
      </c>
      <c r="N55" s="344">
        <v>2.3063588623482678</v>
      </c>
      <c r="O55" s="315">
        <v>371.459</v>
      </c>
      <c r="P55" s="344">
        <v>3.1033414715084064</v>
      </c>
      <c r="Q55" s="315">
        <v>200.154</v>
      </c>
      <c r="R55" s="344">
        <v>1.6721797261293807</v>
      </c>
      <c r="S55" s="307">
        <v>444.85899999999998</v>
      </c>
      <c r="T55" s="344">
        <v>3.7165592533059049</v>
      </c>
      <c r="U55" s="307">
        <v>191.99600000000001</v>
      </c>
      <c r="V55" s="344">
        <v>1.6040239950135224</v>
      </c>
      <c r="W55" s="307">
        <v>9.0489999999999995</v>
      </c>
      <c r="X55" s="344">
        <v>7.559956004748726E-2</v>
      </c>
      <c r="Y55" s="307">
        <v>243.81399999999999</v>
      </c>
      <c r="Z55" s="344">
        <v>2.0369356982448954</v>
      </c>
      <c r="AA55" s="300">
        <v>-69.787000000000006</v>
      </c>
      <c r="AB55" s="344">
        <v>-0.58303309725207142</v>
      </c>
      <c r="AC55" s="319">
        <v>2646.3820000000001</v>
      </c>
      <c r="AD55" s="347">
        <v>23.454325693631237</v>
      </c>
      <c r="AE55" s="300">
        <v>134.607</v>
      </c>
      <c r="AF55" s="344">
        <v>1.1929934599927825</v>
      </c>
      <c r="AG55" s="300">
        <v>3130.1849999999999</v>
      </c>
      <c r="AH55" s="344">
        <v>27.742169675927016</v>
      </c>
      <c r="AI55" s="109" t="s">
        <v>80</v>
      </c>
    </row>
    <row r="56" spans="1:35" ht="30" customHeight="1">
      <c r="A56" s="109" t="s">
        <v>81</v>
      </c>
      <c r="B56" s="504">
        <v>1800607.905</v>
      </c>
      <c r="C56" s="300">
        <v>5862.3370000000004</v>
      </c>
      <c r="D56" s="344">
        <v>32.557543392546641</v>
      </c>
      <c r="E56" s="310">
        <v>5287.6790000000001</v>
      </c>
      <c r="F56" s="344">
        <v>29.366076786161841</v>
      </c>
      <c r="G56" s="310">
        <v>304.89699999999999</v>
      </c>
      <c r="H56" s="344">
        <v>1.6933003523607213</v>
      </c>
      <c r="I56" s="307">
        <v>269.76100000000002</v>
      </c>
      <c r="J56" s="350">
        <v>1.4981662540240821</v>
      </c>
      <c r="K56" s="300">
        <v>987.65499999999997</v>
      </c>
      <c r="L56" s="344">
        <v>5.2958440663573514</v>
      </c>
      <c r="M56" s="313">
        <v>367.51299999999998</v>
      </c>
      <c r="N56" s="344">
        <v>1.9706188298132334</v>
      </c>
      <c r="O56" s="315">
        <v>254.09</v>
      </c>
      <c r="P56" s="344">
        <v>1.3624403448782616</v>
      </c>
      <c r="Q56" s="315">
        <v>366.05200000000002</v>
      </c>
      <c r="R56" s="344">
        <v>1.9627848916658563</v>
      </c>
      <c r="S56" s="307">
        <v>152.63999999999999</v>
      </c>
      <c r="T56" s="344">
        <v>0.81846154607508292</v>
      </c>
      <c r="U56" s="307">
        <v>17.978000000000002</v>
      </c>
      <c r="V56" s="344">
        <v>9.6398726908659887E-2</v>
      </c>
      <c r="W56" s="307">
        <v>5.0069999999999997</v>
      </c>
      <c r="X56" s="344">
        <v>2.6847726422942478E-2</v>
      </c>
      <c r="Y56" s="307">
        <v>129.655</v>
      </c>
      <c r="Z56" s="344">
        <v>0.69521509274348059</v>
      </c>
      <c r="AA56" s="300">
        <v>-228.33</v>
      </c>
      <c r="AB56" s="344">
        <v>-1.2243142349012299</v>
      </c>
      <c r="AC56" s="319">
        <v>4705.4030000000002</v>
      </c>
      <c r="AD56" s="347">
        <v>26.132302246001746</v>
      </c>
      <c r="AE56" s="300">
        <v>30.584</v>
      </c>
      <c r="AF56" s="344">
        <v>0.16985374725431962</v>
      </c>
      <c r="AG56" s="300">
        <v>8008.0870000000004</v>
      </c>
      <c r="AH56" s="344">
        <v>44.47435212165194</v>
      </c>
      <c r="AI56" s="109" t="s">
        <v>81</v>
      </c>
    </row>
    <row r="57" spans="1:35" ht="30" customHeight="1" thickBot="1">
      <c r="A57" s="110" t="s">
        <v>82</v>
      </c>
      <c r="B57" s="301">
        <v>1635202.13</v>
      </c>
      <c r="C57" s="302">
        <v>8631.0159999999996</v>
      </c>
      <c r="D57" s="345">
        <v>52.782563339738317</v>
      </c>
      <c r="E57" s="311">
        <v>7747.5389999999998</v>
      </c>
      <c r="F57" s="345">
        <v>47.379702226782207</v>
      </c>
      <c r="G57" s="311">
        <v>500.38099999999997</v>
      </c>
      <c r="H57" s="345">
        <v>3.0600559454995331</v>
      </c>
      <c r="I57" s="308">
        <v>383.096</v>
      </c>
      <c r="J57" s="351">
        <v>2.3428051674565764</v>
      </c>
      <c r="K57" s="302">
        <v>1424.7049999999999</v>
      </c>
      <c r="L57" s="345">
        <v>8.5954339226722301</v>
      </c>
      <c r="M57" s="313">
        <v>665.029</v>
      </c>
      <c r="N57" s="345">
        <v>4.0122080193168355</v>
      </c>
      <c r="O57" s="314">
        <v>411.14600000000002</v>
      </c>
      <c r="P57" s="345">
        <v>2.4804982614442976</v>
      </c>
      <c r="Q57" s="314">
        <v>348.53</v>
      </c>
      <c r="R57" s="345">
        <v>2.1027276419110992</v>
      </c>
      <c r="S57" s="308">
        <v>910.13499999999999</v>
      </c>
      <c r="T57" s="345">
        <v>5.4909649739498985</v>
      </c>
      <c r="U57" s="308">
        <v>329.39299999999997</v>
      </c>
      <c r="V57" s="345">
        <v>1.987271586813252</v>
      </c>
      <c r="W57" s="308">
        <v>1.92</v>
      </c>
      <c r="X57" s="345">
        <v>1.1583614244022926E-2</v>
      </c>
      <c r="Y57" s="308">
        <v>578.822</v>
      </c>
      <c r="Z57" s="345">
        <v>3.4921097728926247</v>
      </c>
      <c r="AA57" s="302">
        <v>-390.60599999999999</v>
      </c>
      <c r="AB57" s="345">
        <v>-2.3565777215629269</v>
      </c>
      <c r="AC57" s="320">
        <v>6007.14</v>
      </c>
      <c r="AD57" s="348">
        <v>36.73637582651633</v>
      </c>
      <c r="AE57" s="302">
        <v>628.86400000000003</v>
      </c>
      <c r="AF57" s="345">
        <v>3.8457875541050086</v>
      </c>
      <c r="AG57" s="302">
        <v>12047.303</v>
      </c>
      <c r="AH57" s="345">
        <v>73.674702221675801</v>
      </c>
      <c r="AI57" s="110" t="s">
        <v>102</v>
      </c>
    </row>
    <row r="58" spans="1:35" s="42" customFormat="1" ht="30" customHeight="1">
      <c r="A58" s="244" t="s">
        <v>162</v>
      </c>
      <c r="B58" s="93"/>
      <c r="C58" s="93"/>
      <c r="D58" s="93"/>
      <c r="E58" s="93"/>
      <c r="F58" s="93"/>
      <c r="G58" s="93"/>
      <c r="H58" s="93"/>
      <c r="I58" s="93"/>
      <c r="J58" s="93"/>
      <c r="K58" s="93"/>
      <c r="L58" s="93"/>
      <c r="M58" s="93"/>
      <c r="N58" s="93"/>
      <c r="O58" s="220"/>
      <c r="P58" s="220"/>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7" customFormat="1" ht="24">
      <c r="A1" s="224" t="s">
        <v>35</v>
      </c>
      <c r="B1" s="224"/>
      <c r="C1" s="224"/>
      <c r="D1" s="224"/>
      <c r="E1" s="224"/>
      <c r="F1" s="224"/>
      <c r="G1" s="224"/>
      <c r="H1" s="225"/>
      <c r="I1" s="225"/>
      <c r="J1" s="225"/>
      <c r="K1" s="225"/>
      <c r="L1" s="225"/>
      <c r="M1" s="225"/>
      <c r="N1" s="225"/>
      <c r="O1" s="225"/>
      <c r="P1" s="225"/>
      <c r="Q1" s="225"/>
      <c r="R1" s="225"/>
      <c r="S1" s="226"/>
    </row>
    <row r="2" spans="1:19" s="204" customFormat="1" ht="21" customHeight="1">
      <c r="A2" s="202"/>
      <c r="B2" s="202"/>
      <c r="C2" s="202"/>
      <c r="D2" s="202"/>
      <c r="E2" s="202"/>
      <c r="F2" s="202"/>
      <c r="G2" s="202"/>
      <c r="H2" s="202"/>
      <c r="I2" s="202"/>
      <c r="J2" s="202"/>
      <c r="K2" s="202"/>
      <c r="L2" s="202"/>
      <c r="M2" s="202"/>
      <c r="N2" s="202"/>
      <c r="O2" s="202"/>
      <c r="P2" s="202"/>
      <c r="Q2" s="202"/>
      <c r="R2" s="202"/>
      <c r="S2" s="203" t="s">
        <v>105</v>
      </c>
    </row>
    <row r="3" spans="1:19" s="204" customFormat="1" ht="21" customHeight="1" thickBot="1">
      <c r="A3" s="205" t="s">
        <v>197</v>
      </c>
      <c r="B3" s="205"/>
      <c r="C3" s="205"/>
      <c r="D3" s="205"/>
      <c r="E3" s="205"/>
      <c r="F3" s="205"/>
      <c r="G3" s="206"/>
      <c r="H3" s="206"/>
      <c r="I3" s="206"/>
      <c r="J3" s="206"/>
      <c r="K3" s="206"/>
      <c r="L3" s="206"/>
      <c r="M3" s="206"/>
      <c r="N3" s="206"/>
      <c r="O3" s="206"/>
      <c r="P3" s="206"/>
      <c r="Q3" s="206"/>
      <c r="R3" s="206"/>
      <c r="S3" s="182" t="s">
        <v>206</v>
      </c>
    </row>
    <row r="4" spans="1:19" s="53" customFormat="1" ht="24.95" customHeight="1" thickBot="1">
      <c r="A4" s="753" t="s">
        <v>205</v>
      </c>
      <c r="B4" s="116" t="s">
        <v>83</v>
      </c>
      <c r="C4" s="116"/>
      <c r="D4" s="116"/>
      <c r="E4" s="116"/>
      <c r="F4" s="116"/>
      <c r="G4" s="117" t="s">
        <v>84</v>
      </c>
      <c r="H4" s="118"/>
      <c r="I4" s="118"/>
      <c r="J4" s="118"/>
      <c r="K4" s="118"/>
      <c r="L4" s="118"/>
      <c r="M4" s="118"/>
      <c r="N4" s="118"/>
      <c r="O4" s="118"/>
      <c r="P4" s="119"/>
      <c r="Q4" s="119"/>
      <c r="R4" s="120"/>
      <c r="S4" s="753" t="s">
        <v>205</v>
      </c>
    </row>
    <row r="5" spans="1:19" s="53" customFormat="1" ht="24.95" customHeight="1" thickBot="1">
      <c r="A5" s="754"/>
      <c r="B5" s="761" t="s">
        <v>85</v>
      </c>
      <c r="C5" s="768" t="s">
        <v>86</v>
      </c>
      <c r="D5" s="248"/>
      <c r="E5" s="248"/>
      <c r="F5" s="249"/>
      <c r="G5" s="117" t="s">
        <v>87</v>
      </c>
      <c r="H5" s="118"/>
      <c r="I5" s="118"/>
      <c r="J5" s="118"/>
      <c r="K5" s="118"/>
      <c r="L5" s="121"/>
      <c r="M5" s="121"/>
      <c r="N5" s="121"/>
      <c r="O5" s="121"/>
      <c r="P5" s="119" t="s">
        <v>88</v>
      </c>
      <c r="Q5" s="119"/>
      <c r="R5" s="120"/>
      <c r="S5" s="754"/>
    </row>
    <row r="6" spans="1:19" s="53" customFormat="1" ht="24.95" customHeight="1" thickBot="1">
      <c r="A6" s="754"/>
      <c r="B6" s="762"/>
      <c r="C6" s="769"/>
      <c r="D6" s="250"/>
      <c r="E6" s="250"/>
      <c r="F6" s="251"/>
      <c r="G6" s="117" t="s">
        <v>89</v>
      </c>
      <c r="H6" s="118"/>
      <c r="I6" s="118"/>
      <c r="J6" s="118"/>
      <c r="K6" s="118"/>
      <c r="L6" s="363"/>
      <c r="M6" s="363"/>
      <c r="N6" s="363"/>
      <c r="O6" s="246" t="s">
        <v>90</v>
      </c>
      <c r="P6" s="245"/>
      <c r="Q6" s="123"/>
      <c r="R6" s="756" t="s">
        <v>96</v>
      </c>
      <c r="S6" s="754"/>
    </row>
    <row r="7" spans="1:19" s="53" customFormat="1" ht="24.95" customHeight="1">
      <c r="A7" s="754"/>
      <c r="B7" s="762"/>
      <c r="C7" s="769"/>
      <c r="D7" s="764" t="s">
        <v>97</v>
      </c>
      <c r="E7" s="764" t="s">
        <v>124</v>
      </c>
      <c r="F7" s="766" t="s">
        <v>98</v>
      </c>
      <c r="G7" s="751" t="s">
        <v>86</v>
      </c>
      <c r="H7" s="122"/>
      <c r="I7" s="122"/>
      <c r="J7" s="122"/>
      <c r="K7" s="759" t="s">
        <v>92</v>
      </c>
      <c r="L7" s="364"/>
      <c r="M7" s="364"/>
      <c r="N7" s="364"/>
      <c r="O7" s="751" t="s">
        <v>86</v>
      </c>
      <c r="P7" s="123" t="s">
        <v>94</v>
      </c>
      <c r="Q7" s="123" t="s">
        <v>95</v>
      </c>
      <c r="R7" s="757"/>
      <c r="S7" s="754"/>
    </row>
    <row r="8" spans="1:19" s="53" customFormat="1" ht="24.95" customHeight="1" thickBot="1">
      <c r="A8" s="755"/>
      <c r="B8" s="763"/>
      <c r="C8" s="770"/>
      <c r="D8" s="765"/>
      <c r="E8" s="765"/>
      <c r="F8" s="767"/>
      <c r="G8" s="752"/>
      <c r="H8" s="365" t="s">
        <v>97</v>
      </c>
      <c r="I8" s="365" t="s">
        <v>124</v>
      </c>
      <c r="J8" s="365" t="s">
        <v>98</v>
      </c>
      <c r="K8" s="760"/>
      <c r="L8" s="365" t="s">
        <v>97</v>
      </c>
      <c r="M8" s="365" t="s">
        <v>124</v>
      </c>
      <c r="N8" s="365" t="s">
        <v>98</v>
      </c>
      <c r="O8" s="752"/>
      <c r="P8" s="479"/>
      <c r="Q8" s="479"/>
      <c r="R8" s="758"/>
      <c r="S8" s="755"/>
    </row>
    <row r="9" spans="1:19" ht="12" customHeight="1">
      <c r="A9" s="98"/>
      <c r="B9" s="99" t="s">
        <v>108</v>
      </c>
      <c r="C9" s="236" t="s">
        <v>106</v>
      </c>
      <c r="D9" s="102" t="s">
        <v>106</v>
      </c>
      <c r="E9" s="102" t="s">
        <v>106</v>
      </c>
      <c r="F9" s="237" t="s">
        <v>106</v>
      </c>
      <c r="G9" s="103" t="s">
        <v>106</v>
      </c>
      <c r="H9" s="102" t="s">
        <v>106</v>
      </c>
      <c r="I9" s="102" t="s">
        <v>106</v>
      </c>
      <c r="J9" s="103" t="s">
        <v>106</v>
      </c>
      <c r="K9" s="102" t="s">
        <v>106</v>
      </c>
      <c r="L9" s="102" t="s">
        <v>106</v>
      </c>
      <c r="M9" s="102" t="s">
        <v>106</v>
      </c>
      <c r="N9" s="237" t="s">
        <v>106</v>
      </c>
      <c r="O9" s="99" t="s">
        <v>106</v>
      </c>
      <c r="P9" s="124" t="s">
        <v>106</v>
      </c>
      <c r="Q9" s="103" t="s">
        <v>106</v>
      </c>
      <c r="R9" s="99" t="s">
        <v>106</v>
      </c>
      <c r="S9" s="467"/>
    </row>
    <row r="10" spans="1:19" ht="24.95" customHeight="1" thickBot="1">
      <c r="A10" s="106" t="s">
        <v>99</v>
      </c>
      <c r="B10" s="286">
        <v>-0.14186225738684755</v>
      </c>
      <c r="C10" s="287">
        <v>9.7012479414543265</v>
      </c>
      <c r="D10" s="288">
        <v>10.65057598037555</v>
      </c>
      <c r="E10" s="288">
        <v>1.3812008799937985</v>
      </c>
      <c r="F10" s="366">
        <v>9.4157249423213614</v>
      </c>
      <c r="G10" s="289">
        <v>-4.8015577960544817</v>
      </c>
      <c r="H10" s="288">
        <v>-4.549336743992896</v>
      </c>
      <c r="I10" s="288">
        <v>2.1472901834424221</v>
      </c>
      <c r="J10" s="288">
        <v>-8.5725477602072857</v>
      </c>
      <c r="K10" s="288">
        <v>-4.811332874494795</v>
      </c>
      <c r="L10" s="288">
        <v>-28.848267928944239</v>
      </c>
      <c r="M10" s="288">
        <v>8.6029100774525489</v>
      </c>
      <c r="N10" s="366">
        <v>7.4797196450320058</v>
      </c>
      <c r="O10" s="286">
        <v>20.909909046946225</v>
      </c>
      <c r="P10" s="286">
        <v>-5.0415098313760183</v>
      </c>
      <c r="Q10" s="286">
        <v>-21.54125228354863</v>
      </c>
      <c r="R10" s="286">
        <v>9.1126113827136805</v>
      </c>
      <c r="S10" s="107" t="s">
        <v>99</v>
      </c>
    </row>
    <row r="11" spans="1:19" ht="24.95" customHeight="1">
      <c r="A11" s="108" t="s">
        <v>100</v>
      </c>
      <c r="B11" s="511">
        <v>-1.7249366970276014</v>
      </c>
      <c r="C11" s="513">
        <v>3.386970739736995</v>
      </c>
      <c r="D11" s="292">
        <v>3.9591761638697136</v>
      </c>
      <c r="E11" s="292">
        <v>-11.795624120628275</v>
      </c>
      <c r="F11" s="514">
        <v>11.078548897960189</v>
      </c>
      <c r="G11" s="512">
        <v>-8.9515880148304348</v>
      </c>
      <c r="H11" s="292">
        <v>-8.9344181552685029</v>
      </c>
      <c r="I11" s="292">
        <v>-27.535117913756423</v>
      </c>
      <c r="J11" s="292">
        <v>-3.9222983911009237</v>
      </c>
      <c r="K11" s="292">
        <v>22.12312827061136</v>
      </c>
      <c r="L11" s="292">
        <v>-10.935685968188068</v>
      </c>
      <c r="M11" s="292">
        <v>-19.558923123761247</v>
      </c>
      <c r="N11" s="514">
        <v>66.690670708464552</v>
      </c>
      <c r="O11" s="511">
        <v>13.179932377188194</v>
      </c>
      <c r="P11" s="511">
        <v>-19.845575347063999</v>
      </c>
      <c r="Q11" s="511">
        <v>11.733937777378216</v>
      </c>
      <c r="R11" s="511">
        <v>16.728421640721038</v>
      </c>
      <c r="S11" s="108" t="s">
        <v>100</v>
      </c>
    </row>
    <row r="12" spans="1:19" ht="24.95" customHeight="1">
      <c r="A12" s="109" t="s">
        <v>37</v>
      </c>
      <c r="B12" s="290">
        <v>-5.414640218824502</v>
      </c>
      <c r="C12" s="293">
        <v>-5.9913144711228625</v>
      </c>
      <c r="D12" s="294">
        <v>9.4781734607238377E-2</v>
      </c>
      <c r="E12" s="294">
        <v>-22.749609825054534</v>
      </c>
      <c r="F12" s="368">
        <v>-23.325201482573902</v>
      </c>
      <c r="G12" s="293">
        <v>-22.882751975631933</v>
      </c>
      <c r="H12" s="291">
        <v>-34.879809572768011</v>
      </c>
      <c r="I12" s="291">
        <v>8.4346329257688524</v>
      </c>
      <c r="J12" s="291">
        <v>-23.313645401383226</v>
      </c>
      <c r="K12" s="291">
        <v>19.013545875068161</v>
      </c>
      <c r="L12" s="291">
        <v>208.28450677168377</v>
      </c>
      <c r="M12" s="291" t="s">
        <v>22</v>
      </c>
      <c r="N12" s="367">
        <v>-6.8808655562491055</v>
      </c>
      <c r="O12" s="290">
        <v>-4.7700823379690007</v>
      </c>
      <c r="P12" s="290">
        <v>-30.41417804456772</v>
      </c>
      <c r="Q12" s="290">
        <v>-54.001837195714458</v>
      </c>
      <c r="R12" s="290">
        <v>116.23869917731002</v>
      </c>
      <c r="S12" s="109" t="s">
        <v>101</v>
      </c>
    </row>
    <row r="13" spans="1:19" ht="24.95" customHeight="1">
      <c r="A13" s="109" t="s">
        <v>38</v>
      </c>
      <c r="B13" s="290">
        <v>-8.3151197095489522</v>
      </c>
      <c r="C13" s="293">
        <v>24.081403052786925</v>
      </c>
      <c r="D13" s="294">
        <v>20.789570647199511</v>
      </c>
      <c r="E13" s="294">
        <v>47.175607272584841</v>
      </c>
      <c r="F13" s="368">
        <v>14.172629504263256</v>
      </c>
      <c r="G13" s="293">
        <v>-34.403679661494252</v>
      </c>
      <c r="H13" s="291">
        <v>-30.028800760649645</v>
      </c>
      <c r="I13" s="291">
        <v>-50.55960230471792</v>
      </c>
      <c r="J13" s="291">
        <v>-6.2623997969500209</v>
      </c>
      <c r="K13" s="291">
        <v>191.78648619146384</v>
      </c>
      <c r="L13" s="291">
        <v>155.34463864484854</v>
      </c>
      <c r="M13" s="291" t="s">
        <v>22</v>
      </c>
      <c r="N13" s="367">
        <v>277.93594833204958</v>
      </c>
      <c r="O13" s="290">
        <v>257.83378927518521</v>
      </c>
      <c r="P13" s="290">
        <v>-36.45263521589176</v>
      </c>
      <c r="Q13" s="290">
        <v>-23.249015329891492</v>
      </c>
      <c r="R13" s="290">
        <v>-3.9988799311936134</v>
      </c>
      <c r="S13" s="109" t="s">
        <v>38</v>
      </c>
    </row>
    <row r="14" spans="1:19" ht="24.95" customHeight="1">
      <c r="A14" s="109" t="s">
        <v>39</v>
      </c>
      <c r="B14" s="290">
        <v>2.0776426884607133</v>
      </c>
      <c r="C14" s="293">
        <v>17.746932958592467</v>
      </c>
      <c r="D14" s="294">
        <v>15.586041798158632</v>
      </c>
      <c r="E14" s="294">
        <v>27.788751714677645</v>
      </c>
      <c r="F14" s="368">
        <v>37.801841004184098</v>
      </c>
      <c r="G14" s="293">
        <v>-13.188562990219538</v>
      </c>
      <c r="H14" s="291">
        <v>-17.913387407466232</v>
      </c>
      <c r="I14" s="291">
        <v>69.649747873897013</v>
      </c>
      <c r="J14" s="291">
        <v>-38.980390353609039</v>
      </c>
      <c r="K14" s="291">
        <v>-14.879336337135854</v>
      </c>
      <c r="L14" s="291">
        <v>408.78451905940983</v>
      </c>
      <c r="M14" s="291" t="s">
        <v>22</v>
      </c>
      <c r="N14" s="367">
        <v>-65.909129789333036</v>
      </c>
      <c r="O14" s="290">
        <v>416.23643278622239</v>
      </c>
      <c r="P14" s="290">
        <v>-41.855759514779159</v>
      </c>
      <c r="Q14" s="290">
        <v>-53.884904081647448</v>
      </c>
      <c r="R14" s="290">
        <v>100.79134771749113</v>
      </c>
      <c r="S14" s="109" t="s">
        <v>39</v>
      </c>
    </row>
    <row r="15" spans="1:19" ht="24.95" customHeight="1">
      <c r="A15" s="109" t="s">
        <v>40</v>
      </c>
      <c r="B15" s="290">
        <v>-4.5524106876673471</v>
      </c>
      <c r="C15" s="293">
        <v>-5.4719221908532916</v>
      </c>
      <c r="D15" s="294">
        <v>-8.4582687146556879</v>
      </c>
      <c r="E15" s="294">
        <v>-29.239860461074358</v>
      </c>
      <c r="F15" s="368">
        <v>65.695650305166339</v>
      </c>
      <c r="G15" s="293">
        <v>-35.593769427761529</v>
      </c>
      <c r="H15" s="291">
        <v>-28.759955571698541</v>
      </c>
      <c r="I15" s="291">
        <v>-49.993376889188944</v>
      </c>
      <c r="J15" s="291">
        <v>-32.649098896748114</v>
      </c>
      <c r="K15" s="291" t="s">
        <v>209</v>
      </c>
      <c r="L15" s="291" t="s">
        <v>209</v>
      </c>
      <c r="M15" s="291" t="s">
        <v>22</v>
      </c>
      <c r="N15" s="367">
        <v>321.46713561412321</v>
      </c>
      <c r="O15" s="290">
        <v>98.200664370078755</v>
      </c>
      <c r="P15" s="290">
        <v>-1.228058798097706</v>
      </c>
      <c r="Q15" s="290">
        <v>44.602970169098739</v>
      </c>
      <c r="R15" s="290">
        <v>-70.308775676140613</v>
      </c>
      <c r="S15" s="109" t="s">
        <v>40</v>
      </c>
    </row>
    <row r="16" spans="1:19" ht="24.95" customHeight="1">
      <c r="A16" s="109" t="s">
        <v>41</v>
      </c>
      <c r="B16" s="290">
        <v>-2.3175717793604207</v>
      </c>
      <c r="C16" s="293">
        <v>34.253855794303746</v>
      </c>
      <c r="D16" s="294">
        <v>30.961356666897245</v>
      </c>
      <c r="E16" s="294">
        <v>24.888084380547923</v>
      </c>
      <c r="F16" s="368">
        <v>104.56932197479202</v>
      </c>
      <c r="G16" s="293">
        <v>10.311232214736776</v>
      </c>
      <c r="H16" s="291">
        <v>10.399601823275034</v>
      </c>
      <c r="I16" s="291">
        <v>-9.6328925711832198</v>
      </c>
      <c r="J16" s="291">
        <v>25.509852004288305</v>
      </c>
      <c r="K16" s="291">
        <v>-89.577230862147061</v>
      </c>
      <c r="L16" s="291" t="s">
        <v>22</v>
      </c>
      <c r="M16" s="291" t="s">
        <v>22</v>
      </c>
      <c r="N16" s="367">
        <v>-91.224520609995466</v>
      </c>
      <c r="O16" s="290">
        <v>-53.451331379083584</v>
      </c>
      <c r="P16" s="290">
        <v>-17.921091640438675</v>
      </c>
      <c r="Q16" s="290">
        <v>27.451445393956746</v>
      </c>
      <c r="R16" s="290">
        <v>316.43122443349478</v>
      </c>
      <c r="S16" s="109" t="s">
        <v>41</v>
      </c>
    </row>
    <row r="17" spans="1:19" ht="24.95" customHeight="1">
      <c r="A17" s="109" t="s">
        <v>42</v>
      </c>
      <c r="B17" s="290">
        <v>-2.6890028790555647</v>
      </c>
      <c r="C17" s="293">
        <v>21.384605511263018</v>
      </c>
      <c r="D17" s="294">
        <v>17.288094278813574</v>
      </c>
      <c r="E17" s="294">
        <v>30.65614643871848</v>
      </c>
      <c r="F17" s="368">
        <v>54.155068737649515</v>
      </c>
      <c r="G17" s="293">
        <v>-7.3500948071088459</v>
      </c>
      <c r="H17" s="291">
        <v>-25.531692628318552</v>
      </c>
      <c r="I17" s="291">
        <v>82.488724299699811</v>
      </c>
      <c r="J17" s="291">
        <v>-13.135994931328625</v>
      </c>
      <c r="K17" s="291">
        <v>-42.501553116587289</v>
      </c>
      <c r="L17" s="291">
        <v>-98.792174320524836</v>
      </c>
      <c r="M17" s="291" t="s">
        <v>22</v>
      </c>
      <c r="N17" s="367">
        <v>-26.536084529505573</v>
      </c>
      <c r="O17" s="290">
        <v>73.522852808177817</v>
      </c>
      <c r="P17" s="290">
        <v>25.409220324460691</v>
      </c>
      <c r="Q17" s="290">
        <v>-58.399008947075899</v>
      </c>
      <c r="R17" s="290">
        <v>44.745010526068739</v>
      </c>
      <c r="S17" s="109" t="s">
        <v>42</v>
      </c>
    </row>
    <row r="18" spans="1:19" ht="24.95" customHeight="1">
      <c r="A18" s="109" t="s">
        <v>43</v>
      </c>
      <c r="B18" s="290">
        <v>-1.5715247616090409</v>
      </c>
      <c r="C18" s="293">
        <v>15.278466227869146</v>
      </c>
      <c r="D18" s="294">
        <v>17.073371533592876</v>
      </c>
      <c r="E18" s="294">
        <v>13.276162420613119</v>
      </c>
      <c r="F18" s="368">
        <v>5.8971829442069605</v>
      </c>
      <c r="G18" s="293">
        <v>28.984828102310075</v>
      </c>
      <c r="H18" s="291">
        <v>41.637889947318598</v>
      </c>
      <c r="I18" s="291">
        <v>-3.573042973978346</v>
      </c>
      <c r="J18" s="291">
        <v>39.832383461173265</v>
      </c>
      <c r="K18" s="291">
        <v>-13.824385667177168</v>
      </c>
      <c r="L18" s="291">
        <v>123.37087924486943</v>
      </c>
      <c r="M18" s="291">
        <v>-76.307847082494973</v>
      </c>
      <c r="N18" s="367">
        <v>-38.491891822558777</v>
      </c>
      <c r="O18" s="290">
        <v>66.109642225563221</v>
      </c>
      <c r="P18" s="290">
        <v>11.556145859512256</v>
      </c>
      <c r="Q18" s="290">
        <v>-29.759758506524207</v>
      </c>
      <c r="R18" s="290">
        <v>8.3329455743092637</v>
      </c>
      <c r="S18" s="109" t="s">
        <v>43</v>
      </c>
    </row>
    <row r="19" spans="1:19" ht="24.95" customHeight="1">
      <c r="A19" s="109" t="s">
        <v>44</v>
      </c>
      <c r="B19" s="290">
        <v>-2.1279037728738217</v>
      </c>
      <c r="C19" s="293">
        <v>-8.6687255042599816</v>
      </c>
      <c r="D19" s="294">
        <v>-11.576639979949078</v>
      </c>
      <c r="E19" s="294">
        <v>3.6503878686219906</v>
      </c>
      <c r="F19" s="368">
        <v>14.914957115330111</v>
      </c>
      <c r="G19" s="293">
        <v>-12.381449130110127</v>
      </c>
      <c r="H19" s="291">
        <v>-24.048030117737326</v>
      </c>
      <c r="I19" s="291">
        <v>-19.503623525039487</v>
      </c>
      <c r="J19" s="291">
        <v>8.7035093855660506</v>
      </c>
      <c r="K19" s="291">
        <v>-48.748968930437172</v>
      </c>
      <c r="L19" s="291">
        <v>-24.928851649435074</v>
      </c>
      <c r="M19" s="291" t="s">
        <v>22</v>
      </c>
      <c r="N19" s="367">
        <v>-56.079488744740082</v>
      </c>
      <c r="O19" s="290">
        <v>-44.59273408055838</v>
      </c>
      <c r="P19" s="290">
        <v>-22.473409773699586</v>
      </c>
      <c r="Q19" s="290">
        <v>-71.681977107577637</v>
      </c>
      <c r="R19" s="290">
        <v>24.519492090701206</v>
      </c>
      <c r="S19" s="109" t="s">
        <v>44</v>
      </c>
    </row>
    <row r="20" spans="1:19" ht="24.95" customHeight="1">
      <c r="A20" s="109" t="s">
        <v>45</v>
      </c>
      <c r="B20" s="290">
        <v>16.038130831833584</v>
      </c>
      <c r="C20" s="293">
        <v>35.399800468923729</v>
      </c>
      <c r="D20" s="294">
        <v>33.843336046087558</v>
      </c>
      <c r="E20" s="294">
        <v>36.353141779900653</v>
      </c>
      <c r="F20" s="368">
        <v>44.778983782102983</v>
      </c>
      <c r="G20" s="293">
        <v>-6.4841882587659825</v>
      </c>
      <c r="H20" s="291">
        <v>-41.928926411592116</v>
      </c>
      <c r="I20" s="291">
        <v>145.70914657087343</v>
      </c>
      <c r="J20" s="291">
        <v>-23.95851375807058</v>
      </c>
      <c r="K20" s="291">
        <v>-15.274200223222678</v>
      </c>
      <c r="L20" s="291">
        <v>-98.032537377149595</v>
      </c>
      <c r="M20" s="291" t="s">
        <v>22</v>
      </c>
      <c r="N20" s="367">
        <v>13.34103219775082</v>
      </c>
      <c r="O20" s="290">
        <v>406.19674172014851</v>
      </c>
      <c r="P20" s="290">
        <v>49.896332270129705</v>
      </c>
      <c r="Q20" s="290">
        <v>15.40072204340089</v>
      </c>
      <c r="R20" s="290">
        <v>42.029169798559025</v>
      </c>
      <c r="S20" s="109" t="s">
        <v>45</v>
      </c>
    </row>
    <row r="21" spans="1:19" ht="24.95" customHeight="1">
      <c r="A21" s="109" t="s">
        <v>46</v>
      </c>
      <c r="B21" s="290">
        <v>-0.24945660000709324</v>
      </c>
      <c r="C21" s="293">
        <v>0.39921291033510897</v>
      </c>
      <c r="D21" s="294">
        <v>-1.7049776824733129</v>
      </c>
      <c r="E21" s="294">
        <v>0.17725517810629299</v>
      </c>
      <c r="F21" s="368">
        <v>27.241731377039443</v>
      </c>
      <c r="G21" s="293">
        <v>-12.194837720822932</v>
      </c>
      <c r="H21" s="291">
        <v>-13.799415520915574</v>
      </c>
      <c r="I21" s="291">
        <v>2.8519714673963108</v>
      </c>
      <c r="J21" s="291">
        <v>-15.637402567381116</v>
      </c>
      <c r="K21" s="291">
        <v>-48.821910646937894</v>
      </c>
      <c r="L21" s="291">
        <v>-47.332937899185481</v>
      </c>
      <c r="M21" s="291" t="s">
        <v>22</v>
      </c>
      <c r="N21" s="367">
        <v>-49.206497892021694</v>
      </c>
      <c r="O21" s="290">
        <v>-23.061062561602057</v>
      </c>
      <c r="P21" s="290">
        <v>-29.253196894451932</v>
      </c>
      <c r="Q21" s="290">
        <v>-66.151760912748728</v>
      </c>
      <c r="R21" s="290">
        <v>-28.856347828577256</v>
      </c>
      <c r="S21" s="109" t="s">
        <v>46</v>
      </c>
    </row>
    <row r="22" spans="1:19" ht="24.95" customHeight="1">
      <c r="A22" s="109" t="s">
        <v>47</v>
      </c>
      <c r="B22" s="290">
        <v>0.46667317581091083</v>
      </c>
      <c r="C22" s="293">
        <v>10.672180755651866</v>
      </c>
      <c r="D22" s="294">
        <v>9.6636500532784027</v>
      </c>
      <c r="E22" s="294">
        <v>17.118518448581895</v>
      </c>
      <c r="F22" s="368">
        <v>12.439898007024055</v>
      </c>
      <c r="G22" s="293">
        <v>21.260065753081221</v>
      </c>
      <c r="H22" s="291">
        <v>26.901597430997384</v>
      </c>
      <c r="I22" s="291">
        <v>11.645254204088971</v>
      </c>
      <c r="J22" s="291">
        <v>18.771872440931816</v>
      </c>
      <c r="K22" s="291">
        <v>-37.318072796405929</v>
      </c>
      <c r="L22" s="291">
        <v>-58.133458021933862</v>
      </c>
      <c r="M22" s="291" t="s">
        <v>209</v>
      </c>
      <c r="N22" s="367">
        <v>-30.410301794348896</v>
      </c>
      <c r="O22" s="290">
        <v>-28.421722043586996</v>
      </c>
      <c r="P22" s="290">
        <v>-11.646549715762944</v>
      </c>
      <c r="Q22" s="290">
        <v>28.97602990180124</v>
      </c>
      <c r="R22" s="290">
        <v>55.947256942001275</v>
      </c>
      <c r="S22" s="109" t="s">
        <v>47</v>
      </c>
    </row>
    <row r="23" spans="1:19" ht="24.95" customHeight="1">
      <c r="A23" s="109" t="s">
        <v>48</v>
      </c>
      <c r="B23" s="290">
        <v>1.2870835369647864</v>
      </c>
      <c r="C23" s="293">
        <v>15.480054929656788</v>
      </c>
      <c r="D23" s="294">
        <v>18.260903051459849</v>
      </c>
      <c r="E23" s="294">
        <v>1.9439752660113925</v>
      </c>
      <c r="F23" s="368">
        <v>7.5423956271690287</v>
      </c>
      <c r="G23" s="293">
        <v>5.7168005299283777</v>
      </c>
      <c r="H23" s="291">
        <v>5.2218594552402777</v>
      </c>
      <c r="I23" s="291">
        <v>34.710922436475641</v>
      </c>
      <c r="J23" s="291">
        <v>-2.8438995293266203</v>
      </c>
      <c r="K23" s="291">
        <v>-13.177531015727411</v>
      </c>
      <c r="L23" s="291">
        <v>-56.354734408804788</v>
      </c>
      <c r="M23" s="291">
        <v>215.17206640667598</v>
      </c>
      <c r="N23" s="367">
        <v>4.6309803285477784</v>
      </c>
      <c r="O23" s="290">
        <v>80.528711696721302</v>
      </c>
      <c r="P23" s="290">
        <v>-1.2738853503184657</v>
      </c>
      <c r="Q23" s="290">
        <v>9.9374241943082353</v>
      </c>
      <c r="R23" s="290">
        <v>11.17487142626932</v>
      </c>
      <c r="S23" s="109" t="s">
        <v>48</v>
      </c>
    </row>
    <row r="24" spans="1:19" ht="24.95" customHeight="1">
      <c r="A24" s="109" t="s">
        <v>49</v>
      </c>
      <c r="B24" s="290">
        <v>-0.97757879323837926</v>
      </c>
      <c r="C24" s="293">
        <v>21.065212942294224</v>
      </c>
      <c r="D24" s="294">
        <v>25.113179778497894</v>
      </c>
      <c r="E24" s="294">
        <v>-5.6828399201606743</v>
      </c>
      <c r="F24" s="368">
        <v>19.858723292022518</v>
      </c>
      <c r="G24" s="293">
        <v>23.594198228596454</v>
      </c>
      <c r="H24" s="291">
        <v>45.044269146917117</v>
      </c>
      <c r="I24" s="291">
        <v>28.549509991383957</v>
      </c>
      <c r="J24" s="291">
        <v>-2.3261745358250039</v>
      </c>
      <c r="K24" s="291">
        <v>-25.333541295087642</v>
      </c>
      <c r="L24" s="291">
        <v>2.4824741619947162</v>
      </c>
      <c r="M24" s="291">
        <v>-40.677475988846432</v>
      </c>
      <c r="N24" s="367">
        <v>-29.731823186393413</v>
      </c>
      <c r="O24" s="290">
        <v>44.667483124946585</v>
      </c>
      <c r="P24" s="290">
        <v>4.803768020664819</v>
      </c>
      <c r="Q24" s="290">
        <v>-23.29537611895185</v>
      </c>
      <c r="R24" s="290">
        <v>18.054598350083296</v>
      </c>
      <c r="S24" s="109" t="s">
        <v>49</v>
      </c>
    </row>
    <row r="25" spans="1:19" ht="24.95" customHeight="1">
      <c r="A25" s="109" t="s">
        <v>50</v>
      </c>
      <c r="B25" s="290">
        <v>-2.3190600856612491</v>
      </c>
      <c r="C25" s="293">
        <v>23.765847732530347</v>
      </c>
      <c r="D25" s="294">
        <v>23.347696265403229</v>
      </c>
      <c r="E25" s="294">
        <v>20.287151364749917</v>
      </c>
      <c r="F25" s="368">
        <v>35.730340627352291</v>
      </c>
      <c r="G25" s="293">
        <v>-15.510764590563937</v>
      </c>
      <c r="H25" s="291">
        <v>-7.7069513936961584</v>
      </c>
      <c r="I25" s="291">
        <v>-63.924043751494985</v>
      </c>
      <c r="J25" s="291">
        <v>11.222975419663157</v>
      </c>
      <c r="K25" s="291">
        <v>-93.750900085496724</v>
      </c>
      <c r="L25" s="291">
        <v>-84.668165735260075</v>
      </c>
      <c r="M25" s="291" t="s">
        <v>22</v>
      </c>
      <c r="N25" s="367">
        <v>-94.876423187324946</v>
      </c>
      <c r="O25" s="290">
        <v>59.686914029206207</v>
      </c>
      <c r="P25" s="290">
        <v>26.358036972503655</v>
      </c>
      <c r="Q25" s="290">
        <v>-73.13505979466737</v>
      </c>
      <c r="R25" s="290">
        <v>-30.728929971004547</v>
      </c>
      <c r="S25" s="109" t="s">
        <v>50</v>
      </c>
    </row>
    <row r="26" spans="1:19" ht="24.95" customHeight="1">
      <c r="A26" s="109" t="s">
        <v>51</v>
      </c>
      <c r="B26" s="290">
        <v>-4.9030013493098323</v>
      </c>
      <c r="C26" s="293">
        <v>-19.983030095179942</v>
      </c>
      <c r="D26" s="294">
        <v>-19.205245509604637</v>
      </c>
      <c r="E26" s="294">
        <v>15.601283724368926</v>
      </c>
      <c r="F26" s="368">
        <v>-58.619860297315967</v>
      </c>
      <c r="G26" s="293">
        <v>-10.687846661947603</v>
      </c>
      <c r="H26" s="291">
        <v>2.3997773997773919</v>
      </c>
      <c r="I26" s="291">
        <v>-25.121341373731426</v>
      </c>
      <c r="J26" s="291">
        <v>-16.158475475313978</v>
      </c>
      <c r="K26" s="291">
        <v>-6.2179555650502039</v>
      </c>
      <c r="L26" s="291">
        <v>276.79635027246229</v>
      </c>
      <c r="M26" s="291" t="s">
        <v>22</v>
      </c>
      <c r="N26" s="367">
        <v>-16.51914002500034</v>
      </c>
      <c r="O26" s="290">
        <v>-68.223875137178396</v>
      </c>
      <c r="P26" s="290">
        <v>-1.9654610569423738</v>
      </c>
      <c r="Q26" s="290">
        <v>28.008535770482609</v>
      </c>
      <c r="R26" s="290">
        <v>43.755157067965285</v>
      </c>
      <c r="S26" s="109" t="s">
        <v>51</v>
      </c>
    </row>
    <row r="27" spans="1:19" ht="24.95" customHeight="1">
      <c r="A27" s="109" t="s">
        <v>52</v>
      </c>
      <c r="B27" s="290">
        <v>-9.1091451695021419E-2</v>
      </c>
      <c r="C27" s="293">
        <v>0.99079697914228859</v>
      </c>
      <c r="D27" s="294">
        <v>6.8529855957388151</v>
      </c>
      <c r="E27" s="294">
        <v>24.928074117414894</v>
      </c>
      <c r="F27" s="368">
        <v>-50.491971126097987</v>
      </c>
      <c r="G27" s="293">
        <v>14.640999451130639</v>
      </c>
      <c r="H27" s="291">
        <v>0.861273010560339</v>
      </c>
      <c r="I27" s="291">
        <v>44.930013260645353</v>
      </c>
      <c r="J27" s="291">
        <v>29.757548800751948</v>
      </c>
      <c r="K27" s="291">
        <v>137.04876865565163</v>
      </c>
      <c r="L27" s="291" t="s">
        <v>22</v>
      </c>
      <c r="M27" s="291">
        <v>71.139705882352956</v>
      </c>
      <c r="N27" s="367">
        <v>134.94095711622128</v>
      </c>
      <c r="O27" s="290">
        <v>65.715682226936025</v>
      </c>
      <c r="P27" s="290">
        <v>-16.962790106306841</v>
      </c>
      <c r="Q27" s="290">
        <v>-63.56978303476258</v>
      </c>
      <c r="R27" s="290">
        <v>123.63861613086127</v>
      </c>
      <c r="S27" s="109" t="s">
        <v>52</v>
      </c>
    </row>
    <row r="28" spans="1:19" ht="24.95" customHeight="1">
      <c r="A28" s="109" t="s">
        <v>53</v>
      </c>
      <c r="B28" s="290">
        <v>-3.7868231630584006</v>
      </c>
      <c r="C28" s="293">
        <v>3.9464806352774104</v>
      </c>
      <c r="D28" s="294">
        <v>7.1977671881737564</v>
      </c>
      <c r="E28" s="294">
        <v>-28.492867339814737</v>
      </c>
      <c r="F28" s="368">
        <v>45.307269626728981</v>
      </c>
      <c r="G28" s="293">
        <v>-27.859571803267215</v>
      </c>
      <c r="H28" s="291">
        <v>-5.5008537279453691</v>
      </c>
      <c r="I28" s="291">
        <v>347.45572416790412</v>
      </c>
      <c r="J28" s="291">
        <v>-77.898989250286519</v>
      </c>
      <c r="K28" s="291">
        <v>-47.724610359888601</v>
      </c>
      <c r="L28" s="291">
        <v>220.31118048980215</v>
      </c>
      <c r="M28" s="291" t="s">
        <v>22</v>
      </c>
      <c r="N28" s="367">
        <v>-99.199451365870388</v>
      </c>
      <c r="O28" s="290">
        <v>-77.647398080597654</v>
      </c>
      <c r="P28" s="290">
        <v>-1.9457387971954887</v>
      </c>
      <c r="Q28" s="290">
        <v>120.33935425864235</v>
      </c>
      <c r="R28" s="290">
        <v>-26.036004427324144</v>
      </c>
      <c r="S28" s="109" t="s">
        <v>53</v>
      </c>
    </row>
    <row r="29" spans="1:19" ht="24.95" customHeight="1">
      <c r="A29" s="109" t="s">
        <v>54</v>
      </c>
      <c r="B29" s="290">
        <v>-1.9026851154683868</v>
      </c>
      <c r="C29" s="293">
        <v>12.668099213535086</v>
      </c>
      <c r="D29" s="294">
        <v>11.911557919372484</v>
      </c>
      <c r="E29" s="294">
        <v>19.480728382586449</v>
      </c>
      <c r="F29" s="368">
        <v>9.7181299176405673</v>
      </c>
      <c r="G29" s="293">
        <v>22.959705758699926</v>
      </c>
      <c r="H29" s="291">
        <v>5.3945900445596493</v>
      </c>
      <c r="I29" s="291">
        <v>52.347051382122572</v>
      </c>
      <c r="J29" s="291">
        <v>25.849546044098574</v>
      </c>
      <c r="K29" s="291">
        <v>82.316455097871369</v>
      </c>
      <c r="L29" s="291">
        <v>21.059349074664951</v>
      </c>
      <c r="M29" s="291">
        <v>86.486486486486484</v>
      </c>
      <c r="N29" s="367">
        <v>101.1691891574869</v>
      </c>
      <c r="O29" s="290">
        <v>-11.994818144346084</v>
      </c>
      <c r="P29" s="290">
        <v>165.55194833504328</v>
      </c>
      <c r="Q29" s="290">
        <v>40.59525996004362</v>
      </c>
      <c r="R29" s="290">
        <v>-33.851847411367274</v>
      </c>
      <c r="S29" s="109" t="s">
        <v>54</v>
      </c>
    </row>
    <row r="30" spans="1:19" ht="24.95" customHeight="1">
      <c r="A30" s="109" t="s">
        <v>55</v>
      </c>
      <c r="B30" s="290">
        <v>1.2602321029444994</v>
      </c>
      <c r="C30" s="293">
        <v>14.197115997621495</v>
      </c>
      <c r="D30" s="294">
        <v>21.061587101918875</v>
      </c>
      <c r="E30" s="294">
        <v>-14.278731236444912</v>
      </c>
      <c r="F30" s="368">
        <v>-4.1231144544924518</v>
      </c>
      <c r="G30" s="293">
        <v>-19.816467207193838</v>
      </c>
      <c r="H30" s="291">
        <v>-35.256780619593613</v>
      </c>
      <c r="I30" s="291">
        <v>18.330320850623295</v>
      </c>
      <c r="J30" s="291">
        <v>-27.553549207332168</v>
      </c>
      <c r="K30" s="291">
        <v>-3.094184707987182</v>
      </c>
      <c r="L30" s="291" t="s">
        <v>209</v>
      </c>
      <c r="M30" s="291">
        <v>-41.738382099827888</v>
      </c>
      <c r="N30" s="367">
        <v>-37.415292114238916</v>
      </c>
      <c r="O30" s="290">
        <v>82.351419703414166</v>
      </c>
      <c r="P30" s="290">
        <v>-24.723801993154254</v>
      </c>
      <c r="Q30" s="290">
        <v>-3.934477713690427</v>
      </c>
      <c r="R30" s="290">
        <v>75.204138495809872</v>
      </c>
      <c r="S30" s="109" t="s">
        <v>55</v>
      </c>
    </row>
    <row r="31" spans="1:19" ht="24.95" customHeight="1">
      <c r="A31" s="109" t="s">
        <v>56</v>
      </c>
      <c r="B31" s="290">
        <v>18.660195410148077</v>
      </c>
      <c r="C31" s="293">
        <v>39.56634002423624</v>
      </c>
      <c r="D31" s="294">
        <v>43.806211845845553</v>
      </c>
      <c r="E31" s="294">
        <v>4.6395417126018828</v>
      </c>
      <c r="F31" s="368">
        <v>44.279883841506233</v>
      </c>
      <c r="G31" s="293">
        <v>28.444697284472198</v>
      </c>
      <c r="H31" s="291">
        <v>-4.5737610001598199</v>
      </c>
      <c r="I31" s="291">
        <v>-16.408381624393101</v>
      </c>
      <c r="J31" s="291">
        <v>86.326589460038292</v>
      </c>
      <c r="K31" s="291">
        <v>149.61856631094057</v>
      </c>
      <c r="L31" s="291">
        <v>15.444141613594013</v>
      </c>
      <c r="M31" s="291" t="s">
        <v>209</v>
      </c>
      <c r="N31" s="367">
        <v>347.57870780123909</v>
      </c>
      <c r="O31" s="290">
        <v>133.32933940410575</v>
      </c>
      <c r="P31" s="290">
        <v>-2.9628107933993135</v>
      </c>
      <c r="Q31" s="290">
        <v>39.345055569289343</v>
      </c>
      <c r="R31" s="290">
        <v>46.792096574138583</v>
      </c>
      <c r="S31" s="109" t="s">
        <v>56</v>
      </c>
    </row>
    <row r="32" spans="1:19" ht="24.95" customHeight="1">
      <c r="A32" s="109" t="s">
        <v>57</v>
      </c>
      <c r="B32" s="290">
        <v>-0.35139730763300747</v>
      </c>
      <c r="C32" s="293">
        <v>1.245670400902867</v>
      </c>
      <c r="D32" s="294">
        <v>4.3038144520087656</v>
      </c>
      <c r="E32" s="294">
        <v>-21.058374942107235</v>
      </c>
      <c r="F32" s="368">
        <v>-5.9426451473136979</v>
      </c>
      <c r="G32" s="293">
        <v>3.8446598332133419</v>
      </c>
      <c r="H32" s="291">
        <v>2.7781317276501625</v>
      </c>
      <c r="I32" s="291">
        <v>95.327073445166008</v>
      </c>
      <c r="J32" s="291">
        <v>-25.978277734678045</v>
      </c>
      <c r="K32" s="291">
        <v>-40.38039958661426</v>
      </c>
      <c r="L32" s="291">
        <v>-34.801441047015587</v>
      </c>
      <c r="M32" s="291">
        <v>-10.135465970295414</v>
      </c>
      <c r="N32" s="367">
        <v>-45.242687517472589</v>
      </c>
      <c r="O32" s="290">
        <v>15.923212976465635</v>
      </c>
      <c r="P32" s="290">
        <v>13.921573173276272</v>
      </c>
      <c r="Q32" s="290">
        <v>-61.692226815913941</v>
      </c>
      <c r="R32" s="290">
        <v>12.368293474464153</v>
      </c>
      <c r="S32" s="109" t="s">
        <v>57</v>
      </c>
    </row>
    <row r="33" spans="1:19" ht="24.95" customHeight="1">
      <c r="A33" s="109" t="s">
        <v>58</v>
      </c>
      <c r="B33" s="290">
        <v>0.4512749662419111</v>
      </c>
      <c r="C33" s="293">
        <v>5.191507862129825</v>
      </c>
      <c r="D33" s="294">
        <v>5.5727574135356832</v>
      </c>
      <c r="E33" s="294">
        <v>-1.2969718719062229</v>
      </c>
      <c r="F33" s="368">
        <v>6.2941739315822218</v>
      </c>
      <c r="G33" s="293">
        <v>-11.641738434893426</v>
      </c>
      <c r="H33" s="291">
        <v>-13.380676411234163</v>
      </c>
      <c r="I33" s="291">
        <v>-18.120914018348046</v>
      </c>
      <c r="J33" s="291">
        <v>-7.4947131021096851</v>
      </c>
      <c r="K33" s="291">
        <v>22.235535009314816</v>
      </c>
      <c r="L33" s="291">
        <v>-49.48345641206501</v>
      </c>
      <c r="M33" s="291">
        <v>-91.316548649357458</v>
      </c>
      <c r="N33" s="367">
        <v>56.317108137320957</v>
      </c>
      <c r="O33" s="290">
        <v>86.80577003684175</v>
      </c>
      <c r="P33" s="290">
        <v>15.264149490998633</v>
      </c>
      <c r="Q33" s="290">
        <v>-8.3602140570736481</v>
      </c>
      <c r="R33" s="290">
        <v>87.423591165419452</v>
      </c>
      <c r="S33" s="109" t="s">
        <v>58</v>
      </c>
    </row>
    <row r="34" spans="1:19" ht="24.95" customHeight="1">
      <c r="A34" s="109" t="s">
        <v>59</v>
      </c>
      <c r="B34" s="290">
        <v>0.90639163972181791</v>
      </c>
      <c r="C34" s="293">
        <v>43.866660537909837</v>
      </c>
      <c r="D34" s="294">
        <v>43.311492676915577</v>
      </c>
      <c r="E34" s="294">
        <v>43.094563432683088</v>
      </c>
      <c r="F34" s="368">
        <v>51.117499074825133</v>
      </c>
      <c r="G34" s="293">
        <v>-12.865085905634203</v>
      </c>
      <c r="H34" s="291">
        <v>7.4219565156087128</v>
      </c>
      <c r="I34" s="291">
        <v>-29.008475729476487</v>
      </c>
      <c r="J34" s="291">
        <v>-22.588615795658853</v>
      </c>
      <c r="K34" s="291">
        <v>-52.986751279110798</v>
      </c>
      <c r="L34" s="291">
        <v>-82.633102217623104</v>
      </c>
      <c r="M34" s="291" t="s">
        <v>22</v>
      </c>
      <c r="N34" s="367">
        <v>-23.757544625658142</v>
      </c>
      <c r="O34" s="290">
        <v>-17.844439496706428</v>
      </c>
      <c r="P34" s="290">
        <v>-7.4318487265814497</v>
      </c>
      <c r="Q34" s="290">
        <v>-50.820343464894449</v>
      </c>
      <c r="R34" s="290">
        <v>59.465955745670016</v>
      </c>
      <c r="S34" s="109" t="s">
        <v>59</v>
      </c>
    </row>
    <row r="35" spans="1:19" ht="24.95" customHeight="1">
      <c r="A35" s="109" t="s">
        <v>60</v>
      </c>
      <c r="B35" s="290">
        <v>-1.5662649927383399</v>
      </c>
      <c r="C35" s="293">
        <v>5.186180034367311</v>
      </c>
      <c r="D35" s="294">
        <v>9.7761391240464519</v>
      </c>
      <c r="E35" s="294">
        <v>-33.553002327076968</v>
      </c>
      <c r="F35" s="368">
        <v>-14.51348529506879</v>
      </c>
      <c r="G35" s="293">
        <v>-31.452036284770031</v>
      </c>
      <c r="H35" s="291">
        <v>5.8139891353664552</v>
      </c>
      <c r="I35" s="291">
        <v>-69.81726175315643</v>
      </c>
      <c r="J35" s="291">
        <v>-25.147021170235689</v>
      </c>
      <c r="K35" s="291">
        <v>-74.075349250527509</v>
      </c>
      <c r="L35" s="291">
        <v>-94.585614038074652</v>
      </c>
      <c r="M35" s="291" t="s">
        <v>22</v>
      </c>
      <c r="N35" s="367">
        <v>-32.25284501391161</v>
      </c>
      <c r="O35" s="290">
        <v>-27.731242867478684</v>
      </c>
      <c r="P35" s="290">
        <v>-41.738463884806187</v>
      </c>
      <c r="Q35" s="290">
        <v>15.865752763350656</v>
      </c>
      <c r="R35" s="290">
        <v>75.724176346234145</v>
      </c>
      <c r="S35" s="109" t="s">
        <v>60</v>
      </c>
    </row>
    <row r="36" spans="1:19" ht="24.95" customHeight="1">
      <c r="A36" s="109" t="s">
        <v>61</v>
      </c>
      <c r="B36" s="290">
        <v>3.6737392480617359E-2</v>
      </c>
      <c r="C36" s="293">
        <v>10.872399073210161</v>
      </c>
      <c r="D36" s="294">
        <v>9.9567459811632091</v>
      </c>
      <c r="E36" s="294">
        <v>3.2497194366528817</v>
      </c>
      <c r="F36" s="368">
        <v>27.225079197022012</v>
      </c>
      <c r="G36" s="293">
        <v>-10.191370750170691</v>
      </c>
      <c r="H36" s="291">
        <v>-16.304805397988801</v>
      </c>
      <c r="I36" s="291">
        <v>54.087621311685751</v>
      </c>
      <c r="J36" s="291">
        <v>-24.219776498476136</v>
      </c>
      <c r="K36" s="291">
        <v>148.68932759719922</v>
      </c>
      <c r="L36" s="291" t="s">
        <v>209</v>
      </c>
      <c r="M36" s="291">
        <v>205.33829382246063</v>
      </c>
      <c r="N36" s="367">
        <v>104.21945621665313</v>
      </c>
      <c r="O36" s="290">
        <v>16.353879007519438</v>
      </c>
      <c r="P36" s="290">
        <v>-7.2366547444741514</v>
      </c>
      <c r="Q36" s="290">
        <v>27.662524680350771</v>
      </c>
      <c r="R36" s="290">
        <v>65.15072148241515</v>
      </c>
      <c r="S36" s="109" t="s">
        <v>61</v>
      </c>
    </row>
    <row r="37" spans="1:19" ht="24.95" customHeight="1">
      <c r="A37" s="109" t="s">
        <v>62</v>
      </c>
      <c r="B37" s="290">
        <v>0.73655575323981282</v>
      </c>
      <c r="C37" s="293">
        <v>6.7681648493699242</v>
      </c>
      <c r="D37" s="294">
        <v>7.1530962038080617</v>
      </c>
      <c r="E37" s="294">
        <v>11.39043397344841</v>
      </c>
      <c r="F37" s="368">
        <v>0.15925974350317063</v>
      </c>
      <c r="G37" s="293">
        <v>-13.696560452794841</v>
      </c>
      <c r="H37" s="291">
        <v>-5.0720843075471578</v>
      </c>
      <c r="I37" s="291">
        <v>-20.483790365063626</v>
      </c>
      <c r="J37" s="291">
        <v>-20.102752977631951</v>
      </c>
      <c r="K37" s="291">
        <v>31.016199164238515</v>
      </c>
      <c r="L37" s="291">
        <v>-40.96410513494861</v>
      </c>
      <c r="M37" s="291">
        <v>-43.559183184143222</v>
      </c>
      <c r="N37" s="367">
        <v>102.69490331190241</v>
      </c>
      <c r="O37" s="290">
        <v>19.60900562318615</v>
      </c>
      <c r="P37" s="290">
        <v>0.14162155845977509</v>
      </c>
      <c r="Q37" s="290">
        <v>21.356945266222411</v>
      </c>
      <c r="R37" s="290">
        <v>-27.849382970872512</v>
      </c>
      <c r="S37" s="109" t="s">
        <v>62</v>
      </c>
    </row>
    <row r="38" spans="1:19" ht="24.95" customHeight="1">
      <c r="A38" s="109" t="s">
        <v>63</v>
      </c>
      <c r="B38" s="290">
        <v>-0.50372210627378422</v>
      </c>
      <c r="C38" s="293">
        <v>4.6370816640129533</v>
      </c>
      <c r="D38" s="294">
        <v>7.1294279635963846</v>
      </c>
      <c r="E38" s="294">
        <v>-23.696522220084006</v>
      </c>
      <c r="F38" s="368">
        <v>13.424725404407951</v>
      </c>
      <c r="G38" s="293">
        <v>-15.582242930139927</v>
      </c>
      <c r="H38" s="291">
        <v>-9.9849920227458711</v>
      </c>
      <c r="I38" s="291">
        <v>-36.507580866519959</v>
      </c>
      <c r="J38" s="291">
        <v>-5.340577441733771</v>
      </c>
      <c r="K38" s="291">
        <v>24.871625556243842</v>
      </c>
      <c r="L38" s="291">
        <v>83.097441595819248</v>
      </c>
      <c r="M38" s="291">
        <v>-24.846038247340658</v>
      </c>
      <c r="N38" s="367">
        <v>7.3065080594184195</v>
      </c>
      <c r="O38" s="290">
        <v>12.083923887404751</v>
      </c>
      <c r="P38" s="290">
        <v>6.405902792613972</v>
      </c>
      <c r="Q38" s="290">
        <v>-18.069916369808411</v>
      </c>
      <c r="R38" s="290">
        <v>157.56919795188514</v>
      </c>
      <c r="S38" s="109" t="s">
        <v>63</v>
      </c>
    </row>
    <row r="39" spans="1:19" ht="24.95" customHeight="1">
      <c r="A39" s="109" t="s">
        <v>64</v>
      </c>
      <c r="B39" s="290">
        <v>-1.6709472838245887</v>
      </c>
      <c r="C39" s="293">
        <v>15.164385397729333</v>
      </c>
      <c r="D39" s="294">
        <v>16.996734493491132</v>
      </c>
      <c r="E39" s="294">
        <v>22.642665361890394</v>
      </c>
      <c r="F39" s="368">
        <v>-4.1717435056168597</v>
      </c>
      <c r="G39" s="293">
        <v>-37.998352755929062</v>
      </c>
      <c r="H39" s="291">
        <v>-35.161379217495394</v>
      </c>
      <c r="I39" s="291">
        <v>74.175113544079181</v>
      </c>
      <c r="J39" s="291">
        <v>-60.338521321821005</v>
      </c>
      <c r="K39" s="291">
        <v>67.695489760803071</v>
      </c>
      <c r="L39" s="291">
        <v>122.37944493179245</v>
      </c>
      <c r="M39" s="291" t="s">
        <v>209</v>
      </c>
      <c r="N39" s="367">
        <v>49.294765732972564</v>
      </c>
      <c r="O39" s="290">
        <v>43.61722116038743</v>
      </c>
      <c r="P39" s="290">
        <v>-1.1910924942079077</v>
      </c>
      <c r="Q39" s="290">
        <v>-77.967075776627496</v>
      </c>
      <c r="R39" s="290">
        <v>-28.791616443155789</v>
      </c>
      <c r="S39" s="109" t="s">
        <v>64</v>
      </c>
    </row>
    <row r="40" spans="1:19" ht="24.95" customHeight="1">
      <c r="A40" s="109" t="s">
        <v>65</v>
      </c>
      <c r="B40" s="290">
        <v>-2.4403187897352012</v>
      </c>
      <c r="C40" s="293">
        <v>-9.6729408452866892</v>
      </c>
      <c r="D40" s="294">
        <v>-11.826782122811011</v>
      </c>
      <c r="E40" s="294">
        <v>10.523842775381269</v>
      </c>
      <c r="F40" s="368">
        <v>-9.0148116667453735</v>
      </c>
      <c r="G40" s="293">
        <v>-18.865666667257614</v>
      </c>
      <c r="H40" s="291">
        <v>-22.990659155153352</v>
      </c>
      <c r="I40" s="291">
        <v>-13.48780440552531</v>
      </c>
      <c r="J40" s="291">
        <v>-14.511810180255665</v>
      </c>
      <c r="K40" s="291">
        <v>65.646997089781792</v>
      </c>
      <c r="L40" s="291">
        <v>-93.802045056570222</v>
      </c>
      <c r="M40" s="291">
        <v>-39.551245483932306</v>
      </c>
      <c r="N40" s="367" t="s">
        <v>209</v>
      </c>
      <c r="O40" s="290">
        <v>37.765403173886796</v>
      </c>
      <c r="P40" s="290">
        <v>-3.389208179861086</v>
      </c>
      <c r="Q40" s="290">
        <v>-28.66272836209977</v>
      </c>
      <c r="R40" s="290">
        <v>68.053898414338192</v>
      </c>
      <c r="S40" s="109" t="s">
        <v>65</v>
      </c>
    </row>
    <row r="41" spans="1:19" ht="24.95" customHeight="1">
      <c r="A41" s="109" t="s">
        <v>66</v>
      </c>
      <c r="B41" s="290">
        <v>-1.2728931005077584</v>
      </c>
      <c r="C41" s="293">
        <v>7.7137133702399865</v>
      </c>
      <c r="D41" s="294">
        <v>16.307589516562288</v>
      </c>
      <c r="E41" s="294">
        <v>-18.016277822841204</v>
      </c>
      <c r="F41" s="368">
        <v>-38.010516122455918</v>
      </c>
      <c r="G41" s="293">
        <v>20.455020642486318</v>
      </c>
      <c r="H41" s="291">
        <v>-3.1036200354532042</v>
      </c>
      <c r="I41" s="291">
        <v>0.91548892830577699</v>
      </c>
      <c r="J41" s="291">
        <v>55.673678791108529</v>
      </c>
      <c r="K41" s="291">
        <v>53.041017358534475</v>
      </c>
      <c r="L41" s="291" t="s">
        <v>22</v>
      </c>
      <c r="M41" s="291" t="s">
        <v>22</v>
      </c>
      <c r="N41" s="367">
        <v>140.365871773484</v>
      </c>
      <c r="O41" s="290" t="s">
        <v>209</v>
      </c>
      <c r="P41" s="290">
        <v>-23.32471199664073</v>
      </c>
      <c r="Q41" s="290">
        <v>-81.426039728582651</v>
      </c>
      <c r="R41" s="290">
        <v>16.405914600988197</v>
      </c>
      <c r="S41" s="109" t="s">
        <v>66</v>
      </c>
    </row>
    <row r="42" spans="1:19" ht="24.95" customHeight="1">
      <c r="A42" s="109" t="s">
        <v>67</v>
      </c>
      <c r="B42" s="290">
        <v>-4.7552197441932407</v>
      </c>
      <c r="C42" s="293">
        <v>26.40104986939582</v>
      </c>
      <c r="D42" s="294">
        <v>34.530672579453068</v>
      </c>
      <c r="E42" s="294">
        <v>-20.415174095997031</v>
      </c>
      <c r="F42" s="368">
        <v>-10.090677424292906</v>
      </c>
      <c r="G42" s="293">
        <v>-24.084868998370311</v>
      </c>
      <c r="H42" s="291">
        <v>2.1557437594228475</v>
      </c>
      <c r="I42" s="291">
        <v>-34.167460166317525</v>
      </c>
      <c r="J42" s="291">
        <v>-38.417295988273906</v>
      </c>
      <c r="K42" s="291" t="s">
        <v>209</v>
      </c>
      <c r="L42" s="291" t="s">
        <v>22</v>
      </c>
      <c r="M42" s="291" t="s">
        <v>22</v>
      </c>
      <c r="N42" s="367" t="s">
        <v>209</v>
      </c>
      <c r="O42" s="290">
        <v>263.64673364629493</v>
      </c>
      <c r="P42" s="290">
        <v>-58.526433402512581</v>
      </c>
      <c r="Q42" s="290">
        <v>-41.209536668453097</v>
      </c>
      <c r="R42" s="290">
        <v>-29.901722033049893</v>
      </c>
      <c r="S42" s="109" t="s">
        <v>67</v>
      </c>
    </row>
    <row r="43" spans="1:19" ht="24.95" customHeight="1">
      <c r="A43" s="109" t="s">
        <v>68</v>
      </c>
      <c r="B43" s="290">
        <v>-4.0694338960816197</v>
      </c>
      <c r="C43" s="293">
        <v>-19.228187136505909</v>
      </c>
      <c r="D43" s="294">
        <v>-19.442381481163238</v>
      </c>
      <c r="E43" s="294">
        <v>-18.496992863026776</v>
      </c>
      <c r="F43" s="368">
        <v>-17.621203112313083</v>
      </c>
      <c r="G43" s="293">
        <v>17.886396196250232</v>
      </c>
      <c r="H43" s="291">
        <v>9.3643480321204038</v>
      </c>
      <c r="I43" s="291">
        <v>-24.808347695883086</v>
      </c>
      <c r="J43" s="291">
        <v>60.028457729859781</v>
      </c>
      <c r="K43" s="291">
        <v>99.25443113864506</v>
      </c>
      <c r="L43" s="291">
        <v>61.71893614880787</v>
      </c>
      <c r="M43" s="291">
        <v>-27.092477675192967</v>
      </c>
      <c r="N43" s="367">
        <v>133.83461912019015</v>
      </c>
      <c r="O43" s="290">
        <v>-11.463851207079827</v>
      </c>
      <c r="P43" s="290">
        <v>22.14121100345335</v>
      </c>
      <c r="Q43" s="290">
        <v>-63.240384881446673</v>
      </c>
      <c r="R43" s="290">
        <v>4.4379386336789395</v>
      </c>
      <c r="S43" s="109" t="s">
        <v>68</v>
      </c>
    </row>
    <row r="44" spans="1:19" ht="24.95" customHeight="1">
      <c r="A44" s="109" t="s">
        <v>69</v>
      </c>
      <c r="B44" s="290">
        <v>-2.128886104697898</v>
      </c>
      <c r="C44" s="293">
        <v>9.8012785940293981</v>
      </c>
      <c r="D44" s="294">
        <v>6.5481809372507342</v>
      </c>
      <c r="E44" s="294">
        <v>29.809947015084845</v>
      </c>
      <c r="F44" s="368">
        <v>21.13084570804682</v>
      </c>
      <c r="G44" s="293">
        <v>-4.6665003829073299</v>
      </c>
      <c r="H44" s="291">
        <v>-9.7009545158418149</v>
      </c>
      <c r="I44" s="291">
        <v>25.73665895283925</v>
      </c>
      <c r="J44" s="291">
        <v>-9.495120698510533</v>
      </c>
      <c r="K44" s="291">
        <v>39.899954880000337</v>
      </c>
      <c r="L44" s="291">
        <v>-56.803849267020418</v>
      </c>
      <c r="M44" s="291">
        <v>294.52830188679246</v>
      </c>
      <c r="N44" s="367">
        <v>168.50302078850632</v>
      </c>
      <c r="O44" s="290">
        <v>-23.498477024904531</v>
      </c>
      <c r="P44" s="290">
        <v>40.066730916612357</v>
      </c>
      <c r="Q44" s="290">
        <v>-67.273879574849857</v>
      </c>
      <c r="R44" s="290">
        <v>-16.941482469733515</v>
      </c>
      <c r="S44" s="109" t="s">
        <v>69</v>
      </c>
    </row>
    <row r="45" spans="1:19" ht="24.95" customHeight="1">
      <c r="A45" s="109" t="s">
        <v>70</v>
      </c>
      <c r="B45" s="290">
        <v>-0.81911045667227711</v>
      </c>
      <c r="C45" s="293">
        <v>-3.6000709457799047</v>
      </c>
      <c r="D45" s="294">
        <v>-5.5690396312113535</v>
      </c>
      <c r="E45" s="294">
        <v>26.152384703606302</v>
      </c>
      <c r="F45" s="368">
        <v>-10.924669980719358</v>
      </c>
      <c r="G45" s="293">
        <v>4.6417205231641105</v>
      </c>
      <c r="H45" s="291">
        <v>26.749662831986228</v>
      </c>
      <c r="I45" s="291">
        <v>-35.504531722054381</v>
      </c>
      <c r="J45" s="291">
        <v>-7.8668387230201517</v>
      </c>
      <c r="K45" s="291">
        <v>-32.492511861606729</v>
      </c>
      <c r="L45" s="291">
        <v>-49.888283990562108</v>
      </c>
      <c r="M45" s="291">
        <v>-95.059850538985515</v>
      </c>
      <c r="N45" s="367">
        <v>-13.874134923760764</v>
      </c>
      <c r="O45" s="290">
        <v>-36.105692027975742</v>
      </c>
      <c r="P45" s="290">
        <v>-6.9260556275534952</v>
      </c>
      <c r="Q45" s="290">
        <v>112.3885279223602</v>
      </c>
      <c r="R45" s="290">
        <v>148.26870443965987</v>
      </c>
      <c r="S45" s="109" t="s">
        <v>70</v>
      </c>
    </row>
    <row r="46" spans="1:19" ht="24.95" customHeight="1">
      <c r="A46" s="109" t="s">
        <v>71</v>
      </c>
      <c r="B46" s="290">
        <v>3.6837286792177792E-2</v>
      </c>
      <c r="C46" s="293">
        <v>23.316403819006993</v>
      </c>
      <c r="D46" s="294">
        <v>16.437435778714345</v>
      </c>
      <c r="E46" s="294">
        <v>64.817513927834227</v>
      </c>
      <c r="F46" s="368">
        <v>50.038926880589173</v>
      </c>
      <c r="G46" s="293">
        <v>-3.6773280674202766</v>
      </c>
      <c r="H46" s="291">
        <v>-50.71502640654014</v>
      </c>
      <c r="I46" s="291">
        <v>138.78693508323136</v>
      </c>
      <c r="J46" s="291">
        <v>-14.641496384396405</v>
      </c>
      <c r="K46" s="291">
        <v>266.11984849625003</v>
      </c>
      <c r="L46" s="291" t="s">
        <v>209</v>
      </c>
      <c r="M46" s="291" t="s">
        <v>22</v>
      </c>
      <c r="N46" s="367">
        <v>113.50226711817712</v>
      </c>
      <c r="O46" s="290">
        <v>16.026825790779966</v>
      </c>
      <c r="P46" s="290">
        <v>-20.690658492967373</v>
      </c>
      <c r="Q46" s="290">
        <v>-74.479076502867372</v>
      </c>
      <c r="R46" s="290">
        <v>376.94089454440035</v>
      </c>
      <c r="S46" s="109" t="s">
        <v>71</v>
      </c>
    </row>
    <row r="47" spans="1:19" ht="24.95" customHeight="1">
      <c r="A47" s="109" t="s">
        <v>72</v>
      </c>
      <c r="B47" s="290">
        <v>3.4705475489662518</v>
      </c>
      <c r="C47" s="293">
        <v>26.95255223224251</v>
      </c>
      <c r="D47" s="294">
        <v>14.207600573353616</v>
      </c>
      <c r="E47" s="294">
        <v>106.15791853173522</v>
      </c>
      <c r="F47" s="368">
        <v>64.419822424477985</v>
      </c>
      <c r="G47" s="293">
        <v>32.815001618132868</v>
      </c>
      <c r="H47" s="291">
        <v>36.742747862691743</v>
      </c>
      <c r="I47" s="291">
        <v>74.841237213126647</v>
      </c>
      <c r="J47" s="291">
        <v>-6.153328589989485</v>
      </c>
      <c r="K47" s="291" t="s">
        <v>209</v>
      </c>
      <c r="L47" s="291" t="s">
        <v>22</v>
      </c>
      <c r="M47" s="291" t="s">
        <v>22</v>
      </c>
      <c r="N47" s="367" t="s">
        <v>209</v>
      </c>
      <c r="O47" s="290">
        <v>58.098723139208971</v>
      </c>
      <c r="P47" s="290">
        <v>-38.9364467122424</v>
      </c>
      <c r="Q47" s="290">
        <v>-50.375619796052021</v>
      </c>
      <c r="R47" s="290">
        <v>-64.84937081407368</v>
      </c>
      <c r="S47" s="109" t="s">
        <v>72</v>
      </c>
    </row>
    <row r="48" spans="1:19" ht="24.95" customHeight="1">
      <c r="A48" s="109" t="s">
        <v>73</v>
      </c>
      <c r="B48" s="290">
        <v>-9.9226080597745181E-2</v>
      </c>
      <c r="C48" s="293">
        <v>-22.872042040202246</v>
      </c>
      <c r="D48" s="294">
        <v>-26.575642266068627</v>
      </c>
      <c r="E48" s="294">
        <v>-11.091346954356979</v>
      </c>
      <c r="F48" s="368">
        <v>35.977839429187128</v>
      </c>
      <c r="G48" s="293">
        <v>-25.956514766085121</v>
      </c>
      <c r="H48" s="291">
        <v>-35.683016347794592</v>
      </c>
      <c r="I48" s="291">
        <v>59.63836598084896</v>
      </c>
      <c r="J48" s="291">
        <v>-50.869468958346765</v>
      </c>
      <c r="K48" s="291">
        <v>-75.906963444902516</v>
      </c>
      <c r="L48" s="291">
        <v>-93.819370991712304</v>
      </c>
      <c r="M48" s="291" t="s">
        <v>22</v>
      </c>
      <c r="N48" s="367">
        <v>-34.071062815150682</v>
      </c>
      <c r="O48" s="290">
        <v>-2.7594801495460217</v>
      </c>
      <c r="P48" s="290">
        <v>-38.405712227989738</v>
      </c>
      <c r="Q48" s="290">
        <v>-3.365434923441768</v>
      </c>
      <c r="R48" s="290">
        <v>46.913784114209932</v>
      </c>
      <c r="S48" s="109" t="s">
        <v>73</v>
      </c>
    </row>
    <row r="49" spans="1:19" ht="24.95" customHeight="1">
      <c r="A49" s="109" t="s">
        <v>74</v>
      </c>
      <c r="B49" s="290">
        <v>-2.6748340238080743</v>
      </c>
      <c r="C49" s="293">
        <v>45.57323463495112</v>
      </c>
      <c r="D49" s="294">
        <v>50.432624289508311</v>
      </c>
      <c r="E49" s="294">
        <v>6.1427786283515928</v>
      </c>
      <c r="F49" s="368">
        <v>20.094377780773897</v>
      </c>
      <c r="G49" s="293">
        <v>23.925363815378702</v>
      </c>
      <c r="H49" s="291">
        <v>-11.562322624588489</v>
      </c>
      <c r="I49" s="291">
        <v>175.40219986691199</v>
      </c>
      <c r="J49" s="291">
        <v>50.465649960453163</v>
      </c>
      <c r="K49" s="291">
        <v>112.76618999908919</v>
      </c>
      <c r="L49" s="291" t="s">
        <v>22</v>
      </c>
      <c r="M49" s="291" t="s">
        <v>22</v>
      </c>
      <c r="N49" s="367" t="s">
        <v>22</v>
      </c>
      <c r="O49" s="290">
        <v>-66.293159446359866</v>
      </c>
      <c r="P49" s="290">
        <v>-54.744119310988566</v>
      </c>
      <c r="Q49" s="290">
        <v>-40.389315642458101</v>
      </c>
      <c r="R49" s="290">
        <v>-15.221029325251024</v>
      </c>
      <c r="S49" s="109" t="s">
        <v>74</v>
      </c>
    </row>
    <row r="50" spans="1:19" ht="24.95" customHeight="1">
      <c r="A50" s="109" t="s">
        <v>75</v>
      </c>
      <c r="B50" s="290">
        <v>-1.1447594852969871</v>
      </c>
      <c r="C50" s="293">
        <v>10.188810516985967</v>
      </c>
      <c r="D50" s="294">
        <v>11.876851928253558</v>
      </c>
      <c r="E50" s="294">
        <v>-1.2237446659860325</v>
      </c>
      <c r="F50" s="368">
        <v>2.2609422134867998</v>
      </c>
      <c r="G50" s="293">
        <v>3.2595871494159638</v>
      </c>
      <c r="H50" s="291">
        <v>7.4256166261915411</v>
      </c>
      <c r="I50" s="291">
        <v>-18.013382293381312</v>
      </c>
      <c r="J50" s="291">
        <v>13.041417718314648</v>
      </c>
      <c r="K50" s="291">
        <v>9.2968644834363658</v>
      </c>
      <c r="L50" s="291">
        <v>-38.377002555054304</v>
      </c>
      <c r="M50" s="291">
        <v>-94.109129705837518</v>
      </c>
      <c r="N50" s="367">
        <v>107.99248454312914</v>
      </c>
      <c r="O50" s="290">
        <v>-14.765078018014549</v>
      </c>
      <c r="P50" s="290">
        <v>4.1732499034669672</v>
      </c>
      <c r="Q50" s="290">
        <v>6.3729305986015561E-2</v>
      </c>
      <c r="R50" s="290">
        <v>-23.126542834591646</v>
      </c>
      <c r="S50" s="109" t="s">
        <v>75</v>
      </c>
    </row>
    <row r="51" spans="1:19" ht="24.95" customHeight="1">
      <c r="A51" s="109" t="s">
        <v>76</v>
      </c>
      <c r="B51" s="290">
        <v>-3.5924469311926117</v>
      </c>
      <c r="C51" s="293">
        <v>26.47017501441708</v>
      </c>
      <c r="D51" s="294">
        <v>28.627572003501768</v>
      </c>
      <c r="E51" s="294">
        <v>-16.926928049781267</v>
      </c>
      <c r="F51" s="368">
        <v>78.284523331930842</v>
      </c>
      <c r="G51" s="293">
        <v>-2.2655896814252117</v>
      </c>
      <c r="H51" s="291">
        <v>3.6075396330046203</v>
      </c>
      <c r="I51" s="291">
        <v>82.625260341703779</v>
      </c>
      <c r="J51" s="291">
        <v>-26.020249099780202</v>
      </c>
      <c r="K51" s="291">
        <v>-3.2981612590251785</v>
      </c>
      <c r="L51" s="291">
        <v>-21.341603491844708</v>
      </c>
      <c r="M51" s="291" t="s">
        <v>22</v>
      </c>
      <c r="N51" s="367">
        <v>39.704478260583272</v>
      </c>
      <c r="O51" s="290">
        <v>24.433363553943792</v>
      </c>
      <c r="P51" s="290">
        <v>-39.345018324101325</v>
      </c>
      <c r="Q51" s="290">
        <v>5.4080417834786232</v>
      </c>
      <c r="R51" s="290">
        <v>39.6017771064746</v>
      </c>
      <c r="S51" s="109" t="s">
        <v>76</v>
      </c>
    </row>
    <row r="52" spans="1:19" ht="24.95" customHeight="1">
      <c r="A52" s="109" t="s">
        <v>77</v>
      </c>
      <c r="B52" s="290">
        <v>-3.0316490456508802</v>
      </c>
      <c r="C52" s="293">
        <v>43.321127178268512</v>
      </c>
      <c r="D52" s="294">
        <v>51.641859329603022</v>
      </c>
      <c r="E52" s="294">
        <v>-5.7406368354607906</v>
      </c>
      <c r="F52" s="368">
        <v>6.2049054649320254</v>
      </c>
      <c r="G52" s="293">
        <v>4.5060942777424202</v>
      </c>
      <c r="H52" s="291">
        <v>10.485588629097208</v>
      </c>
      <c r="I52" s="291">
        <v>2.3293350428574229</v>
      </c>
      <c r="J52" s="291">
        <v>-4.4176344385965649</v>
      </c>
      <c r="K52" s="291">
        <v>-5.9638809377541548</v>
      </c>
      <c r="L52" s="291">
        <v>5.035651976029726</v>
      </c>
      <c r="M52" s="291">
        <v>-54.006123410268486</v>
      </c>
      <c r="N52" s="367">
        <v>-15.242564888359198</v>
      </c>
      <c r="O52" s="290">
        <v>31.032564021498587</v>
      </c>
      <c r="P52" s="290">
        <v>-47.127746778033242</v>
      </c>
      <c r="Q52" s="290">
        <v>222.11959048513654</v>
      </c>
      <c r="R52" s="290">
        <v>-44.666475804743733</v>
      </c>
      <c r="S52" s="109" t="s">
        <v>77</v>
      </c>
    </row>
    <row r="53" spans="1:19" ht="24.95" customHeight="1">
      <c r="A53" s="109" t="s">
        <v>78</v>
      </c>
      <c r="B53" s="290">
        <v>-2.4451279387220097</v>
      </c>
      <c r="C53" s="293">
        <v>9.0412740340059372</v>
      </c>
      <c r="D53" s="294">
        <v>10.38431395118549</v>
      </c>
      <c r="E53" s="294">
        <v>-6.2053206002728558</v>
      </c>
      <c r="F53" s="368">
        <v>5.6660678675610114</v>
      </c>
      <c r="G53" s="293">
        <v>-15.345976079228819</v>
      </c>
      <c r="H53" s="291">
        <v>-32.653326852021564</v>
      </c>
      <c r="I53" s="291">
        <v>32.606285565932467</v>
      </c>
      <c r="J53" s="291">
        <v>-6.2600747716127501</v>
      </c>
      <c r="K53" s="291">
        <v>33.389891098920458</v>
      </c>
      <c r="L53" s="291">
        <v>137.32413850346538</v>
      </c>
      <c r="M53" s="291">
        <v>175.98566308243727</v>
      </c>
      <c r="N53" s="367">
        <v>8.781518954023241</v>
      </c>
      <c r="O53" s="290">
        <v>-6.3108480486697545</v>
      </c>
      <c r="P53" s="290">
        <v>4.844738403124154</v>
      </c>
      <c r="Q53" s="290">
        <v>-40.845708656137667</v>
      </c>
      <c r="R53" s="290">
        <v>-4.1705002840701724</v>
      </c>
      <c r="S53" s="109" t="s">
        <v>78</v>
      </c>
    </row>
    <row r="54" spans="1:19" ht="24.95" customHeight="1">
      <c r="A54" s="109" t="s">
        <v>79</v>
      </c>
      <c r="B54" s="290">
        <v>-4.7937769234606975</v>
      </c>
      <c r="C54" s="293">
        <v>-11.229973312290113</v>
      </c>
      <c r="D54" s="294">
        <v>-14.731271135357048</v>
      </c>
      <c r="E54" s="294">
        <v>34.335267780533854</v>
      </c>
      <c r="F54" s="368">
        <v>-15.214023926422797</v>
      </c>
      <c r="G54" s="293">
        <v>-33.510282646135153</v>
      </c>
      <c r="H54" s="291">
        <v>-42.238758971530942</v>
      </c>
      <c r="I54" s="291">
        <v>-51.520810886308311</v>
      </c>
      <c r="J54" s="291">
        <v>-8.0067326294472139</v>
      </c>
      <c r="K54" s="291">
        <v>-18.563089249190128</v>
      </c>
      <c r="L54" s="291" t="s">
        <v>209</v>
      </c>
      <c r="M54" s="291">
        <v>-75.396305515524688</v>
      </c>
      <c r="N54" s="367">
        <v>-61.096991945352102</v>
      </c>
      <c r="O54" s="290">
        <v>-4.2458827097135412</v>
      </c>
      <c r="P54" s="290">
        <v>5.2549124990839005</v>
      </c>
      <c r="Q54" s="290">
        <v>-82.183921991396318</v>
      </c>
      <c r="R54" s="290">
        <v>-53.590250280675306</v>
      </c>
      <c r="S54" s="109" t="s">
        <v>79</v>
      </c>
    </row>
    <row r="55" spans="1:19" ht="24.95" customHeight="1">
      <c r="A55" s="109" t="s">
        <v>80</v>
      </c>
      <c r="B55" s="290">
        <v>-2.2477179193820547</v>
      </c>
      <c r="C55" s="293">
        <v>3.1196689234252801</v>
      </c>
      <c r="D55" s="294">
        <v>3.8901545316169859</v>
      </c>
      <c r="E55" s="294">
        <v>-11.896848571230365</v>
      </c>
      <c r="F55" s="368">
        <v>25.069410974061682</v>
      </c>
      <c r="G55" s="293">
        <v>-15.238841848019547</v>
      </c>
      <c r="H55" s="291">
        <v>-27.3466798956768</v>
      </c>
      <c r="I55" s="291">
        <v>-6.0691346786021398</v>
      </c>
      <c r="J55" s="291">
        <v>-10.901296724135634</v>
      </c>
      <c r="K55" s="291">
        <v>-47.508705107192881</v>
      </c>
      <c r="L55" s="291">
        <v>-70.769790558141167</v>
      </c>
      <c r="M55" s="291" t="s">
        <v>22</v>
      </c>
      <c r="N55" s="367">
        <v>27.885654340414362</v>
      </c>
      <c r="O55" s="290">
        <v>117.71697760029949</v>
      </c>
      <c r="P55" s="290">
        <v>-28.806078642054956</v>
      </c>
      <c r="Q55" s="290">
        <v>-42.266666094796122</v>
      </c>
      <c r="R55" s="290">
        <v>-89.230273995569945</v>
      </c>
      <c r="S55" s="109" t="s">
        <v>80</v>
      </c>
    </row>
    <row r="56" spans="1:19" ht="24.95" customHeight="1">
      <c r="A56" s="109" t="s">
        <v>81</v>
      </c>
      <c r="B56" s="290">
        <v>-0.37010682883760637</v>
      </c>
      <c r="C56" s="293">
        <v>3.5602394644289603</v>
      </c>
      <c r="D56" s="294">
        <v>5.2956911574327847</v>
      </c>
      <c r="E56" s="294">
        <v>-21.837515798000922</v>
      </c>
      <c r="F56" s="368">
        <v>8.348629380459883</v>
      </c>
      <c r="G56" s="293">
        <v>-13.52024622066169</v>
      </c>
      <c r="H56" s="291">
        <v>-27.456712434762693</v>
      </c>
      <c r="I56" s="291">
        <v>51.212545005504808</v>
      </c>
      <c r="J56" s="291">
        <v>-21.686370657527092</v>
      </c>
      <c r="K56" s="291">
        <v>-88.959028186160154</v>
      </c>
      <c r="L56" s="291">
        <v>-97.389745116116998</v>
      </c>
      <c r="M56" s="291">
        <v>-11.972573839662445</v>
      </c>
      <c r="N56" s="367">
        <v>-81.156275524886127</v>
      </c>
      <c r="O56" s="290">
        <v>178.51915101244208</v>
      </c>
      <c r="P56" s="290">
        <v>4.1898213602061816</v>
      </c>
      <c r="Q56" s="290">
        <v>-94.430117866456868</v>
      </c>
      <c r="R56" s="290">
        <v>29.663445409173761</v>
      </c>
      <c r="S56" s="109" t="s">
        <v>81</v>
      </c>
    </row>
    <row r="57" spans="1:19" ht="24.95" customHeight="1" thickBot="1">
      <c r="A57" s="110" t="s">
        <v>82</v>
      </c>
      <c r="B57" s="286">
        <v>1.4449173080575974</v>
      </c>
      <c r="C57" s="296">
        <v>30.390609113819892</v>
      </c>
      <c r="D57" s="295">
        <v>35.57440473117731</v>
      </c>
      <c r="E57" s="295">
        <v>-19.777954131896848</v>
      </c>
      <c r="F57" s="369">
        <v>36.330185120602408</v>
      </c>
      <c r="G57" s="289">
        <v>12.391854676035379</v>
      </c>
      <c r="H57" s="288">
        <v>-2.464676152846593</v>
      </c>
      <c r="I57" s="288">
        <v>228.34678997260755</v>
      </c>
      <c r="J57" s="288">
        <v>-24.326706790686359</v>
      </c>
      <c r="K57" s="288">
        <v>-58.565099142197148</v>
      </c>
      <c r="L57" s="288">
        <v>-51.238817923297944</v>
      </c>
      <c r="M57" s="288">
        <v>136.74475955610359</v>
      </c>
      <c r="N57" s="366">
        <v>-61.924815551556101</v>
      </c>
      <c r="O57" s="286">
        <v>11.008926617576421</v>
      </c>
      <c r="P57" s="286">
        <v>-6.9132104849821729</v>
      </c>
      <c r="Q57" s="286">
        <v>29.820606511013381</v>
      </c>
      <c r="R57" s="286">
        <v>-22.430318622636108</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0A27-4E38-42BA-8A40-1B3501A8847A}">
  <sheetPr>
    <pageSetUpPr fitToPage="1"/>
  </sheetPr>
  <dimension ref="A1:P22"/>
  <sheetViews>
    <sheetView showGridLines="0" zoomScaleNormal="100" zoomScaleSheetLayoutView="100" workbookViewId="0"/>
  </sheetViews>
  <sheetFormatPr defaultRowHeight="13.5"/>
  <cols>
    <col min="1" max="1" width="4.625" style="549" customWidth="1"/>
    <col min="2" max="2" width="4.625" style="547" customWidth="1"/>
    <col min="3" max="3" width="3.125" style="547" customWidth="1"/>
    <col min="4" max="4" width="10.5" style="548" bestFit="1" customWidth="1"/>
    <col min="5" max="5" width="11.625" style="548" customWidth="1"/>
    <col min="6" max="6" width="9.625" style="548" customWidth="1"/>
    <col min="7" max="7" width="11.625" style="548" customWidth="1"/>
    <col min="8" max="8" width="9.625" style="548" customWidth="1"/>
    <col min="9" max="9" width="11.625" style="548" customWidth="1"/>
    <col min="10" max="10" width="9.625" style="548" customWidth="1"/>
    <col min="11" max="11" width="11.625" style="548" customWidth="1"/>
    <col min="12" max="12" width="9.625" style="548" customWidth="1"/>
    <col min="13" max="15" width="10.625" style="548" customWidth="1"/>
    <col min="16" max="16" width="10.625" style="547" customWidth="1"/>
    <col min="17" max="16384" width="9" style="547"/>
  </cols>
  <sheetData>
    <row r="1" spans="1:16" s="550" customFormat="1" ht="41.1" customHeight="1">
      <c r="A1" s="628" t="s">
        <v>334</v>
      </c>
      <c r="B1" s="625"/>
      <c r="C1" s="625"/>
      <c r="D1" s="625"/>
      <c r="E1" s="625"/>
      <c r="F1" s="625"/>
      <c r="G1" s="625"/>
      <c r="H1" s="625"/>
      <c r="I1" s="625"/>
      <c r="J1" s="625"/>
      <c r="K1" s="625"/>
      <c r="L1" s="625"/>
    </row>
    <row r="2" spans="1:16" s="550" customFormat="1" ht="32.25" customHeight="1">
      <c r="A2" s="627" t="s">
        <v>333</v>
      </c>
      <c r="B2" s="625"/>
      <c r="C2" s="625"/>
      <c r="D2" s="625"/>
      <c r="E2" s="625"/>
      <c r="F2" s="625"/>
      <c r="G2" s="625"/>
      <c r="H2" s="625"/>
      <c r="I2" s="625"/>
      <c r="J2" s="625"/>
      <c r="K2" s="625"/>
      <c r="L2" s="625"/>
    </row>
    <row r="3" spans="1:16" s="550" customFormat="1" ht="32.25" customHeight="1">
      <c r="A3" s="626" t="s">
        <v>332</v>
      </c>
      <c r="B3" s="625"/>
      <c r="C3" s="625"/>
      <c r="D3" s="625"/>
      <c r="E3" s="625"/>
      <c r="F3" s="625"/>
      <c r="G3" s="625"/>
      <c r="H3" s="625"/>
      <c r="I3" s="625"/>
      <c r="J3" s="625"/>
      <c r="K3" s="625"/>
      <c r="L3" s="625"/>
    </row>
    <row r="4" spans="1:16" s="550" customFormat="1" ht="32.25" customHeight="1">
      <c r="D4" s="625"/>
    </row>
    <row r="5" spans="1:16" s="550" customFormat="1" ht="32.25" customHeight="1">
      <c r="B5" s="624"/>
      <c r="C5" s="624"/>
      <c r="D5" s="624"/>
      <c r="E5" s="624"/>
      <c r="F5" s="624"/>
      <c r="G5" s="624"/>
      <c r="H5" s="624"/>
      <c r="I5" s="624"/>
    </row>
    <row r="6" spans="1:16" s="621" customFormat="1" ht="18.75" customHeight="1" thickBot="1">
      <c r="A6" s="621" t="s">
        <v>201</v>
      </c>
      <c r="B6" s="623"/>
      <c r="C6" s="623"/>
      <c r="D6" s="623"/>
      <c r="E6" s="623"/>
      <c r="F6" s="623"/>
      <c r="G6" s="623"/>
      <c r="H6" s="623"/>
      <c r="I6" s="623"/>
      <c r="L6" s="622" t="str">
        <f>A2</f>
        <v>令和8年6月審査分</v>
      </c>
    </row>
    <row r="7" spans="1:16" s="550" customFormat="1" ht="23.25" customHeight="1">
      <c r="A7" s="780" t="s">
        <v>331</v>
      </c>
      <c r="B7" s="781"/>
      <c r="C7" s="781"/>
      <c r="D7" s="782"/>
      <c r="E7" s="786" t="s">
        <v>327</v>
      </c>
      <c r="F7" s="788" t="s">
        <v>330</v>
      </c>
      <c r="G7" s="790" t="s">
        <v>325</v>
      </c>
      <c r="H7" s="792" t="s">
        <v>329</v>
      </c>
      <c r="I7" s="794" t="s">
        <v>328</v>
      </c>
      <c r="J7" s="795"/>
      <c r="K7" s="795"/>
      <c r="L7" s="796"/>
    </row>
    <row r="8" spans="1:16" s="550" customFormat="1" ht="36.75" customHeight="1" thickBot="1">
      <c r="A8" s="783"/>
      <c r="B8" s="784"/>
      <c r="C8" s="784"/>
      <c r="D8" s="785"/>
      <c r="E8" s="787"/>
      <c r="F8" s="789"/>
      <c r="G8" s="791"/>
      <c r="H8" s="793"/>
      <c r="I8" s="620" t="s">
        <v>327</v>
      </c>
      <c r="J8" s="619" t="s">
        <v>326</v>
      </c>
      <c r="K8" s="618" t="s">
        <v>325</v>
      </c>
      <c r="L8" s="617" t="s">
        <v>324</v>
      </c>
    </row>
    <row r="9" spans="1:16" s="550" customFormat="1" ht="12" customHeight="1" thickTop="1">
      <c r="A9" s="797" t="s">
        <v>323</v>
      </c>
      <c r="B9" s="616"/>
      <c r="C9" s="616"/>
      <c r="D9" s="616"/>
      <c r="E9" s="614" t="s">
        <v>322</v>
      </c>
      <c r="F9" s="613" t="s">
        <v>15</v>
      </c>
      <c r="G9" s="613" t="s">
        <v>321</v>
      </c>
      <c r="H9" s="615" t="s">
        <v>129</v>
      </c>
      <c r="I9" s="614" t="s">
        <v>320</v>
      </c>
      <c r="J9" s="613" t="s">
        <v>320</v>
      </c>
      <c r="K9" s="613" t="s">
        <v>320</v>
      </c>
      <c r="L9" s="612" t="s">
        <v>320</v>
      </c>
    </row>
    <row r="10" spans="1:16" s="550" customFormat="1" ht="33.75" customHeight="1">
      <c r="A10" s="798"/>
      <c r="B10" s="611" t="s">
        <v>319</v>
      </c>
      <c r="C10" s="610"/>
      <c r="D10" s="609"/>
      <c r="E10" s="608">
        <v>4716</v>
      </c>
      <c r="F10" s="607" t="s">
        <v>316</v>
      </c>
      <c r="G10" s="606">
        <v>3054024.0690000001</v>
      </c>
      <c r="H10" s="572" t="s">
        <v>316</v>
      </c>
      <c r="I10" s="605">
        <v>7.0844686648501352</v>
      </c>
      <c r="J10" s="604" t="s">
        <v>316</v>
      </c>
      <c r="K10" s="603">
        <v>14.255651395858379</v>
      </c>
      <c r="L10" s="602" t="s">
        <v>316</v>
      </c>
    </row>
    <row r="11" spans="1:16" s="550" customFormat="1" ht="33.75" customHeight="1" thickBot="1">
      <c r="A11" s="799"/>
      <c r="B11" s="601" t="s">
        <v>318</v>
      </c>
      <c r="C11" s="601"/>
      <c r="D11" s="601"/>
      <c r="E11" s="600">
        <v>2311</v>
      </c>
      <c r="F11" s="599">
        <v>4900.3392705682782</v>
      </c>
      <c r="G11" s="598">
        <v>36144.211000000003</v>
      </c>
      <c r="H11" s="597">
        <v>118.34946347307259</v>
      </c>
      <c r="I11" s="596">
        <v>5.815018315018321</v>
      </c>
      <c r="J11" s="595">
        <v>-1.1854663572220829</v>
      </c>
      <c r="K11" s="595">
        <v>-8.1869090649529852</v>
      </c>
      <c r="L11" s="594">
        <v>-19.642407344084248</v>
      </c>
      <c r="O11" s="593"/>
      <c r="P11" s="593"/>
    </row>
    <row r="12" spans="1:16" s="550" customFormat="1" ht="33.75" customHeight="1">
      <c r="A12" s="771" t="s">
        <v>317</v>
      </c>
      <c r="B12" s="774" t="s">
        <v>5</v>
      </c>
      <c r="C12" s="592" t="s">
        <v>6</v>
      </c>
      <c r="D12" s="591"/>
      <c r="E12" s="590">
        <v>2312</v>
      </c>
      <c r="F12" s="587">
        <v>4902.4597116200166</v>
      </c>
      <c r="G12" s="586" t="s">
        <v>316</v>
      </c>
      <c r="H12" s="589" t="s">
        <v>316</v>
      </c>
      <c r="I12" s="588">
        <v>2.5732031943212235</v>
      </c>
      <c r="J12" s="587">
        <v>-4.2128102485600891</v>
      </c>
      <c r="K12" s="586" t="s">
        <v>316</v>
      </c>
      <c r="L12" s="585" t="s">
        <v>316</v>
      </c>
      <c r="O12" s="584"/>
      <c r="P12" s="583"/>
    </row>
    <row r="13" spans="1:16" s="550" customFormat="1" ht="33.75" customHeight="1">
      <c r="A13" s="772"/>
      <c r="B13" s="775"/>
      <c r="C13" s="582" t="s">
        <v>3</v>
      </c>
      <c r="D13" s="581"/>
      <c r="E13" s="565">
        <v>199</v>
      </c>
      <c r="F13" s="561">
        <v>421.96776929601361</v>
      </c>
      <c r="G13" s="580">
        <v>1294.2180000000001</v>
      </c>
      <c r="H13" s="563">
        <v>4.2377465624354906</v>
      </c>
      <c r="I13" s="562">
        <v>2.051282051282044</v>
      </c>
      <c r="J13" s="561">
        <v>-4.7002022574541513</v>
      </c>
      <c r="K13" s="579">
        <v>125.43777902806349</v>
      </c>
      <c r="L13" s="560">
        <v>97.309959090772168</v>
      </c>
      <c r="O13" s="578"/>
      <c r="P13" s="578"/>
    </row>
    <row r="14" spans="1:16" s="550" customFormat="1" ht="33.75" customHeight="1">
      <c r="A14" s="772"/>
      <c r="B14" s="775"/>
      <c r="C14" s="577"/>
      <c r="D14" s="576" t="s">
        <v>7</v>
      </c>
      <c r="E14" s="565">
        <v>184</v>
      </c>
      <c r="F14" s="561">
        <v>390.16115351993216</v>
      </c>
      <c r="G14" s="564">
        <v>1137.9179999999999</v>
      </c>
      <c r="H14" s="563">
        <v>3.7259627766214565</v>
      </c>
      <c r="I14" s="562">
        <v>9.5238095238095326</v>
      </c>
      <c r="J14" s="561">
        <v>2.2779595298679283</v>
      </c>
      <c r="K14" s="561">
        <v>207.57699439401887</v>
      </c>
      <c r="L14" s="560">
        <v>169.20068341159367</v>
      </c>
    </row>
    <row r="15" spans="1:16" s="550" customFormat="1" ht="33.75" customHeight="1">
      <c r="A15" s="772"/>
      <c r="B15" s="775"/>
      <c r="C15" s="575"/>
      <c r="D15" s="576" t="s">
        <v>8</v>
      </c>
      <c r="E15" s="565">
        <v>15</v>
      </c>
      <c r="F15" s="561">
        <v>31.806615776081422</v>
      </c>
      <c r="G15" s="564">
        <v>156.30000000000018</v>
      </c>
      <c r="H15" s="563">
        <v>0.51178378581403439</v>
      </c>
      <c r="I15" s="562">
        <v>-44.444444444444443</v>
      </c>
      <c r="J15" s="561">
        <v>-48.119875600791637</v>
      </c>
      <c r="K15" s="561">
        <v>-23.430771717884198</v>
      </c>
      <c r="L15" s="560">
        <v>-32.984296753227099</v>
      </c>
    </row>
    <row r="16" spans="1:16" s="550" customFormat="1" ht="33.75" customHeight="1" thickBot="1">
      <c r="A16" s="772"/>
      <c r="B16" s="776"/>
      <c r="C16" s="559" t="s">
        <v>9</v>
      </c>
      <c r="D16" s="558"/>
      <c r="E16" s="557">
        <v>2511</v>
      </c>
      <c r="F16" s="554">
        <v>5324.4274809160306</v>
      </c>
      <c r="G16" s="553" t="s">
        <v>316</v>
      </c>
      <c r="H16" s="556" t="s">
        <v>316</v>
      </c>
      <c r="I16" s="555">
        <v>2.5316455696202382</v>
      </c>
      <c r="J16" s="554">
        <v>-4.2516185138660774</v>
      </c>
      <c r="K16" s="553" t="s">
        <v>316</v>
      </c>
      <c r="L16" s="552" t="s">
        <v>316</v>
      </c>
    </row>
    <row r="17" spans="1:12" s="550" customFormat="1" ht="33.75" customHeight="1">
      <c r="A17" s="772"/>
      <c r="B17" s="777" t="s">
        <v>10</v>
      </c>
      <c r="C17" s="575" t="s">
        <v>6</v>
      </c>
      <c r="D17" s="574"/>
      <c r="E17" s="573">
        <v>318</v>
      </c>
      <c r="F17" s="570">
        <v>674.30025445292631</v>
      </c>
      <c r="G17" s="569" t="s">
        <v>316</v>
      </c>
      <c r="H17" s="572" t="s">
        <v>316</v>
      </c>
      <c r="I17" s="571">
        <v>0.31545741324920584</v>
      </c>
      <c r="J17" s="570">
        <v>-6.3211886242685296</v>
      </c>
      <c r="K17" s="569" t="s">
        <v>316</v>
      </c>
      <c r="L17" s="568" t="s">
        <v>316</v>
      </c>
    </row>
    <row r="18" spans="1:12" s="550" customFormat="1" ht="33.75" customHeight="1">
      <c r="A18" s="772"/>
      <c r="B18" s="778"/>
      <c r="C18" s="567" t="s">
        <v>3</v>
      </c>
      <c r="D18" s="566"/>
      <c r="E18" s="565">
        <v>14</v>
      </c>
      <c r="F18" s="561">
        <v>29.686174724342663</v>
      </c>
      <c r="G18" s="564">
        <v>-166.35300000000001</v>
      </c>
      <c r="H18" s="563">
        <v>-0.5447010116540113</v>
      </c>
      <c r="I18" s="562">
        <v>40</v>
      </c>
      <c r="J18" s="561">
        <v>30.737913486005084</v>
      </c>
      <c r="K18" s="561">
        <v>-18.879894670112634</v>
      </c>
      <c r="L18" s="560">
        <v>-29.001231589995697</v>
      </c>
    </row>
    <row r="19" spans="1:12" s="550" customFormat="1" ht="33.75" customHeight="1" thickBot="1">
      <c r="A19" s="773"/>
      <c r="B19" s="779"/>
      <c r="C19" s="559" t="s">
        <v>9</v>
      </c>
      <c r="D19" s="558"/>
      <c r="E19" s="557">
        <v>332</v>
      </c>
      <c r="F19" s="554">
        <v>703.98642917726897</v>
      </c>
      <c r="G19" s="553" t="s">
        <v>316</v>
      </c>
      <c r="H19" s="556" t="s">
        <v>316</v>
      </c>
      <c r="I19" s="555">
        <v>1.5290519877675877</v>
      </c>
      <c r="J19" s="554">
        <v>-5.1878827493366089</v>
      </c>
      <c r="K19" s="553" t="s">
        <v>316</v>
      </c>
      <c r="L19" s="552" t="s">
        <v>316</v>
      </c>
    </row>
    <row r="20" spans="1:12" s="550" customFormat="1" ht="18.75" customHeight="1">
      <c r="A20" s="551"/>
    </row>
    <row r="21" spans="1:12" s="550" customFormat="1" ht="18.75" customHeight="1">
      <c r="A21" s="550" t="s">
        <v>315</v>
      </c>
    </row>
    <row r="22" spans="1:12" ht="14.25">
      <c r="A22" s="550" t="s">
        <v>314</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8"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109</v>
      </c>
      <c r="N4" s="133"/>
      <c r="O4" s="133"/>
      <c r="P4" s="133"/>
      <c r="Q4" s="133"/>
      <c r="R4" s="134"/>
    </row>
    <row r="5" spans="1:18">
      <c r="L5" s="132"/>
      <c r="M5" s="137"/>
      <c r="N5" s="802" t="s">
        <v>207</v>
      </c>
      <c r="O5" s="804" t="s">
        <v>206</v>
      </c>
      <c r="P5" s="133"/>
      <c r="Q5" s="133"/>
      <c r="R5" s="134"/>
    </row>
    <row r="6" spans="1:18" ht="14.25" thickBot="1">
      <c r="L6" s="132"/>
      <c r="M6" s="138"/>
      <c r="N6" s="803"/>
      <c r="O6" s="805"/>
      <c r="P6" s="133"/>
      <c r="Q6" s="133"/>
      <c r="R6" s="134"/>
    </row>
    <row r="7" spans="1:18" ht="14.25" thickTop="1">
      <c r="L7" s="132"/>
      <c r="M7" s="139" t="s">
        <v>139</v>
      </c>
      <c r="N7" s="140">
        <v>613292</v>
      </c>
      <c r="O7" s="141">
        <v>611424</v>
      </c>
      <c r="P7" s="133"/>
      <c r="Q7" s="133"/>
      <c r="R7" s="134"/>
    </row>
    <row r="8" spans="1:18">
      <c r="L8" s="132"/>
      <c r="M8" s="139" t="s">
        <v>140</v>
      </c>
      <c r="N8" s="140">
        <v>195183</v>
      </c>
      <c r="O8" s="141">
        <v>174590</v>
      </c>
      <c r="P8" s="133"/>
      <c r="Q8" s="133"/>
      <c r="R8" s="134"/>
    </row>
    <row r="9" spans="1:18">
      <c r="L9" s="132"/>
      <c r="M9" s="139" t="s">
        <v>141</v>
      </c>
      <c r="N9" s="140">
        <v>167082</v>
      </c>
      <c r="O9" s="141">
        <v>172960</v>
      </c>
      <c r="P9" s="133"/>
      <c r="Q9" s="133"/>
      <c r="R9" s="134"/>
    </row>
    <row r="10" spans="1:18">
      <c r="L10" s="132"/>
      <c r="M10" s="142" t="s">
        <v>194</v>
      </c>
      <c r="N10" s="140">
        <v>247608</v>
      </c>
      <c r="O10" s="141">
        <v>247493</v>
      </c>
      <c r="P10" s="133"/>
      <c r="Q10" s="133"/>
      <c r="R10" s="134"/>
    </row>
    <row r="11" spans="1:18">
      <c r="L11" s="132"/>
      <c r="M11" s="142" t="s">
        <v>144</v>
      </c>
      <c r="N11" s="140">
        <v>75725</v>
      </c>
      <c r="O11" s="141">
        <v>69540</v>
      </c>
      <c r="P11" s="133"/>
      <c r="Q11" s="133"/>
      <c r="R11" s="134"/>
    </row>
    <row r="12" spans="1:18">
      <c r="L12" s="132"/>
      <c r="M12" s="142" t="s">
        <v>145</v>
      </c>
      <c r="N12" s="140">
        <v>65171</v>
      </c>
      <c r="O12" s="141">
        <v>68291</v>
      </c>
      <c r="P12" s="133"/>
      <c r="Q12" s="133"/>
      <c r="R12" s="134"/>
    </row>
    <row r="13" spans="1:18">
      <c r="L13" s="132"/>
      <c r="M13" s="142" t="s">
        <v>146</v>
      </c>
      <c r="N13" s="140">
        <v>628</v>
      </c>
      <c r="O13" s="141">
        <v>630</v>
      </c>
      <c r="P13" s="133"/>
      <c r="Q13" s="133"/>
      <c r="R13" s="134"/>
    </row>
    <row r="14" spans="1:18">
      <c r="L14" s="132"/>
      <c r="M14" s="142" t="s">
        <v>147</v>
      </c>
      <c r="N14" s="140">
        <v>172</v>
      </c>
      <c r="O14" s="141">
        <v>206</v>
      </c>
      <c r="P14" s="133"/>
      <c r="Q14" s="133"/>
      <c r="R14" s="134"/>
    </row>
    <row r="15" spans="1:18">
      <c r="L15" s="132"/>
      <c r="M15" s="142" t="s">
        <v>148</v>
      </c>
      <c r="N15" s="140">
        <v>125</v>
      </c>
      <c r="O15" s="141">
        <v>150</v>
      </c>
      <c r="P15" s="133"/>
      <c r="Q15" s="133"/>
      <c r="R15" s="134"/>
    </row>
    <row r="16" spans="1:18">
      <c r="L16" s="132"/>
      <c r="M16" s="142" t="s">
        <v>149</v>
      </c>
      <c r="N16" s="140">
        <v>54032</v>
      </c>
      <c r="O16" s="141">
        <v>53089</v>
      </c>
      <c r="P16" s="133"/>
      <c r="Q16" s="133"/>
      <c r="R16" s="134"/>
    </row>
    <row r="17" spans="2:28">
      <c r="L17" s="132"/>
      <c r="M17" s="142" t="s">
        <v>150</v>
      </c>
      <c r="N17" s="140">
        <v>16633</v>
      </c>
      <c r="O17" s="141">
        <v>14400</v>
      </c>
      <c r="P17" s="133"/>
      <c r="Q17" s="133"/>
      <c r="R17" s="134"/>
    </row>
    <row r="18" spans="2:28">
      <c r="L18" s="132"/>
      <c r="M18" s="142" t="s">
        <v>151</v>
      </c>
      <c r="N18" s="140">
        <v>14196</v>
      </c>
      <c r="O18" s="141">
        <v>14622</v>
      </c>
      <c r="P18" s="133"/>
      <c r="Q18" s="133"/>
      <c r="R18" s="134"/>
    </row>
    <row r="19" spans="2:28">
      <c r="L19" s="132"/>
      <c r="M19" s="142" t="s">
        <v>152</v>
      </c>
      <c r="N19" s="140">
        <v>162580</v>
      </c>
      <c r="O19" s="141">
        <v>161524</v>
      </c>
      <c r="P19" s="133"/>
      <c r="Q19" s="133"/>
      <c r="R19" s="134"/>
    </row>
    <row r="20" spans="2:28">
      <c r="L20" s="132"/>
      <c r="M20" s="142" t="s">
        <v>153</v>
      </c>
      <c r="N20" s="140">
        <v>48504</v>
      </c>
      <c r="O20" s="141">
        <v>41445</v>
      </c>
      <c r="P20" s="133"/>
      <c r="Q20" s="133"/>
      <c r="R20" s="134"/>
    </row>
    <row r="21" spans="2:28">
      <c r="L21" s="132"/>
      <c r="M21" s="142" t="s">
        <v>154</v>
      </c>
      <c r="N21" s="140">
        <v>44633</v>
      </c>
      <c r="O21" s="141">
        <v>45894</v>
      </c>
      <c r="P21" s="133"/>
      <c r="Q21" s="133"/>
      <c r="R21" s="134"/>
    </row>
    <row r="22" spans="2:28">
      <c r="L22" s="132"/>
      <c r="M22" s="370" t="s">
        <v>155</v>
      </c>
      <c r="N22" s="515">
        <v>148444</v>
      </c>
      <c r="O22" s="144">
        <v>148688</v>
      </c>
      <c r="P22" s="133"/>
      <c r="Q22" s="133"/>
      <c r="R22" s="134"/>
    </row>
    <row r="23" spans="2:28">
      <c r="L23" s="132"/>
      <c r="M23" s="370" t="s">
        <v>156</v>
      </c>
      <c r="N23" s="516">
        <v>54149</v>
      </c>
      <c r="O23" s="141">
        <v>48999</v>
      </c>
      <c r="P23" s="133"/>
      <c r="Q23" s="133"/>
      <c r="R23" s="134"/>
    </row>
    <row r="24" spans="2:28" ht="14.25" thickBot="1">
      <c r="L24" s="132"/>
      <c r="M24" s="145" t="s">
        <v>157</v>
      </c>
      <c r="N24" s="517">
        <v>42957</v>
      </c>
      <c r="O24" s="518">
        <v>44003</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2" t="str">
        <f>N5</f>
        <v>令和7年6月審査分</v>
      </c>
      <c r="O27" s="806" t="str">
        <f>O5</f>
        <v>令和8年6月審査分</v>
      </c>
      <c r="P27" s="800" t="s">
        <v>113</v>
      </c>
      <c r="Q27" s="152"/>
      <c r="R27" s="134"/>
    </row>
    <row r="28" spans="2:28" ht="14.25" thickBot="1">
      <c r="B28" s="167"/>
      <c r="C28" s="167"/>
      <c r="L28" s="132"/>
      <c r="M28" s="138"/>
      <c r="N28" s="803"/>
      <c r="O28" s="807"/>
      <c r="P28" s="801"/>
      <c r="Q28" s="133"/>
      <c r="R28" s="134"/>
      <c r="AB28" s="487"/>
    </row>
    <row r="29" spans="2:28" ht="14.25" thickTop="1">
      <c r="L29" s="132"/>
      <c r="M29" s="139" t="s">
        <v>110</v>
      </c>
      <c r="N29" s="153">
        <v>0</v>
      </c>
      <c r="O29" s="154">
        <v>0</v>
      </c>
      <c r="P29" s="485" t="s">
        <v>18</v>
      </c>
      <c r="Q29" s="152"/>
      <c r="R29" s="134"/>
    </row>
    <row r="30" spans="2:28">
      <c r="L30" s="132"/>
      <c r="M30" s="142" t="s">
        <v>110</v>
      </c>
      <c r="N30" s="155">
        <v>97.555700000000002</v>
      </c>
      <c r="O30" s="156">
        <v>95.897400000000005</v>
      </c>
      <c r="P30" s="519">
        <v>-1.6998494193573492</v>
      </c>
      <c r="Q30" s="157"/>
      <c r="R30" s="134"/>
    </row>
    <row r="31" spans="2:28">
      <c r="L31" s="132"/>
      <c r="M31" s="142" t="s">
        <v>142</v>
      </c>
      <c r="N31" s="155">
        <v>24.7608</v>
      </c>
      <c r="O31" s="156">
        <v>24.749300000000002</v>
      </c>
      <c r="P31" s="519">
        <v>-4.6444379826169779E-2</v>
      </c>
      <c r="Q31" s="157"/>
      <c r="R31" s="134"/>
    </row>
    <row r="32" spans="2:28">
      <c r="L32" s="132"/>
      <c r="M32" s="142" t="s">
        <v>144</v>
      </c>
      <c r="N32" s="155">
        <v>7.5724999999999998</v>
      </c>
      <c r="O32" s="156">
        <v>6.9539999999999997</v>
      </c>
      <c r="P32" s="519">
        <v>-8.1677121162099695</v>
      </c>
      <c r="Q32" s="157"/>
      <c r="R32" s="134"/>
    </row>
    <row r="33" spans="12:18" ht="13.5" customHeight="1">
      <c r="L33" s="132"/>
      <c r="M33" s="142" t="s">
        <v>145</v>
      </c>
      <c r="N33" s="155">
        <v>6.5171000000000001</v>
      </c>
      <c r="O33" s="156">
        <v>6.8291000000000004</v>
      </c>
      <c r="P33" s="519">
        <v>4.787405441070419</v>
      </c>
      <c r="Q33" s="157"/>
      <c r="R33" s="134"/>
    </row>
    <row r="34" spans="12:18">
      <c r="L34" s="132"/>
      <c r="M34" s="142" t="s">
        <v>149</v>
      </c>
      <c r="N34" s="521">
        <v>5.4032</v>
      </c>
      <c r="O34" s="156">
        <v>5.3089000000000004</v>
      </c>
      <c r="P34" s="519">
        <v>-1.7452620669232886</v>
      </c>
      <c r="Q34" s="157"/>
      <c r="R34" s="134"/>
    </row>
    <row r="35" spans="12:18">
      <c r="L35" s="132"/>
      <c r="M35" s="142" t="s">
        <v>150</v>
      </c>
      <c r="N35" s="521">
        <v>1.6633</v>
      </c>
      <c r="O35" s="156">
        <v>1.44</v>
      </c>
      <c r="P35" s="519">
        <v>-13.425118739854511</v>
      </c>
      <c r="Q35" s="157"/>
      <c r="R35" s="134"/>
    </row>
    <row r="36" spans="12:18">
      <c r="L36" s="132"/>
      <c r="M36" s="142" t="s">
        <v>151</v>
      </c>
      <c r="N36" s="521">
        <v>1.4196</v>
      </c>
      <c r="O36" s="156">
        <v>1.4621999999999999</v>
      </c>
      <c r="P36" s="519">
        <v>3.0008453085376203</v>
      </c>
      <c r="Q36" s="157"/>
      <c r="R36" s="134"/>
    </row>
    <row r="37" spans="12:18">
      <c r="L37" s="132"/>
      <c r="M37" s="142" t="s">
        <v>152</v>
      </c>
      <c r="N37" s="521">
        <v>16.257999999999999</v>
      </c>
      <c r="O37" s="156">
        <v>16.1524</v>
      </c>
      <c r="P37" s="519">
        <v>-0.64952638700947318</v>
      </c>
      <c r="Q37" s="157"/>
      <c r="R37" s="134"/>
    </row>
    <row r="38" spans="12:18">
      <c r="L38" s="132"/>
      <c r="M38" s="370" t="s">
        <v>153</v>
      </c>
      <c r="N38" s="521">
        <v>4.8503999999999996</v>
      </c>
      <c r="O38" s="156">
        <v>4.1444999999999999</v>
      </c>
      <c r="P38" s="519">
        <v>-14.553438891637811</v>
      </c>
      <c r="Q38" s="157"/>
      <c r="R38" s="134"/>
    </row>
    <row r="39" spans="12:18">
      <c r="L39" s="132"/>
      <c r="M39" s="370" t="s">
        <v>154</v>
      </c>
      <c r="N39" s="521">
        <v>4.4633000000000003</v>
      </c>
      <c r="O39" s="156">
        <v>4.5894000000000004</v>
      </c>
      <c r="P39" s="519">
        <v>2.8252638182510736</v>
      </c>
      <c r="Q39" s="157"/>
      <c r="R39" s="134"/>
    </row>
    <row r="40" spans="12:18">
      <c r="L40" s="132"/>
      <c r="M40" s="370" t="s">
        <v>155</v>
      </c>
      <c r="N40" s="521">
        <v>14.9072</v>
      </c>
      <c r="O40" s="155">
        <v>14.931800000000001</v>
      </c>
      <c r="P40" s="519">
        <v>0.16502092948374525</v>
      </c>
      <c r="Q40" s="157"/>
      <c r="R40" s="134"/>
    </row>
    <row r="41" spans="12:18">
      <c r="L41" s="132"/>
      <c r="M41" s="370" t="s">
        <v>156</v>
      </c>
      <c r="N41" s="521">
        <v>5.4321000000000002</v>
      </c>
      <c r="O41" s="155">
        <v>4.9204999999999997</v>
      </c>
      <c r="P41" s="519">
        <v>-9.4180887686162009</v>
      </c>
      <c r="Q41" s="157"/>
      <c r="R41" s="134"/>
    </row>
    <row r="42" spans="12:18" ht="14.25" thickBot="1">
      <c r="L42" s="132"/>
      <c r="M42" s="145" t="s">
        <v>157</v>
      </c>
      <c r="N42" s="522">
        <v>4.3082000000000003</v>
      </c>
      <c r="O42" s="158">
        <v>4.4153000000000002</v>
      </c>
      <c r="P42" s="520">
        <v>2.4859570122092833</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9"/>
      <c r="R45" s="134"/>
    </row>
    <row r="46" spans="12:18" ht="14.25" thickTop="1">
      <c r="L46" s="132"/>
      <c r="M46" s="139" t="s">
        <v>110</v>
      </c>
      <c r="N46" s="164" t="s">
        <v>210</v>
      </c>
      <c r="O46" s="165"/>
      <c r="P46" s="528" t="s">
        <v>211</v>
      </c>
      <c r="Q46" s="440"/>
      <c r="R46" s="134"/>
    </row>
    <row r="47" spans="12:18">
      <c r="L47" s="132"/>
      <c r="M47" s="142" t="s">
        <v>142</v>
      </c>
      <c r="N47" s="166" t="s">
        <v>212</v>
      </c>
      <c r="O47" s="143"/>
      <c r="P47" s="529" t="s">
        <v>213</v>
      </c>
      <c r="Q47" s="386"/>
      <c r="R47" s="134"/>
    </row>
    <row r="48" spans="12:18">
      <c r="L48" s="132"/>
      <c r="M48" s="142" t="s">
        <v>144</v>
      </c>
      <c r="N48" s="166" t="s">
        <v>214</v>
      </c>
      <c r="O48" s="143"/>
      <c r="P48" s="529" t="s">
        <v>215</v>
      </c>
      <c r="Q48" s="386"/>
      <c r="R48" s="134"/>
    </row>
    <row r="49" spans="1:18">
      <c r="L49" s="132"/>
      <c r="M49" s="142" t="s">
        <v>145</v>
      </c>
      <c r="N49" s="166" t="s">
        <v>216</v>
      </c>
      <c r="O49" s="143"/>
      <c r="P49" s="529" t="s">
        <v>217</v>
      </c>
      <c r="Q49" s="386"/>
      <c r="R49" s="134"/>
    </row>
    <row r="50" spans="1:18">
      <c r="L50" s="132"/>
      <c r="M50" s="142" t="s">
        <v>149</v>
      </c>
      <c r="N50" s="166" t="s">
        <v>218</v>
      </c>
      <c r="O50" s="143"/>
      <c r="P50" s="529" t="s">
        <v>219</v>
      </c>
      <c r="Q50" s="386"/>
      <c r="R50" s="134"/>
    </row>
    <row r="51" spans="1:18">
      <c r="L51" s="132"/>
      <c r="M51" s="142" t="s">
        <v>150</v>
      </c>
      <c r="N51" s="166" t="s">
        <v>220</v>
      </c>
      <c r="O51" s="143"/>
      <c r="P51" s="529" t="s">
        <v>221</v>
      </c>
      <c r="Q51" s="386"/>
      <c r="R51" s="134"/>
    </row>
    <row r="52" spans="1:18">
      <c r="L52" s="132"/>
      <c r="M52" s="142" t="s">
        <v>151</v>
      </c>
      <c r="N52" s="166" t="s">
        <v>222</v>
      </c>
      <c r="O52" s="143"/>
      <c r="P52" s="529" t="s">
        <v>223</v>
      </c>
      <c r="Q52" s="386"/>
      <c r="R52" s="134"/>
    </row>
    <row r="53" spans="1:18">
      <c r="L53" s="132"/>
      <c r="M53" s="142" t="s">
        <v>152</v>
      </c>
      <c r="N53" s="166" t="s">
        <v>224</v>
      </c>
      <c r="O53" s="143"/>
      <c r="P53" s="529" t="s">
        <v>225</v>
      </c>
      <c r="Q53" s="386"/>
      <c r="R53" s="134"/>
    </row>
    <row r="54" spans="1:18">
      <c r="L54" s="132"/>
      <c r="M54" s="370" t="s">
        <v>153</v>
      </c>
      <c r="N54" s="166" t="s">
        <v>226</v>
      </c>
      <c r="O54" s="371"/>
      <c r="P54" s="529" t="s">
        <v>227</v>
      </c>
      <c r="Q54" s="441"/>
      <c r="R54" s="134"/>
    </row>
    <row r="55" spans="1:18">
      <c r="L55" s="132"/>
      <c r="M55" s="370" t="s">
        <v>154</v>
      </c>
      <c r="N55" s="166" t="s">
        <v>228</v>
      </c>
      <c r="O55" s="371"/>
      <c r="P55" s="529" t="s">
        <v>229</v>
      </c>
      <c r="Q55" s="441"/>
      <c r="R55" s="134"/>
    </row>
    <row r="56" spans="1:18">
      <c r="L56" s="132"/>
      <c r="M56" s="370" t="s">
        <v>155</v>
      </c>
      <c r="N56" s="166" t="s">
        <v>230</v>
      </c>
      <c r="O56" s="371"/>
      <c r="P56" s="529" t="s">
        <v>231</v>
      </c>
      <c r="Q56" s="441"/>
      <c r="R56" s="134"/>
    </row>
    <row r="57" spans="1:18">
      <c r="L57" s="132"/>
      <c r="M57" s="370" t="s">
        <v>156</v>
      </c>
      <c r="N57" s="166" t="s">
        <v>232</v>
      </c>
      <c r="O57" s="371"/>
      <c r="P57" s="529" t="s">
        <v>233</v>
      </c>
      <c r="Q57" s="441"/>
      <c r="R57" s="134"/>
    </row>
    <row r="58" spans="1:18" ht="14.25" thickBot="1">
      <c r="L58" s="132"/>
      <c r="M58" s="145" t="s">
        <v>157</v>
      </c>
      <c r="N58" s="168" t="s">
        <v>234</v>
      </c>
      <c r="O58" s="146"/>
      <c r="P58" s="523" t="s">
        <v>235</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119</v>
      </c>
      <c r="N4" s="133"/>
      <c r="O4" s="133"/>
      <c r="P4" s="133"/>
      <c r="Q4" s="133"/>
      <c r="R4" s="134"/>
    </row>
    <row r="5" spans="1:18" ht="13.5" customHeight="1">
      <c r="L5" s="132"/>
      <c r="M5" s="137"/>
      <c r="N5" s="802" t="s">
        <v>207</v>
      </c>
      <c r="O5" s="804" t="s">
        <v>206</v>
      </c>
      <c r="P5" s="133"/>
      <c r="Q5" s="133"/>
      <c r="R5" s="134"/>
    </row>
    <row r="6" spans="1:18" ht="14.25" thickBot="1">
      <c r="L6" s="132"/>
      <c r="M6" s="138"/>
      <c r="N6" s="803"/>
      <c r="O6" s="805"/>
      <c r="P6" s="133"/>
      <c r="Q6" s="133"/>
      <c r="R6" s="134"/>
    </row>
    <row r="7" spans="1:18" ht="14.25" thickTop="1">
      <c r="L7" s="132"/>
      <c r="M7" s="139" t="s">
        <v>139</v>
      </c>
      <c r="N7" s="140">
        <v>401484.51199999999</v>
      </c>
      <c r="O7" s="141">
        <v>444244.92499999999</v>
      </c>
      <c r="P7" s="133"/>
      <c r="Q7" s="133"/>
      <c r="R7" s="134"/>
    </row>
    <row r="8" spans="1:18">
      <c r="L8" s="132"/>
      <c r="M8" s="139" t="s">
        <v>140</v>
      </c>
      <c r="N8" s="140">
        <v>44343.947999999997</v>
      </c>
      <c r="O8" s="141">
        <v>44956.427000000003</v>
      </c>
      <c r="P8" s="133"/>
      <c r="Q8" s="133"/>
      <c r="R8" s="134"/>
    </row>
    <row r="9" spans="1:18">
      <c r="L9" s="132"/>
      <c r="M9" s="139" t="s">
        <v>141</v>
      </c>
      <c r="N9" s="140">
        <v>42717.294999999998</v>
      </c>
      <c r="O9" s="141">
        <v>46739.438000000002</v>
      </c>
      <c r="P9" s="133"/>
      <c r="Q9" s="133"/>
      <c r="R9" s="134"/>
    </row>
    <row r="10" spans="1:18">
      <c r="L10" s="132"/>
      <c r="M10" s="142" t="s">
        <v>142</v>
      </c>
      <c r="N10" s="140">
        <v>162163.45000000001</v>
      </c>
      <c r="O10" s="141">
        <v>185665.196</v>
      </c>
      <c r="P10" s="133"/>
      <c r="Q10" s="133"/>
      <c r="R10" s="134"/>
    </row>
    <row r="11" spans="1:18">
      <c r="L11" s="132"/>
      <c r="M11" s="142" t="s">
        <v>144</v>
      </c>
      <c r="N11" s="140">
        <v>16814.782999999999</v>
      </c>
      <c r="O11" s="141">
        <v>17121.366000000002</v>
      </c>
      <c r="P11" s="133"/>
      <c r="Q11" s="133"/>
      <c r="R11" s="134"/>
    </row>
    <row r="12" spans="1:18">
      <c r="L12" s="132"/>
      <c r="M12" s="142" t="s">
        <v>145</v>
      </c>
      <c r="N12" s="140">
        <v>16085.325000000001</v>
      </c>
      <c r="O12" s="141">
        <v>18504.441999999999</v>
      </c>
      <c r="P12" s="133"/>
      <c r="Q12" s="133"/>
      <c r="R12" s="134"/>
    </row>
    <row r="13" spans="1:18">
      <c r="L13" s="132"/>
      <c r="M13" s="142" t="s">
        <v>146</v>
      </c>
      <c r="N13" s="140">
        <v>448.327</v>
      </c>
      <c r="O13" s="141">
        <v>627.68499999999995</v>
      </c>
      <c r="P13" s="133"/>
      <c r="Q13" s="133"/>
      <c r="R13" s="134"/>
    </row>
    <row r="14" spans="1:18">
      <c r="L14" s="132"/>
      <c r="M14" s="142" t="s">
        <v>147</v>
      </c>
      <c r="N14" s="140">
        <v>26.148</v>
      </c>
      <c r="O14" s="141">
        <v>36.127000000000002</v>
      </c>
      <c r="P14" s="133"/>
      <c r="Q14" s="133"/>
      <c r="R14" s="134"/>
    </row>
    <row r="15" spans="1:18">
      <c r="L15" s="132"/>
      <c r="M15" s="142" t="s">
        <v>148</v>
      </c>
      <c r="N15" s="140">
        <v>131.27099999999999</v>
      </c>
      <c r="O15" s="141">
        <v>26.495000000000001</v>
      </c>
      <c r="P15" s="133"/>
      <c r="Q15" s="133"/>
      <c r="R15" s="134"/>
    </row>
    <row r="16" spans="1:18">
      <c r="L16" s="132"/>
      <c r="M16" s="142" t="s">
        <v>149</v>
      </c>
      <c r="N16" s="140">
        <v>32835.923999999999</v>
      </c>
      <c r="O16" s="141">
        <v>33062.303</v>
      </c>
      <c r="P16" s="133"/>
      <c r="Q16" s="133"/>
      <c r="R16" s="134"/>
    </row>
    <row r="17" spans="2:28">
      <c r="L17" s="132"/>
      <c r="M17" s="142" t="s">
        <v>150</v>
      </c>
      <c r="N17" s="140">
        <v>3310.3539999999998</v>
      </c>
      <c r="O17" s="141">
        <v>3503.8670000000002</v>
      </c>
      <c r="P17" s="133"/>
      <c r="Q17" s="133"/>
      <c r="R17" s="134"/>
    </row>
    <row r="18" spans="2:28">
      <c r="L18" s="132"/>
      <c r="M18" s="142" t="s">
        <v>151</v>
      </c>
      <c r="N18" s="140">
        <v>3836.0279999999998</v>
      </c>
      <c r="O18" s="141">
        <v>3912.6640000000002</v>
      </c>
      <c r="P18" s="133"/>
      <c r="Q18" s="133"/>
      <c r="R18" s="134"/>
    </row>
    <row r="19" spans="2:28">
      <c r="L19" s="132"/>
      <c r="M19" s="142" t="s">
        <v>152</v>
      </c>
      <c r="N19" s="140">
        <v>100197.962</v>
      </c>
      <c r="O19" s="141">
        <v>105420.806</v>
      </c>
      <c r="P19" s="133"/>
      <c r="Q19" s="133"/>
      <c r="R19" s="134"/>
    </row>
    <row r="20" spans="2:28">
      <c r="L20" s="132"/>
      <c r="M20" s="370" t="s">
        <v>153</v>
      </c>
      <c r="N20" s="140">
        <v>9313.3089999999993</v>
      </c>
      <c r="O20" s="141">
        <v>9749.3050000000003</v>
      </c>
      <c r="P20" s="133"/>
      <c r="Q20" s="133"/>
      <c r="R20" s="134"/>
    </row>
    <row r="21" spans="2:28">
      <c r="L21" s="132"/>
      <c r="M21" s="370" t="s">
        <v>154</v>
      </c>
      <c r="N21" s="140">
        <v>11287.527</v>
      </c>
      <c r="O21" s="141">
        <v>11767.707</v>
      </c>
      <c r="P21" s="133"/>
      <c r="Q21" s="133"/>
      <c r="R21" s="134"/>
    </row>
    <row r="22" spans="2:28">
      <c r="L22" s="132"/>
      <c r="M22" s="370" t="s">
        <v>155</v>
      </c>
      <c r="N22" s="515">
        <v>105838.849</v>
      </c>
      <c r="O22" s="144">
        <v>119468.935</v>
      </c>
      <c r="P22" s="133"/>
      <c r="Q22" s="133"/>
      <c r="R22" s="134"/>
    </row>
    <row r="23" spans="2:28">
      <c r="L23" s="132"/>
      <c r="M23" s="370" t="s">
        <v>156</v>
      </c>
      <c r="N23" s="516">
        <v>14879.353999999999</v>
      </c>
      <c r="O23" s="141">
        <v>14545.762000000001</v>
      </c>
      <c r="P23" s="133"/>
      <c r="Q23" s="133"/>
      <c r="R23" s="134"/>
    </row>
    <row r="24" spans="2:28" ht="14.25" thickBot="1">
      <c r="L24" s="132"/>
      <c r="M24" s="145" t="s">
        <v>157</v>
      </c>
      <c r="N24" s="517">
        <v>11377.144</v>
      </c>
      <c r="O24" s="518">
        <v>12528.130000000001</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2" t="str">
        <f>N5</f>
        <v>令和7年6月審査分</v>
      </c>
      <c r="O27" s="806" t="str">
        <f>O5</f>
        <v>令和8年6月審査分</v>
      </c>
      <c r="P27" s="800" t="s">
        <v>113</v>
      </c>
      <c r="Q27" s="152"/>
      <c r="R27" s="134"/>
    </row>
    <row r="28" spans="2:28" ht="14.25" thickBot="1">
      <c r="B28" s="167"/>
      <c r="C28" s="167"/>
      <c r="L28" s="132"/>
      <c r="M28" s="138"/>
      <c r="N28" s="803"/>
      <c r="O28" s="807"/>
      <c r="P28" s="801"/>
      <c r="Q28" s="133"/>
      <c r="R28" s="134"/>
      <c r="AB28" s="487"/>
    </row>
    <row r="29" spans="2:28" ht="14.25" thickTop="1">
      <c r="L29" s="132"/>
      <c r="M29" s="139" t="s">
        <v>110</v>
      </c>
      <c r="N29" s="153">
        <v>0</v>
      </c>
      <c r="O29" s="154">
        <v>0</v>
      </c>
      <c r="P29" s="485" t="s">
        <v>18</v>
      </c>
      <c r="Q29" s="152"/>
      <c r="R29" s="134"/>
    </row>
    <row r="30" spans="2:28">
      <c r="L30" s="132"/>
      <c r="M30" s="142" t="s">
        <v>110</v>
      </c>
      <c r="N30" s="524">
        <v>488.54575499999993</v>
      </c>
      <c r="O30" s="156">
        <v>535.94078999999999</v>
      </c>
      <c r="P30" s="519">
        <v>9.7012479414543549</v>
      </c>
      <c r="Q30" s="157"/>
      <c r="R30" s="134"/>
    </row>
    <row r="31" spans="2:28">
      <c r="L31" s="132"/>
      <c r="M31" s="142" t="s">
        <v>142</v>
      </c>
      <c r="N31" s="524">
        <v>162.16345000000001</v>
      </c>
      <c r="O31" s="156">
        <v>185.66519600000001</v>
      </c>
      <c r="P31" s="519">
        <v>14.492628271043799</v>
      </c>
      <c r="Q31" s="157"/>
      <c r="R31" s="134"/>
    </row>
    <row r="32" spans="2:28">
      <c r="L32" s="132"/>
      <c r="M32" s="142" t="s">
        <v>144</v>
      </c>
      <c r="N32" s="524">
        <v>16.814782999999998</v>
      </c>
      <c r="O32" s="156">
        <v>17.121366000000002</v>
      </c>
      <c r="P32" s="519">
        <v>1.823294418964565</v>
      </c>
      <c r="Q32" s="157"/>
      <c r="R32" s="134"/>
    </row>
    <row r="33" spans="12:18" ht="13.5" customHeight="1">
      <c r="L33" s="132"/>
      <c r="M33" s="142" t="s">
        <v>145</v>
      </c>
      <c r="N33" s="524">
        <v>16.085325000000001</v>
      </c>
      <c r="O33" s="156">
        <v>18.504441999999997</v>
      </c>
      <c r="P33" s="519">
        <v>15.039279591801829</v>
      </c>
      <c r="Q33" s="157"/>
      <c r="R33" s="134"/>
    </row>
    <row r="34" spans="12:18">
      <c r="L34" s="132"/>
      <c r="M34" s="142" t="s">
        <v>149</v>
      </c>
      <c r="N34" s="525">
        <v>32.835923999999999</v>
      </c>
      <c r="O34" s="156">
        <v>33.062303</v>
      </c>
      <c r="P34" s="519">
        <v>0.68942478975162658</v>
      </c>
      <c r="Q34" s="157"/>
      <c r="R34" s="134"/>
    </row>
    <row r="35" spans="12:18">
      <c r="L35" s="132"/>
      <c r="M35" s="142" t="s">
        <v>150</v>
      </c>
      <c r="N35" s="525">
        <v>3.3103539999999998</v>
      </c>
      <c r="O35" s="156">
        <v>3.5038670000000001</v>
      </c>
      <c r="P35" s="519">
        <v>5.8456890109033708</v>
      </c>
      <c r="Q35" s="157"/>
      <c r="R35" s="134"/>
    </row>
    <row r="36" spans="12:18">
      <c r="L36" s="132"/>
      <c r="M36" s="142" t="s">
        <v>151</v>
      </c>
      <c r="N36" s="525">
        <v>3.8360279999999998</v>
      </c>
      <c r="O36" s="156">
        <v>3.9126640000000004</v>
      </c>
      <c r="P36" s="519">
        <v>1.9977956365282239</v>
      </c>
      <c r="Q36" s="157"/>
      <c r="R36" s="134"/>
    </row>
    <row r="37" spans="12:18">
      <c r="L37" s="132"/>
      <c r="M37" s="142" t="s">
        <v>152</v>
      </c>
      <c r="N37" s="525">
        <v>100.197962</v>
      </c>
      <c r="O37" s="156">
        <v>105.420806</v>
      </c>
      <c r="P37" s="519">
        <v>5.2125251809013804</v>
      </c>
      <c r="Q37" s="157"/>
      <c r="R37" s="134"/>
    </row>
    <row r="38" spans="12:18">
      <c r="L38" s="132"/>
      <c r="M38" s="370" t="s">
        <v>153</v>
      </c>
      <c r="N38" s="525">
        <v>9.3133089999999985</v>
      </c>
      <c r="O38" s="156">
        <v>9.7493049999999997</v>
      </c>
      <c r="P38" s="519">
        <v>4.6814295542003492</v>
      </c>
      <c r="Q38" s="157"/>
      <c r="R38" s="134"/>
    </row>
    <row r="39" spans="12:18">
      <c r="L39" s="132"/>
      <c r="M39" s="370" t="s">
        <v>154</v>
      </c>
      <c r="N39" s="525">
        <v>11.287527000000001</v>
      </c>
      <c r="O39" s="156">
        <v>11.767707</v>
      </c>
      <c r="P39" s="519">
        <v>4.2540762028741881</v>
      </c>
      <c r="Q39" s="157"/>
      <c r="R39" s="134"/>
    </row>
    <row r="40" spans="12:18">
      <c r="L40" s="132"/>
      <c r="M40" s="370" t="s">
        <v>155</v>
      </c>
      <c r="N40" s="521">
        <v>106.287176</v>
      </c>
      <c r="O40" s="156">
        <v>120.09662</v>
      </c>
      <c r="P40" s="519">
        <v>12.992577768742294</v>
      </c>
      <c r="Q40" s="157"/>
      <c r="R40" s="134"/>
    </row>
    <row r="41" spans="12:18">
      <c r="L41" s="132"/>
      <c r="M41" s="370" t="s">
        <v>156</v>
      </c>
      <c r="N41" s="521">
        <v>14.905501999999998</v>
      </c>
      <c r="O41" s="156">
        <v>14.581889</v>
      </c>
      <c r="P41" s="519">
        <v>-2.1710976255613303</v>
      </c>
      <c r="Q41" s="157"/>
      <c r="R41" s="134"/>
    </row>
    <row r="42" spans="12:18" ht="14.25" thickBot="1">
      <c r="L42" s="132"/>
      <c r="M42" s="145" t="s">
        <v>157</v>
      </c>
      <c r="N42" s="522">
        <v>11.508415000000001</v>
      </c>
      <c r="O42" s="159">
        <v>12.554625000000001</v>
      </c>
      <c r="P42" s="520">
        <v>9.0908261476493522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9"/>
      <c r="R45" s="134"/>
    </row>
    <row r="46" spans="12:18" ht="14.25" thickTop="1">
      <c r="L46" s="132"/>
      <c r="M46" s="179" t="s">
        <v>110</v>
      </c>
      <c r="N46" s="527" t="s">
        <v>236</v>
      </c>
      <c r="O46" s="165"/>
      <c r="P46" s="528" t="s">
        <v>237</v>
      </c>
      <c r="Q46" s="440"/>
      <c r="R46" s="134"/>
    </row>
    <row r="47" spans="12:18">
      <c r="L47" s="132"/>
      <c r="M47" s="142" t="s">
        <v>142</v>
      </c>
      <c r="N47" s="166" t="s">
        <v>238</v>
      </c>
      <c r="O47" s="143"/>
      <c r="P47" s="529" t="s">
        <v>239</v>
      </c>
      <c r="Q47" s="386"/>
      <c r="R47" s="134"/>
    </row>
    <row r="48" spans="12:18">
      <c r="L48" s="132"/>
      <c r="M48" s="142" t="s">
        <v>144</v>
      </c>
      <c r="N48" s="166" t="s">
        <v>240</v>
      </c>
      <c r="O48" s="143"/>
      <c r="P48" s="529" t="s">
        <v>241</v>
      </c>
      <c r="Q48" s="386"/>
      <c r="R48" s="134"/>
    </row>
    <row r="49" spans="1:18">
      <c r="L49" s="132"/>
      <c r="M49" s="142" t="s">
        <v>145</v>
      </c>
      <c r="N49" s="166" t="s">
        <v>242</v>
      </c>
      <c r="O49" s="143"/>
      <c r="P49" s="529" t="s">
        <v>243</v>
      </c>
      <c r="Q49" s="386"/>
      <c r="R49" s="134"/>
    </row>
    <row r="50" spans="1:18">
      <c r="L50" s="132"/>
      <c r="M50" s="142" t="s">
        <v>149</v>
      </c>
      <c r="N50" s="166" t="s">
        <v>244</v>
      </c>
      <c r="O50" s="143"/>
      <c r="P50" s="529" t="s">
        <v>245</v>
      </c>
      <c r="Q50" s="386"/>
      <c r="R50" s="134"/>
    </row>
    <row r="51" spans="1:18">
      <c r="L51" s="132"/>
      <c r="M51" s="142" t="s">
        <v>150</v>
      </c>
      <c r="N51" s="166" t="s">
        <v>246</v>
      </c>
      <c r="O51" s="143"/>
      <c r="P51" s="529" t="s">
        <v>247</v>
      </c>
      <c r="Q51" s="386"/>
      <c r="R51" s="134"/>
    </row>
    <row r="52" spans="1:18">
      <c r="L52" s="132"/>
      <c r="M52" s="142" t="s">
        <v>151</v>
      </c>
      <c r="N52" s="166" t="s">
        <v>248</v>
      </c>
      <c r="O52" s="143"/>
      <c r="P52" s="529" t="s">
        <v>249</v>
      </c>
      <c r="Q52" s="386"/>
      <c r="R52" s="134"/>
    </row>
    <row r="53" spans="1:18">
      <c r="L53" s="132"/>
      <c r="M53" s="142" t="s">
        <v>152</v>
      </c>
      <c r="N53" s="166" t="s">
        <v>250</v>
      </c>
      <c r="O53" s="143"/>
      <c r="P53" s="529" t="s">
        <v>251</v>
      </c>
      <c r="Q53" s="386"/>
      <c r="R53" s="134"/>
    </row>
    <row r="54" spans="1:18">
      <c r="L54" s="132"/>
      <c r="M54" s="370" t="s">
        <v>153</v>
      </c>
      <c r="N54" s="166" t="s">
        <v>252</v>
      </c>
      <c r="O54" s="371"/>
      <c r="P54" s="529" t="s">
        <v>253</v>
      </c>
      <c r="Q54" s="441"/>
      <c r="R54" s="134"/>
    </row>
    <row r="55" spans="1:18">
      <c r="L55" s="132"/>
      <c r="M55" s="370" t="s">
        <v>154</v>
      </c>
      <c r="N55" s="166" t="s">
        <v>254</v>
      </c>
      <c r="O55" s="371"/>
      <c r="P55" s="529" t="s">
        <v>255</v>
      </c>
      <c r="Q55" s="441"/>
      <c r="R55" s="134"/>
    </row>
    <row r="56" spans="1:18">
      <c r="L56" s="132"/>
      <c r="M56" s="370" t="s">
        <v>155</v>
      </c>
      <c r="N56" s="166" t="s">
        <v>256</v>
      </c>
      <c r="O56" s="371"/>
      <c r="P56" s="529" t="s">
        <v>257</v>
      </c>
      <c r="Q56" s="441"/>
      <c r="R56" s="134"/>
    </row>
    <row r="57" spans="1:18">
      <c r="L57" s="132"/>
      <c r="M57" s="370" t="s">
        <v>156</v>
      </c>
      <c r="N57" s="166" t="s">
        <v>258</v>
      </c>
      <c r="O57" s="371"/>
      <c r="P57" s="529" t="s">
        <v>259</v>
      </c>
      <c r="Q57" s="441"/>
      <c r="R57" s="134"/>
    </row>
    <row r="58" spans="1:18" ht="14.25" thickBot="1">
      <c r="L58" s="132"/>
      <c r="M58" s="145" t="s">
        <v>157</v>
      </c>
      <c r="N58" s="168" t="s">
        <v>260</v>
      </c>
      <c r="O58" s="146"/>
      <c r="P58" s="523" t="s">
        <v>261</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121</v>
      </c>
      <c r="N4" s="133"/>
      <c r="O4" s="133"/>
      <c r="P4" s="133"/>
      <c r="Q4" s="133"/>
      <c r="R4" s="134"/>
    </row>
    <row r="5" spans="1:18">
      <c r="L5" s="132"/>
      <c r="M5" s="137"/>
      <c r="N5" s="802" t="s">
        <v>207</v>
      </c>
      <c r="O5" s="804" t="s">
        <v>206</v>
      </c>
      <c r="P5" s="133"/>
      <c r="Q5" s="133"/>
      <c r="R5" s="134"/>
    </row>
    <row r="6" spans="1:18" ht="14.25" thickBot="1">
      <c r="L6" s="132"/>
      <c r="M6" s="138"/>
      <c r="N6" s="803"/>
      <c r="O6" s="805"/>
      <c r="P6" s="133"/>
      <c r="Q6" s="133"/>
      <c r="R6" s="134"/>
    </row>
    <row r="7" spans="1:18" ht="14.25" thickTop="1">
      <c r="L7" s="132"/>
      <c r="M7" s="139" t="s">
        <v>139</v>
      </c>
      <c r="N7" s="531">
        <v>98675</v>
      </c>
      <c r="O7" s="530">
        <v>92824</v>
      </c>
      <c r="P7" s="133"/>
      <c r="Q7" s="133"/>
      <c r="R7" s="134"/>
    </row>
    <row r="8" spans="1:18">
      <c r="L8" s="132"/>
      <c r="M8" s="139" t="s">
        <v>140</v>
      </c>
      <c r="N8" s="515">
        <v>42777</v>
      </c>
      <c r="O8" s="144">
        <v>39943</v>
      </c>
      <c r="P8" s="133"/>
      <c r="Q8" s="133"/>
      <c r="R8" s="134"/>
    </row>
    <row r="9" spans="1:18">
      <c r="L9" s="132"/>
      <c r="M9" s="139" t="s">
        <v>141</v>
      </c>
      <c r="N9" s="515">
        <v>73903</v>
      </c>
      <c r="O9" s="144">
        <v>57493</v>
      </c>
      <c r="P9" s="133"/>
      <c r="Q9" s="133"/>
      <c r="R9" s="134"/>
    </row>
    <row r="10" spans="1:18">
      <c r="L10" s="132"/>
      <c r="M10" s="142" t="s">
        <v>143</v>
      </c>
      <c r="N10" s="515">
        <v>34802</v>
      </c>
      <c r="O10" s="144">
        <v>30619</v>
      </c>
      <c r="P10" s="133"/>
      <c r="Q10" s="133"/>
      <c r="R10" s="134"/>
    </row>
    <row r="11" spans="1:18">
      <c r="L11" s="132"/>
      <c r="M11" s="142" t="s">
        <v>144</v>
      </c>
      <c r="N11" s="515">
        <v>17442</v>
      </c>
      <c r="O11" s="144">
        <v>18091</v>
      </c>
      <c r="P11" s="133"/>
      <c r="Q11" s="133"/>
      <c r="R11" s="134"/>
    </row>
    <row r="12" spans="1:18">
      <c r="L12" s="132"/>
      <c r="M12" s="142" t="s">
        <v>145</v>
      </c>
      <c r="N12" s="515">
        <v>23694</v>
      </c>
      <c r="O12" s="144">
        <v>20835</v>
      </c>
      <c r="P12" s="133"/>
      <c r="Q12" s="133"/>
      <c r="R12" s="134"/>
    </row>
    <row r="13" spans="1:18">
      <c r="L13" s="132"/>
      <c r="M13" s="142" t="s">
        <v>146</v>
      </c>
      <c r="N13" s="515">
        <v>228</v>
      </c>
      <c r="O13" s="144">
        <v>284</v>
      </c>
      <c r="P13" s="133"/>
      <c r="Q13" s="133"/>
      <c r="R13" s="134"/>
    </row>
    <row r="14" spans="1:18">
      <c r="L14" s="132"/>
      <c r="M14" s="142" t="s">
        <v>147</v>
      </c>
      <c r="N14" s="515">
        <v>118</v>
      </c>
      <c r="O14" s="144">
        <v>76</v>
      </c>
      <c r="P14" s="133"/>
      <c r="Q14" s="133"/>
      <c r="R14" s="134"/>
    </row>
    <row r="15" spans="1:18">
      <c r="L15" s="132"/>
      <c r="M15" s="142" t="s">
        <v>148</v>
      </c>
      <c r="N15" s="515">
        <v>249</v>
      </c>
      <c r="O15" s="144">
        <v>151</v>
      </c>
      <c r="P15" s="133"/>
      <c r="Q15" s="133"/>
      <c r="R15" s="134"/>
    </row>
    <row r="16" spans="1:18">
      <c r="L16" s="132"/>
      <c r="M16" s="142" t="s">
        <v>149</v>
      </c>
      <c r="N16" s="515">
        <v>11584</v>
      </c>
      <c r="O16" s="144">
        <v>10391</v>
      </c>
      <c r="P16" s="133"/>
      <c r="Q16" s="133"/>
      <c r="R16" s="134"/>
    </row>
    <row r="17" spans="2:28">
      <c r="L17" s="132"/>
      <c r="M17" s="142" t="s">
        <v>150</v>
      </c>
      <c r="N17" s="515">
        <v>4520</v>
      </c>
      <c r="O17" s="144">
        <v>3737</v>
      </c>
      <c r="P17" s="133"/>
      <c r="Q17" s="133"/>
      <c r="R17" s="134"/>
    </row>
    <row r="18" spans="2:28">
      <c r="L18" s="132"/>
      <c r="M18" s="142" t="s">
        <v>151</v>
      </c>
      <c r="N18" s="515">
        <v>9275</v>
      </c>
      <c r="O18" s="144">
        <v>5356</v>
      </c>
      <c r="P18" s="133"/>
      <c r="Q18" s="133"/>
      <c r="R18" s="134"/>
    </row>
    <row r="19" spans="2:28">
      <c r="L19" s="132"/>
      <c r="M19" s="142" t="s">
        <v>152</v>
      </c>
      <c r="N19" s="515">
        <v>42160</v>
      </c>
      <c r="O19" s="144">
        <v>42327</v>
      </c>
      <c r="P19" s="133"/>
      <c r="Q19" s="133"/>
      <c r="R19" s="134"/>
    </row>
    <row r="20" spans="2:28">
      <c r="L20" s="132"/>
      <c r="M20" s="142" t="s">
        <v>153</v>
      </c>
      <c r="N20" s="515">
        <v>14294</v>
      </c>
      <c r="O20" s="144">
        <v>12372</v>
      </c>
      <c r="P20" s="133"/>
      <c r="Q20" s="133"/>
      <c r="R20" s="134"/>
    </row>
    <row r="21" spans="2:28">
      <c r="L21" s="132"/>
      <c r="M21" s="142" t="s">
        <v>154</v>
      </c>
      <c r="N21" s="515">
        <v>33242</v>
      </c>
      <c r="O21" s="144">
        <v>24604</v>
      </c>
      <c r="P21" s="133"/>
      <c r="Q21" s="133"/>
      <c r="R21" s="134"/>
    </row>
    <row r="22" spans="2:28">
      <c r="L22" s="132"/>
      <c r="M22" s="370" t="s">
        <v>155</v>
      </c>
      <c r="N22" s="515">
        <v>9901</v>
      </c>
      <c r="O22" s="144">
        <v>9203</v>
      </c>
      <c r="P22" s="133"/>
      <c r="Q22" s="133"/>
      <c r="R22" s="134"/>
    </row>
    <row r="23" spans="2:28">
      <c r="L23" s="132"/>
      <c r="M23" s="370" t="s">
        <v>156</v>
      </c>
      <c r="N23" s="515">
        <v>6403</v>
      </c>
      <c r="O23" s="144">
        <v>5667</v>
      </c>
      <c r="P23" s="133"/>
      <c r="Q23" s="133"/>
      <c r="R23" s="134"/>
    </row>
    <row r="24" spans="2:28" ht="14.25" thickBot="1">
      <c r="L24" s="132"/>
      <c r="M24" s="145" t="s">
        <v>157</v>
      </c>
      <c r="N24" s="532">
        <v>7443</v>
      </c>
      <c r="O24" s="147">
        <v>6547</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2" t="str">
        <f>N5</f>
        <v>令和7年6月審査分</v>
      </c>
      <c r="O27" s="806" t="str">
        <f>O5</f>
        <v>令和8年6月審査分</v>
      </c>
      <c r="P27" s="800" t="s">
        <v>113</v>
      </c>
      <c r="Q27" s="152"/>
      <c r="R27" s="134"/>
    </row>
    <row r="28" spans="2:28" ht="14.25" thickBot="1">
      <c r="B28" s="167"/>
      <c r="C28" s="167"/>
      <c r="L28" s="132"/>
      <c r="M28" s="138"/>
      <c r="N28" s="803"/>
      <c r="O28" s="807"/>
      <c r="P28" s="801"/>
      <c r="Q28" s="133"/>
      <c r="R28" s="134"/>
      <c r="AB28" s="487"/>
    </row>
    <row r="29" spans="2:28" ht="14.25" thickTop="1">
      <c r="L29" s="132"/>
      <c r="M29" s="139" t="s">
        <v>110</v>
      </c>
      <c r="N29" s="153">
        <v>0</v>
      </c>
      <c r="O29" s="154">
        <v>0</v>
      </c>
      <c r="P29" s="485" t="s">
        <v>195</v>
      </c>
      <c r="Q29" s="152"/>
      <c r="R29" s="134"/>
    </row>
    <row r="30" spans="2:28">
      <c r="L30" s="132"/>
      <c r="M30" s="142" t="s">
        <v>110</v>
      </c>
      <c r="N30" s="524">
        <v>21.535499999999999</v>
      </c>
      <c r="O30" s="156">
        <v>19.026</v>
      </c>
      <c r="P30" s="484">
        <v>-11.652852267186731</v>
      </c>
      <c r="Q30" s="157"/>
      <c r="R30" s="134"/>
    </row>
    <row r="31" spans="2:28">
      <c r="L31" s="132"/>
      <c r="M31" s="142" t="s">
        <v>142</v>
      </c>
      <c r="N31" s="524">
        <v>3.4802</v>
      </c>
      <c r="O31" s="156">
        <v>3.0619000000000001</v>
      </c>
      <c r="P31" s="484">
        <v>-12.019424171024653</v>
      </c>
      <c r="Q31" s="157"/>
      <c r="R31" s="134"/>
    </row>
    <row r="32" spans="2:28">
      <c r="L32" s="132"/>
      <c r="M32" s="142" t="s">
        <v>144</v>
      </c>
      <c r="N32" s="524">
        <v>1.7442</v>
      </c>
      <c r="O32" s="156">
        <v>1.8090999999999999</v>
      </c>
      <c r="P32" s="484">
        <v>3.7209035661047949</v>
      </c>
      <c r="Q32" s="157"/>
      <c r="R32" s="134"/>
    </row>
    <row r="33" spans="12:18" ht="13.5" customHeight="1">
      <c r="L33" s="132"/>
      <c r="M33" s="142" t="s">
        <v>145</v>
      </c>
      <c r="N33" s="524">
        <v>2.3694000000000002</v>
      </c>
      <c r="O33" s="156">
        <v>2.0834999999999999</v>
      </c>
      <c r="P33" s="484">
        <v>-12.066345910357072</v>
      </c>
      <c r="Q33" s="157"/>
      <c r="R33" s="134"/>
    </row>
    <row r="34" spans="12:18">
      <c r="L34" s="132"/>
      <c r="M34" s="142" t="s">
        <v>149</v>
      </c>
      <c r="N34" s="524">
        <v>1.1584000000000001</v>
      </c>
      <c r="O34" s="156">
        <v>1.0390999999999999</v>
      </c>
      <c r="P34" s="484">
        <v>-10.298687845303874</v>
      </c>
      <c r="Q34" s="157"/>
      <c r="R34" s="134"/>
    </row>
    <row r="35" spans="12:18">
      <c r="L35" s="132"/>
      <c r="M35" s="142" t="s">
        <v>150</v>
      </c>
      <c r="N35" s="524">
        <v>0.45200000000000001</v>
      </c>
      <c r="O35" s="156">
        <v>0.37369999999999998</v>
      </c>
      <c r="P35" s="484">
        <v>-17.323008849557525</v>
      </c>
      <c r="Q35" s="157"/>
      <c r="R35" s="134"/>
    </row>
    <row r="36" spans="12:18">
      <c r="L36" s="132"/>
      <c r="M36" s="142" t="s">
        <v>151</v>
      </c>
      <c r="N36" s="524">
        <v>0.92749999999999999</v>
      </c>
      <c r="O36" s="156">
        <v>0.53559999999999997</v>
      </c>
      <c r="P36" s="484">
        <v>-42.253369272237194</v>
      </c>
      <c r="Q36" s="157"/>
      <c r="R36" s="134"/>
    </row>
    <row r="37" spans="12:18">
      <c r="L37" s="132"/>
      <c r="M37" s="142" t="s">
        <v>152</v>
      </c>
      <c r="N37" s="524">
        <v>4.2160000000000002</v>
      </c>
      <c r="O37" s="156">
        <v>4.2327000000000004</v>
      </c>
      <c r="P37" s="484">
        <v>0.39611005692599122</v>
      </c>
      <c r="Q37" s="157"/>
      <c r="R37" s="134"/>
    </row>
    <row r="38" spans="12:18">
      <c r="L38" s="132"/>
      <c r="M38" s="370" t="s">
        <v>153</v>
      </c>
      <c r="N38" s="524">
        <v>1.4294</v>
      </c>
      <c r="O38" s="156">
        <v>1.2372000000000001</v>
      </c>
      <c r="P38" s="484">
        <v>-13.446201203302081</v>
      </c>
      <c r="Q38" s="157"/>
      <c r="R38" s="134"/>
    </row>
    <row r="39" spans="12:18">
      <c r="L39" s="132"/>
      <c r="M39" s="370" t="s">
        <v>154</v>
      </c>
      <c r="N39" s="524">
        <v>3.3241999999999998</v>
      </c>
      <c r="O39" s="156">
        <v>2.4603999999999999</v>
      </c>
      <c r="P39" s="484">
        <v>-25.985199446483364</v>
      </c>
      <c r="Q39" s="157"/>
      <c r="R39" s="134"/>
    </row>
    <row r="40" spans="12:18">
      <c r="L40" s="132"/>
      <c r="M40" s="370" t="s">
        <v>155</v>
      </c>
      <c r="N40" s="533">
        <v>1.0128999999999999</v>
      </c>
      <c r="O40" s="372">
        <v>0.94869999999999999</v>
      </c>
      <c r="P40" s="484">
        <v>-6.3382367459768858</v>
      </c>
      <c r="Q40" s="157"/>
      <c r="R40" s="134"/>
    </row>
    <row r="41" spans="12:18">
      <c r="L41" s="132"/>
      <c r="M41" s="370" t="s">
        <v>156</v>
      </c>
      <c r="N41" s="533">
        <v>0.65210000000000001</v>
      </c>
      <c r="O41" s="372">
        <v>0.57430000000000003</v>
      </c>
      <c r="P41" s="484">
        <v>-11.930685477687462</v>
      </c>
      <c r="Q41" s="157"/>
      <c r="R41" s="134"/>
    </row>
    <row r="42" spans="12:18" ht="14.25" thickBot="1">
      <c r="L42" s="132"/>
      <c r="M42" s="145" t="s">
        <v>157</v>
      </c>
      <c r="N42" s="526">
        <v>0.76919999999999999</v>
      </c>
      <c r="O42" s="159">
        <v>0.66979999999999995</v>
      </c>
      <c r="P42" s="520">
        <v>-12.92251690067603</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9"/>
      <c r="R45" s="134"/>
    </row>
    <row r="46" spans="12:18" ht="14.25" thickTop="1">
      <c r="L46" s="132"/>
      <c r="M46" s="139" t="s">
        <v>110</v>
      </c>
      <c r="N46" s="164" t="s">
        <v>262</v>
      </c>
      <c r="O46" s="165"/>
      <c r="P46" s="528" t="s">
        <v>263</v>
      </c>
      <c r="Q46" s="440"/>
      <c r="R46" s="134"/>
    </row>
    <row r="47" spans="12:18">
      <c r="L47" s="132"/>
      <c r="M47" s="142" t="s">
        <v>142</v>
      </c>
      <c r="N47" s="166" t="s">
        <v>264</v>
      </c>
      <c r="O47" s="143"/>
      <c r="P47" s="529" t="s">
        <v>265</v>
      </c>
      <c r="Q47" s="386"/>
      <c r="R47" s="134"/>
    </row>
    <row r="48" spans="12:18">
      <c r="L48" s="132"/>
      <c r="M48" s="142" t="s">
        <v>144</v>
      </c>
      <c r="N48" s="166" t="s">
        <v>266</v>
      </c>
      <c r="O48" s="143"/>
      <c r="P48" s="529" t="s">
        <v>267</v>
      </c>
      <c r="Q48" s="386"/>
      <c r="R48" s="134"/>
    </row>
    <row r="49" spans="1:18">
      <c r="L49" s="132"/>
      <c r="M49" s="142" t="s">
        <v>145</v>
      </c>
      <c r="N49" s="166" t="s">
        <v>268</v>
      </c>
      <c r="O49" s="143"/>
      <c r="P49" s="529" t="s">
        <v>269</v>
      </c>
      <c r="Q49" s="386"/>
      <c r="R49" s="134"/>
    </row>
    <row r="50" spans="1:18">
      <c r="L50" s="132"/>
      <c r="M50" s="142" t="s">
        <v>149</v>
      </c>
      <c r="N50" s="166" t="s">
        <v>270</v>
      </c>
      <c r="O50" s="143"/>
      <c r="P50" s="529" t="s">
        <v>271</v>
      </c>
      <c r="Q50" s="386"/>
      <c r="R50" s="134"/>
    </row>
    <row r="51" spans="1:18">
      <c r="L51" s="132"/>
      <c r="M51" s="142" t="s">
        <v>150</v>
      </c>
      <c r="N51" s="166" t="s">
        <v>272</v>
      </c>
      <c r="O51" s="143"/>
      <c r="P51" s="529" t="s">
        <v>273</v>
      </c>
      <c r="Q51" s="386"/>
      <c r="R51" s="134"/>
    </row>
    <row r="52" spans="1:18">
      <c r="L52" s="132"/>
      <c r="M52" s="142" t="s">
        <v>151</v>
      </c>
      <c r="N52" s="166" t="s">
        <v>274</v>
      </c>
      <c r="O52" s="143"/>
      <c r="P52" s="529" t="s">
        <v>275</v>
      </c>
      <c r="Q52" s="386"/>
      <c r="R52" s="134"/>
    </row>
    <row r="53" spans="1:18">
      <c r="L53" s="132"/>
      <c r="M53" s="142" t="s">
        <v>152</v>
      </c>
      <c r="N53" s="166" t="s">
        <v>276</v>
      </c>
      <c r="O53" s="143"/>
      <c r="P53" s="529" t="s">
        <v>277</v>
      </c>
      <c r="Q53" s="386"/>
      <c r="R53" s="134"/>
    </row>
    <row r="54" spans="1:18">
      <c r="L54" s="132"/>
      <c r="M54" s="370" t="s">
        <v>153</v>
      </c>
      <c r="N54" s="166" t="s">
        <v>278</v>
      </c>
      <c r="O54" s="371"/>
      <c r="P54" s="529" t="s">
        <v>279</v>
      </c>
      <c r="Q54" s="441"/>
      <c r="R54" s="134"/>
    </row>
    <row r="55" spans="1:18">
      <c r="L55" s="132"/>
      <c r="M55" s="370" t="s">
        <v>154</v>
      </c>
      <c r="N55" s="166" t="s">
        <v>280</v>
      </c>
      <c r="O55" s="371"/>
      <c r="P55" s="529" t="s">
        <v>281</v>
      </c>
      <c r="Q55" s="441"/>
      <c r="R55" s="134"/>
    </row>
    <row r="56" spans="1:18">
      <c r="L56" s="132"/>
      <c r="M56" s="370" t="s">
        <v>155</v>
      </c>
      <c r="N56" s="166" t="s">
        <v>282</v>
      </c>
      <c r="O56" s="371"/>
      <c r="P56" s="529" t="s">
        <v>283</v>
      </c>
      <c r="Q56" s="441"/>
      <c r="R56" s="134"/>
    </row>
    <row r="57" spans="1:18">
      <c r="L57" s="132"/>
      <c r="M57" s="370" t="s">
        <v>156</v>
      </c>
      <c r="N57" s="166" t="s">
        <v>284</v>
      </c>
      <c r="O57" s="371"/>
      <c r="P57" s="529" t="s">
        <v>285</v>
      </c>
      <c r="Q57" s="441"/>
      <c r="R57" s="134"/>
    </row>
    <row r="58" spans="1:18" ht="14.25" thickBot="1">
      <c r="L58" s="132"/>
      <c r="M58" s="145" t="s">
        <v>157</v>
      </c>
      <c r="N58" s="168" t="s">
        <v>286</v>
      </c>
      <c r="O58" s="146"/>
      <c r="P58" s="523" t="s">
        <v>287</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122</v>
      </c>
      <c r="N4" s="133"/>
      <c r="O4" s="133"/>
      <c r="P4" s="133"/>
      <c r="Q4" s="133"/>
      <c r="R4" s="134"/>
    </row>
    <row r="5" spans="1:18" ht="13.5" customHeight="1">
      <c r="L5" s="132"/>
      <c r="M5" s="137"/>
      <c r="N5" s="802" t="s">
        <v>207</v>
      </c>
      <c r="O5" s="804" t="s">
        <v>206</v>
      </c>
      <c r="P5" s="133"/>
      <c r="Q5" s="133"/>
      <c r="R5" s="134"/>
    </row>
    <row r="6" spans="1:18" ht="14.25" thickBot="1">
      <c r="L6" s="132"/>
      <c r="M6" s="138"/>
      <c r="N6" s="803"/>
      <c r="O6" s="805"/>
      <c r="P6" s="133"/>
      <c r="Q6" s="133"/>
      <c r="R6" s="134"/>
    </row>
    <row r="7" spans="1:18" ht="14.25" thickTop="1">
      <c r="L7" s="132"/>
      <c r="M7" s="139" t="s">
        <v>139</v>
      </c>
      <c r="N7" s="531">
        <v>49807.766000000003</v>
      </c>
      <c r="O7" s="530">
        <v>47541.843000000001</v>
      </c>
      <c r="P7" s="133"/>
      <c r="Q7" s="133"/>
      <c r="R7" s="134"/>
    </row>
    <row r="8" spans="1:18">
      <c r="L8" s="132"/>
      <c r="M8" s="139" t="s">
        <v>140</v>
      </c>
      <c r="N8" s="515">
        <v>19524.329000000002</v>
      </c>
      <c r="O8" s="144">
        <v>19943.573</v>
      </c>
      <c r="P8" s="133"/>
      <c r="Q8" s="133"/>
      <c r="R8" s="134"/>
    </row>
    <row r="9" spans="1:18">
      <c r="L9" s="132"/>
      <c r="M9" s="139" t="s">
        <v>141</v>
      </c>
      <c r="N9" s="515">
        <v>39309.084000000003</v>
      </c>
      <c r="O9" s="144">
        <v>35939.294000000002</v>
      </c>
      <c r="P9" s="133"/>
      <c r="Q9" s="133"/>
      <c r="R9" s="134"/>
    </row>
    <row r="10" spans="1:18">
      <c r="L10" s="132"/>
      <c r="M10" s="142" t="s">
        <v>142</v>
      </c>
      <c r="N10" s="515">
        <v>30773.617999999999</v>
      </c>
      <c r="O10" s="144">
        <v>27618.325000000001</v>
      </c>
      <c r="P10" s="133"/>
      <c r="Q10" s="133"/>
      <c r="R10" s="134"/>
    </row>
    <row r="11" spans="1:18">
      <c r="L11" s="132"/>
      <c r="M11" s="142" t="s">
        <v>144</v>
      </c>
      <c r="N11" s="515">
        <v>13903.787</v>
      </c>
      <c r="O11" s="144">
        <v>13866.58</v>
      </c>
      <c r="P11" s="133"/>
      <c r="Q11" s="133"/>
      <c r="R11" s="134"/>
    </row>
    <row r="12" spans="1:18">
      <c r="L12" s="132"/>
      <c r="M12" s="142" t="s">
        <v>145</v>
      </c>
      <c r="N12" s="515">
        <v>28709.784</v>
      </c>
      <c r="O12" s="144">
        <v>25966.905999999999</v>
      </c>
      <c r="P12" s="133"/>
      <c r="Q12" s="133"/>
      <c r="R12" s="134"/>
    </row>
    <row r="13" spans="1:18">
      <c r="L13" s="132"/>
      <c r="M13" s="142" t="s">
        <v>146</v>
      </c>
      <c r="N13" s="515">
        <v>57.21</v>
      </c>
      <c r="O13" s="144">
        <v>73.183999999999997</v>
      </c>
      <c r="P13" s="133"/>
      <c r="Q13" s="133"/>
      <c r="R13" s="134"/>
    </row>
    <row r="14" spans="1:18">
      <c r="L14" s="132"/>
      <c r="M14" s="142" t="s">
        <v>147</v>
      </c>
      <c r="N14" s="515">
        <v>16.027999999999999</v>
      </c>
      <c r="O14" s="144">
        <v>23.530999999999999</v>
      </c>
      <c r="P14" s="133"/>
      <c r="Q14" s="133"/>
      <c r="R14" s="134"/>
    </row>
    <row r="15" spans="1:18">
      <c r="L15" s="132"/>
      <c r="M15" s="142" t="s">
        <v>148</v>
      </c>
      <c r="N15" s="515">
        <v>23.038</v>
      </c>
      <c r="O15" s="144">
        <v>41.898000000000003</v>
      </c>
      <c r="P15" s="133"/>
      <c r="Q15" s="133"/>
      <c r="R15" s="134"/>
    </row>
    <row r="16" spans="1:18">
      <c r="L16" s="132"/>
      <c r="M16" s="142" t="s">
        <v>149</v>
      </c>
      <c r="N16" s="515">
        <v>3025.982</v>
      </c>
      <c r="O16" s="144">
        <v>2848.212</v>
      </c>
      <c r="P16" s="133"/>
      <c r="Q16" s="133"/>
      <c r="R16" s="134"/>
    </row>
    <row r="17" spans="2:28">
      <c r="L17" s="132"/>
      <c r="M17" s="142" t="s">
        <v>150</v>
      </c>
      <c r="N17" s="515">
        <v>910.01800000000003</v>
      </c>
      <c r="O17" s="144">
        <v>1044.68</v>
      </c>
      <c r="P17" s="133"/>
      <c r="Q17" s="133"/>
      <c r="R17" s="134"/>
    </row>
    <row r="18" spans="2:28">
      <c r="L18" s="132"/>
      <c r="M18" s="142" t="s">
        <v>151</v>
      </c>
      <c r="N18" s="515">
        <v>1585.1089999999999</v>
      </c>
      <c r="O18" s="144">
        <v>1309.0989999999999</v>
      </c>
      <c r="P18" s="133"/>
      <c r="Q18" s="133"/>
      <c r="R18" s="134"/>
    </row>
    <row r="19" spans="2:28">
      <c r="L19" s="132"/>
      <c r="M19" s="142" t="s">
        <v>152</v>
      </c>
      <c r="N19" s="515">
        <v>12405.418</v>
      </c>
      <c r="O19" s="144">
        <v>13630.413</v>
      </c>
      <c r="P19" s="133"/>
      <c r="Q19" s="133"/>
      <c r="R19" s="134"/>
    </row>
    <row r="20" spans="2:28">
      <c r="L20" s="132"/>
      <c r="M20" s="370" t="s">
        <v>153</v>
      </c>
      <c r="N20" s="515">
        <v>3024.47</v>
      </c>
      <c r="O20" s="144">
        <v>3483.2629999999999</v>
      </c>
      <c r="P20" s="133"/>
      <c r="Q20" s="133"/>
      <c r="R20" s="134"/>
    </row>
    <row r="21" spans="2:28">
      <c r="L21" s="132"/>
      <c r="M21" s="370" t="s">
        <v>154</v>
      </c>
      <c r="N21" s="515">
        <v>6693.4859999999999</v>
      </c>
      <c r="O21" s="144">
        <v>6260.3059999999996</v>
      </c>
      <c r="P21" s="133"/>
      <c r="Q21" s="133"/>
      <c r="R21" s="134"/>
    </row>
    <row r="22" spans="2:28">
      <c r="L22" s="132"/>
      <c r="M22" s="370" t="s">
        <v>155</v>
      </c>
      <c r="N22" s="515">
        <v>3545.538</v>
      </c>
      <c r="O22" s="144">
        <v>3371.7089999999998</v>
      </c>
      <c r="P22" s="133"/>
      <c r="Q22" s="133"/>
      <c r="R22" s="134"/>
    </row>
    <row r="23" spans="2:28">
      <c r="L23" s="132"/>
      <c r="M23" s="370" t="s">
        <v>156</v>
      </c>
      <c r="N23" s="515">
        <v>1670.0260000000001</v>
      </c>
      <c r="O23" s="144">
        <v>1525.519</v>
      </c>
      <c r="P23" s="133"/>
      <c r="Q23" s="133"/>
      <c r="R23" s="134"/>
    </row>
    <row r="24" spans="2:28" ht="14.25" thickBot="1">
      <c r="L24" s="132"/>
      <c r="M24" s="145" t="s">
        <v>157</v>
      </c>
      <c r="N24" s="532">
        <v>2297.6669999999999</v>
      </c>
      <c r="O24" s="147">
        <v>2361.085</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2" t="str">
        <f>N5</f>
        <v>令和7年6月審査分</v>
      </c>
      <c r="O27" s="806" t="str">
        <f>O5</f>
        <v>令和8年6月審査分</v>
      </c>
      <c r="P27" s="800" t="s">
        <v>113</v>
      </c>
      <c r="Q27" s="152"/>
      <c r="R27" s="134"/>
    </row>
    <row r="28" spans="2:28" ht="14.25" thickBot="1">
      <c r="B28" s="167"/>
      <c r="C28" s="167"/>
      <c r="L28" s="132"/>
      <c r="M28" s="138"/>
      <c r="N28" s="803"/>
      <c r="O28" s="807"/>
      <c r="P28" s="801"/>
      <c r="Q28" s="133"/>
      <c r="R28" s="134"/>
      <c r="AB28" s="487"/>
    </row>
    <row r="29" spans="2:28" ht="14.25" thickTop="1">
      <c r="L29" s="132"/>
      <c r="M29" s="139" t="s">
        <v>110</v>
      </c>
      <c r="N29" s="153">
        <v>0</v>
      </c>
      <c r="O29" s="154">
        <v>0</v>
      </c>
      <c r="P29" s="485" t="s">
        <v>18</v>
      </c>
      <c r="Q29" s="152"/>
      <c r="R29" s="134"/>
    </row>
    <row r="30" spans="2:28">
      <c r="L30" s="132"/>
      <c r="M30" s="142" t="s">
        <v>110</v>
      </c>
      <c r="N30" s="524">
        <v>108.64117900000001</v>
      </c>
      <c r="O30" s="156">
        <v>103.42470999999999</v>
      </c>
      <c r="P30" s="519">
        <v>-4.801557796054496</v>
      </c>
      <c r="Q30" s="157"/>
      <c r="R30" s="134"/>
    </row>
    <row r="31" spans="2:28">
      <c r="L31" s="132"/>
      <c r="M31" s="142" t="s">
        <v>142</v>
      </c>
      <c r="N31" s="524">
        <v>30.773617999999999</v>
      </c>
      <c r="O31" s="156">
        <v>27.618325000000002</v>
      </c>
      <c r="P31" s="519">
        <v>-10.253240291732993</v>
      </c>
      <c r="Q31" s="157"/>
      <c r="R31" s="134"/>
    </row>
    <row r="32" spans="2:28">
      <c r="L32" s="132"/>
      <c r="M32" s="142" t="s">
        <v>144</v>
      </c>
      <c r="N32" s="524">
        <v>13.903786999999999</v>
      </c>
      <c r="O32" s="156">
        <v>13.866580000000001</v>
      </c>
      <c r="P32" s="519">
        <v>-0.2676033515185452</v>
      </c>
      <c r="Q32" s="157"/>
      <c r="R32" s="134"/>
    </row>
    <row r="33" spans="12:18" ht="13.5" customHeight="1">
      <c r="L33" s="132"/>
      <c r="M33" s="142" t="s">
        <v>145</v>
      </c>
      <c r="N33" s="524">
        <v>28.709783999999999</v>
      </c>
      <c r="O33" s="156">
        <v>25.966905999999998</v>
      </c>
      <c r="P33" s="519">
        <v>-9.5538092519261113</v>
      </c>
      <c r="Q33" s="157"/>
      <c r="R33" s="134"/>
    </row>
    <row r="34" spans="12:18">
      <c r="L34" s="132"/>
      <c r="M34" s="142" t="s">
        <v>149</v>
      </c>
      <c r="N34" s="525">
        <v>3.0259819999999999</v>
      </c>
      <c r="O34" s="156">
        <v>2.8482120000000002</v>
      </c>
      <c r="P34" s="519">
        <v>-5.8747870939086795</v>
      </c>
      <c r="Q34" s="157"/>
      <c r="R34" s="134"/>
    </row>
    <row r="35" spans="12:18">
      <c r="L35" s="132"/>
      <c r="M35" s="142" t="s">
        <v>150</v>
      </c>
      <c r="N35" s="525">
        <v>0.91001799999999999</v>
      </c>
      <c r="O35" s="156">
        <v>1.0446800000000001</v>
      </c>
      <c r="P35" s="519">
        <v>14.797729275684659</v>
      </c>
      <c r="Q35" s="157"/>
      <c r="R35" s="134"/>
    </row>
    <row r="36" spans="12:18">
      <c r="L36" s="132"/>
      <c r="M36" s="142" t="s">
        <v>151</v>
      </c>
      <c r="N36" s="525">
        <v>1.5851089999999999</v>
      </c>
      <c r="O36" s="156">
        <v>1.309099</v>
      </c>
      <c r="P36" s="519">
        <v>-17.412682660940021</v>
      </c>
      <c r="Q36" s="157"/>
      <c r="R36" s="134"/>
    </row>
    <row r="37" spans="12:18">
      <c r="L37" s="132"/>
      <c r="M37" s="142" t="s">
        <v>152</v>
      </c>
      <c r="N37" s="525">
        <v>12.405417999999999</v>
      </c>
      <c r="O37" s="156">
        <v>13.630413000000001</v>
      </c>
      <c r="P37" s="519">
        <v>9.8746773385628899</v>
      </c>
      <c r="Q37" s="157"/>
      <c r="R37" s="134"/>
    </row>
    <row r="38" spans="12:18">
      <c r="L38" s="132"/>
      <c r="M38" s="370" t="s">
        <v>153</v>
      </c>
      <c r="N38" s="525">
        <v>3.02447</v>
      </c>
      <c r="O38" s="156">
        <v>3.483263</v>
      </c>
      <c r="P38" s="519">
        <v>15.169368517459247</v>
      </c>
      <c r="Q38" s="157"/>
      <c r="R38" s="134"/>
    </row>
    <row r="39" spans="12:18">
      <c r="L39" s="132"/>
      <c r="M39" s="370" t="s">
        <v>154</v>
      </c>
      <c r="N39" s="525">
        <v>6.693486</v>
      </c>
      <c r="O39" s="156">
        <v>6.2603059999999999</v>
      </c>
      <c r="P39" s="519">
        <v>-6.4716651383150747</v>
      </c>
      <c r="Q39" s="157"/>
      <c r="R39" s="134"/>
    </row>
    <row r="40" spans="12:18">
      <c r="L40" s="132"/>
      <c r="M40" s="370" t="s">
        <v>155</v>
      </c>
      <c r="N40" s="521">
        <v>3.6027480000000001</v>
      </c>
      <c r="O40" s="156">
        <v>3.444893</v>
      </c>
      <c r="P40" s="519">
        <v>-4.3815165534752936</v>
      </c>
      <c r="Q40" s="157"/>
      <c r="R40" s="134"/>
    </row>
    <row r="41" spans="12:18">
      <c r="L41" s="132"/>
      <c r="M41" s="370" t="s">
        <v>156</v>
      </c>
      <c r="N41" s="521">
        <v>1.6860540000000002</v>
      </c>
      <c r="O41" s="156">
        <v>1.54905</v>
      </c>
      <c r="P41" s="519">
        <v>-8.125718393361069</v>
      </c>
      <c r="Q41" s="157"/>
      <c r="R41" s="134"/>
    </row>
    <row r="42" spans="12:18" ht="14.25" thickBot="1">
      <c r="L42" s="132"/>
      <c r="M42" s="145" t="s">
        <v>157</v>
      </c>
      <c r="N42" s="522">
        <v>2.3207049999999998</v>
      </c>
      <c r="O42" s="159">
        <v>2.4029830000000003</v>
      </c>
      <c r="P42" s="520">
        <v>3.545388147136336</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令和7年6月審査分</v>
      </c>
      <c r="O45" s="162"/>
      <c r="P45" s="163" t="str">
        <f>O5</f>
        <v>令和8年6月審査分</v>
      </c>
      <c r="Q45" s="439"/>
      <c r="R45" s="134"/>
    </row>
    <row r="46" spans="12:18" ht="14.25" thickTop="1">
      <c r="L46" s="132"/>
      <c r="M46" s="179" t="s">
        <v>110</v>
      </c>
      <c r="N46" s="527" t="s">
        <v>288</v>
      </c>
      <c r="O46" s="165"/>
      <c r="P46" s="528" t="s">
        <v>289</v>
      </c>
      <c r="Q46" s="440"/>
      <c r="R46" s="134"/>
    </row>
    <row r="47" spans="12:18">
      <c r="L47" s="132"/>
      <c r="M47" s="142" t="s">
        <v>142</v>
      </c>
      <c r="N47" s="166" t="s">
        <v>290</v>
      </c>
      <c r="O47" s="143"/>
      <c r="P47" s="529" t="s">
        <v>291</v>
      </c>
      <c r="Q47" s="386"/>
      <c r="R47" s="134"/>
    </row>
    <row r="48" spans="12:18">
      <c r="L48" s="132"/>
      <c r="M48" s="142" t="s">
        <v>144</v>
      </c>
      <c r="N48" s="166" t="s">
        <v>292</v>
      </c>
      <c r="O48" s="143"/>
      <c r="P48" s="529" t="s">
        <v>293</v>
      </c>
      <c r="Q48" s="386"/>
      <c r="R48" s="134"/>
    </row>
    <row r="49" spans="1:18">
      <c r="L49" s="132"/>
      <c r="M49" s="142" t="s">
        <v>145</v>
      </c>
      <c r="N49" s="166" t="s">
        <v>294</v>
      </c>
      <c r="O49" s="143"/>
      <c r="P49" s="529" t="s">
        <v>295</v>
      </c>
      <c r="Q49" s="386"/>
      <c r="R49" s="134"/>
    </row>
    <row r="50" spans="1:18">
      <c r="L50" s="132"/>
      <c r="M50" s="142" t="s">
        <v>149</v>
      </c>
      <c r="N50" s="166" t="s">
        <v>296</v>
      </c>
      <c r="O50" s="143"/>
      <c r="P50" s="529" t="s">
        <v>297</v>
      </c>
      <c r="Q50" s="386"/>
      <c r="R50" s="134"/>
    </row>
    <row r="51" spans="1:18">
      <c r="L51" s="132"/>
      <c r="M51" s="142" t="s">
        <v>150</v>
      </c>
      <c r="N51" s="166" t="s">
        <v>298</v>
      </c>
      <c r="O51" s="143"/>
      <c r="P51" s="529" t="s">
        <v>299</v>
      </c>
      <c r="Q51" s="386"/>
      <c r="R51" s="134"/>
    </row>
    <row r="52" spans="1:18">
      <c r="L52" s="132"/>
      <c r="M52" s="142" t="s">
        <v>151</v>
      </c>
      <c r="N52" s="166" t="s">
        <v>300</v>
      </c>
      <c r="O52" s="143"/>
      <c r="P52" s="529" t="s">
        <v>301</v>
      </c>
      <c r="Q52" s="386"/>
      <c r="R52" s="134"/>
    </row>
    <row r="53" spans="1:18">
      <c r="L53" s="132"/>
      <c r="M53" s="142" t="s">
        <v>152</v>
      </c>
      <c r="N53" s="166" t="s">
        <v>302</v>
      </c>
      <c r="O53" s="143"/>
      <c r="P53" s="529" t="s">
        <v>303</v>
      </c>
      <c r="Q53" s="386"/>
      <c r="R53" s="134"/>
    </row>
    <row r="54" spans="1:18">
      <c r="L54" s="132"/>
      <c r="M54" s="370" t="s">
        <v>153</v>
      </c>
      <c r="N54" s="166" t="s">
        <v>304</v>
      </c>
      <c r="O54" s="371"/>
      <c r="P54" s="529" t="s">
        <v>305</v>
      </c>
      <c r="Q54" s="441"/>
      <c r="R54" s="134"/>
    </row>
    <row r="55" spans="1:18">
      <c r="L55" s="132"/>
      <c r="M55" s="370" t="s">
        <v>154</v>
      </c>
      <c r="N55" s="166" t="s">
        <v>306</v>
      </c>
      <c r="O55" s="371"/>
      <c r="P55" s="529" t="s">
        <v>307</v>
      </c>
      <c r="Q55" s="441"/>
      <c r="R55" s="134"/>
    </row>
    <row r="56" spans="1:18">
      <c r="L56" s="132"/>
      <c r="M56" s="370" t="s">
        <v>155</v>
      </c>
      <c r="N56" s="166" t="s">
        <v>308</v>
      </c>
      <c r="O56" s="371"/>
      <c r="P56" s="529" t="s">
        <v>309</v>
      </c>
      <c r="Q56" s="441"/>
      <c r="R56" s="134"/>
    </row>
    <row r="57" spans="1:18">
      <c r="L57" s="132"/>
      <c r="M57" s="370" t="s">
        <v>156</v>
      </c>
      <c r="N57" s="166" t="s">
        <v>310</v>
      </c>
      <c r="O57" s="371"/>
      <c r="P57" s="529" t="s">
        <v>311</v>
      </c>
      <c r="Q57" s="441"/>
      <c r="R57" s="134"/>
    </row>
    <row r="58" spans="1:18" ht="14.25" thickBot="1">
      <c r="L58" s="132"/>
      <c r="M58" s="145" t="s">
        <v>157</v>
      </c>
      <c r="N58" s="168" t="s">
        <v>312</v>
      </c>
      <c r="O58" s="146"/>
      <c r="P58" s="523" t="s">
        <v>313</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令和7年6月審査分</v>
      </c>
      <c r="N61" s="170"/>
      <c r="O61" s="171" t="str">
        <f>O5</f>
        <v>令和8年6月審査分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F2B4EADF-1B52-4FFB-B80F-43F2189B040A}"/>
</file>

<file path=customXml/itemProps2.xml><?xml version="1.0" encoding="utf-8"?>
<ds:datastoreItem xmlns:ds="http://schemas.openxmlformats.org/officeDocument/2006/customXml" ds:itemID="{C00F656F-E3C8-4A60-8C48-0303CD018F7B}"/>
</file>

<file path=customXml/itemProps3.xml><?xml version="1.0" encoding="utf-8"?>
<ds:datastoreItem xmlns:ds="http://schemas.openxmlformats.org/officeDocument/2006/customXml" ds:itemID="{3024D99D-C803-4B67-93E4-1A9A6AD362B4}"/>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2020-04-07T01:15:24Z</cp:lastPrinted>
  <dcterms:created xsi:type="dcterms:W3CDTF">2005-07-22T00:33:45Z</dcterms:created>
  <dcterms:modified xsi:type="dcterms:W3CDTF">2026-08-04T00:06:15Z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