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6月審査分）\"/>
    </mc:Choice>
  </mc:AlternateContent>
  <xr:revisionPtr revIDLastSave="0" documentId="13_ncr:1_{2C95C3EC-60FF-4F4E-B086-2C6EE6C6BE59}"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<sst xmlns="http://schemas.openxmlformats.org/spreadsheetml/2006/main" count="2182" uniqueCount="330">
  <si>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</si>
  <si>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</si>
  <si>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</si>
  <si>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</si>
  <si>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</si>
  <si>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</si>
  <si>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</si>
  <si>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</si>
  <si>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</si>
  <si>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</si>
  <si>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</si>
  <si>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</si>
  <si>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</si>
  <si>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</si>
  <si>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</si>
  <si>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</si>
  <si>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</si>
  <si>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</si>
  <si>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</si>
  <si>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</si>
  <si>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</si>
  <si>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</si>
  <si>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</si>
  <si>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</si>
  <si>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</si>
  <si>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</si>
  <si>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</si>
  <si>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</si>
  <si>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</si>
  <si>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</si>
  <si>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</si>
  <si>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</si>
  <si>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</si>
  <si>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</si>
  <si>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</si>
  <si>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</si>
  <si>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</si>
  <si>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</si>
  <si>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</si>
  <si>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</si>
  <si>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</si>
  <si>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</si>
  <si>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</si>
  <si>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</si>
  <si>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</si>
  <si>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</si>
  <si>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</si>
  <si>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</si>
  <si>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</si>
  <si>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</si>
  <si>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</si>
  <si>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</si>
  <si>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</si>
  <si>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</si>
  <si>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</si>
  <si>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</si>
  <si>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</si>
  <si>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</si>
  <si>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</si>
  <si>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</si>
  <si>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</si>
  <si>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</si>
  <si>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</si>
  <si>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</si>
  <si>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</si>
  <si>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</si>
  <si>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</si>
  <si>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</si>
  <si>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</si>
  <si>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</si>
  <si>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</si>
  <si>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</si>
  <si>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</si>
  <si>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</si>
  <si>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</si>
  <si>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</si>
  <si>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</si>
  <si>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</si>
  <si>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</si>
  <si>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</si>
  <si>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</si>
  <si>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</si>
  <si>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</si>
  <si>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</si>
  <si>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</si>
  <si>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</si>
  <si>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</si>
  <si>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</si>
  <si>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</si>
  <si>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</si>
  <si>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</si>
  <si>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</si>
  <si>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</si>
  <si>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</si>
  <si>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</si>
  <si>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</si>
  <si>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</si>
  <si>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</si>
  <si>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</si>
  <si>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</si>
  <si>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</si>
  <si>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</si>
  <si>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</si>
  <si>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</si>
  <si>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</si>
  <si>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</si>
  <si>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</si>
  <si>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</si>
  <si>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</si>
  <si>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</si>
  <si>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</si>
  <si>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</si>
  <si>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</si>
  <si>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</si>
  <si>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</si>
  <si>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</si>
  <si>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</si>
  <si>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</si>
  <si>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</si>
  <si>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</si>
  <si>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</si>
  <si>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</si>
  <si>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</si>
  <si>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</si>
  <si>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</si>
  <si>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</si>
  <si>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</si>
  <si>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</si>
  <si>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</si>
  <si>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</si>
  <si>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</si>
  <si>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</si>
  <si>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</si>
  <si>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</si>
  <si>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</si>
  <si>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</si>
  <si>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</si>
  <si>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</si>
  <si>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</si>
  <si>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</si>
  <si>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</si>
  <si>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</si>
  <si>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</si>
  <si>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</si>
  <si>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</si>
  <si>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</si>
  <si>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</si>
  <si>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</si>
  <si>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</si>
  <si>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</si>
  <si>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</si>
  <si>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</si>
  <si>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</si>
  <si>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</si>
  <si>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</si>
  <si>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</si>
  <si>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</si>
  <si>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</si>
  <si>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</si>
  <si>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</si>
  <si>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</si>
  <si>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</si>
  <si>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</si>
  <si>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</si>
  <si>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</si>
  <si>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</si>
  <si>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</si>
  <si>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</si>
  <si>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</si>
  <si>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</si>
  <si>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</si>
  <si>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</si>
  <si>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</si>
  <si>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</si>
  <si>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</si>
  <si>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</si>
  <si>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</si>
  <si>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</si>
  <si>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</si>
  <si>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</si>
  <si>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</si>
  <si>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</si>
  <si>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</si>
  <si>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</si>
  <si>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</si>
  <si>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</si>
  <si>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</si>
  <si>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</si>
  <si>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</si>
  <si>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</si>
  <si>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</si>
  <si>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</si>
  <si>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</si>
  <si>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</si>
  <si>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</si>
  <si>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</si>
  <si>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 xml:space="preserve">  -     </t>
  </si>
  <si>
    <t xml:space="preserve">  -      </t>
  </si>
  <si>
    <t>－医科歯科計－</t>
  </si>
  <si>
    <t>－歯科－</t>
    <rPh sb="1" eb="3">
      <t>シカ</t>
    </rPh>
    <phoneticPr fontId="2"/>
  </si>
  <si>
    <t>（歯科，全請求者分）</t>
    <rPh sb="1" eb="3">
      <t>シカ</t>
    </rPh>
    <phoneticPr fontId="2"/>
  </si>
  <si>
    <t>件 数　（歯科，全請求者分）</t>
    <rPh sb="5" eb="7">
      <t>シカ</t>
    </rPh>
    <phoneticPr fontId="2"/>
  </si>
  <si>
    <t>件 数　対前年増減率 （歯科，全請求者分）</t>
    <rPh sb="12" eb="14">
      <t>シカ</t>
    </rPh>
    <phoneticPr fontId="2"/>
  </si>
  <si>
    <t>点 数　（歯科，全請求者分）</t>
    <rPh sb="5" eb="7">
      <t>シカ</t>
    </rPh>
    <phoneticPr fontId="2"/>
  </si>
  <si>
    <t>点 数　対前年増減率（歯科，全請求者分）</t>
    <rPh sb="11" eb="13">
      <t>シカ</t>
    </rPh>
    <phoneticPr fontId="2"/>
  </si>
  <si>
    <t>（歯科）</t>
    <rPh sb="1" eb="3">
      <t>シカ</t>
    </rPh>
    <phoneticPr fontId="2"/>
  </si>
  <si>
    <t>-</t>
    <phoneticPr fontId="2"/>
  </si>
  <si>
    <t>都道府県</t>
    <phoneticPr fontId="19"/>
  </si>
  <si>
    <t>令和8年6月審査分</t>
    <phoneticPr fontId="2"/>
  </si>
  <si>
    <t>令和7年6月審査分</t>
    <phoneticPr fontId="2"/>
  </si>
  <si>
    <t>：令和8年6月審査分の（　）内の数値は、令和7年6月審査分に対する増減率である。</t>
    <phoneticPr fontId="2"/>
  </si>
  <si>
    <t>…</t>
  </si>
  <si>
    <t>全管掌
4.0万件</t>
  </si>
  <si>
    <t>4.0万件
（▲1.2％）</t>
  </si>
  <si>
    <t>協会けんぽ（単月）
1.5万件</t>
  </si>
  <si>
    <t>1.5万件
（▲0.3％）</t>
  </si>
  <si>
    <t>協会けんぽ（突合）
0.1万件</t>
  </si>
  <si>
    <t>0.0万件
（▲62.9％）</t>
  </si>
  <si>
    <t>協会けんぽ（縦覧）
0.3万件</t>
  </si>
  <si>
    <t>0.3万件
（+6.1％）</t>
  </si>
  <si>
    <t>共済組合（単月）
0.3万件</t>
  </si>
  <si>
    <t>0.3万件
（▲1.4％）</t>
  </si>
  <si>
    <t>共済組合（突合）
0.0万件</t>
  </si>
  <si>
    <t>0.0万件
（▲65.9％）</t>
  </si>
  <si>
    <t>共済組合（縦覧）
0.1万件</t>
  </si>
  <si>
    <t>0.1万件
（+10.6％）</t>
  </si>
  <si>
    <t>健保組合（単月）
1.0万件</t>
  </si>
  <si>
    <t>1.0万件
（▲1.9％）</t>
  </si>
  <si>
    <t>健保組合（突合）
0.1万件</t>
  </si>
  <si>
    <t>0.0万件
（▲67.6％）</t>
  </si>
  <si>
    <t>健保組合（縦覧）
0.2万件</t>
  </si>
  <si>
    <t>0.2万件
（+8.8％）</t>
  </si>
  <si>
    <t>その他（単月）
0.5万件</t>
  </si>
  <si>
    <t>0.6万件
（+9.6％）</t>
  </si>
  <si>
    <t>その他（突合）
0.0万件</t>
  </si>
  <si>
    <t>0.0万件
（▲66.4％）</t>
  </si>
  <si>
    <t>その他（縦覧）
0.1万件</t>
  </si>
  <si>
    <t>0.1万件
（+13.6％）</t>
  </si>
  <si>
    <t>全管掌
7.2百万点</t>
  </si>
  <si>
    <t>7.8百万点
（+7.4％）</t>
  </si>
  <si>
    <t>協会けんぽ（単月）
3.2百万点</t>
  </si>
  <si>
    <t>3.2百万点
（▲1.3％）</t>
  </si>
  <si>
    <t>協会けんぽ（突合）
0.0百万点</t>
  </si>
  <si>
    <t>0.0百万点
（+6.1％）</t>
  </si>
  <si>
    <t>協会けんぽ（縦覧）
0.5百万点</t>
  </si>
  <si>
    <t>0.6百万点
（+23.5％）</t>
  </si>
  <si>
    <t>共済組合（単月）
0.5百万点</t>
  </si>
  <si>
    <t>0.5百万点
（▲2.9％）</t>
  </si>
  <si>
    <t>共済組合（突合）
0.0百万点</t>
  </si>
  <si>
    <t>0.0百万点
（▲20.1％）</t>
  </si>
  <si>
    <t>共済組合（縦覧）
0.1百万点</t>
  </si>
  <si>
    <t>0.1百万点
（+7.7％）</t>
  </si>
  <si>
    <t>健保組合（単月）
1.4百万点</t>
  </si>
  <si>
    <t>1.5百万点
（+10.0％）</t>
  </si>
  <si>
    <t>健保組合（突合）
0.0百万点</t>
  </si>
  <si>
    <t>0.0百万点
（▲18.2％）</t>
  </si>
  <si>
    <t>健保組合（縦覧）
0.3百万点</t>
  </si>
  <si>
    <t>0.3百万点
（+19.2％）</t>
  </si>
  <si>
    <t>その他（単月）
1.0百万点</t>
  </si>
  <si>
    <t>1.2百万点
（+25.1％）</t>
  </si>
  <si>
    <t>その他（突合）
0.0百万点</t>
  </si>
  <si>
    <t>0.0百万点
（▲11.0％）</t>
  </si>
  <si>
    <t>その他（縦覧）
0.1百万点</t>
  </si>
  <si>
    <t>0.2百万点
（+24.0％）</t>
  </si>
  <si>
    <t>全管掌
1.0万件</t>
  </si>
  <si>
    <t>0.9万件
（▲15.2％）</t>
  </si>
  <si>
    <t>協会けんぽ（単月）
0.2万件</t>
  </si>
  <si>
    <t>0.2万件
（▲29.4％）</t>
  </si>
  <si>
    <t>協会けんぽ（突合）
0.0万件</t>
  </si>
  <si>
    <t>0.0万件
（+7.7％）</t>
  </si>
  <si>
    <t>協会けんぽ（縦覧）
0.4万件</t>
  </si>
  <si>
    <t>0.3万件
（▲22.1％）</t>
  </si>
  <si>
    <t>共済組合（単月）
0.0万件</t>
  </si>
  <si>
    <t>0.0万件
（▲39.6％）</t>
  </si>
  <si>
    <t>0.0万件
（▲40.0％）</t>
  </si>
  <si>
    <t>共済組合（縦覧）
0.0万件</t>
  </si>
  <si>
    <t>0.0万件
（▲16.7％）</t>
  </si>
  <si>
    <t>健保組合（単月）
0.1万件</t>
  </si>
  <si>
    <t>0.1万件
（+11.7％）</t>
  </si>
  <si>
    <t>健保組合（突合）
0.0万件</t>
  </si>
  <si>
    <t>0.0万件
（▲94.7％）</t>
  </si>
  <si>
    <t>0.2万件
（+5.1％）</t>
  </si>
  <si>
    <t>その他（単月）
0.0万件</t>
  </si>
  <si>
    <t>0.0万件
（▲15.9％）</t>
  </si>
  <si>
    <t>0.0万件
（▲70.0％）</t>
  </si>
  <si>
    <t>その他（縦覧）
0.0万件</t>
  </si>
  <si>
    <t>全管掌
3.0百万点</t>
  </si>
  <si>
    <t>2.8百万点
（▲8.0％）</t>
  </si>
  <si>
    <t>協会けんぽ（単月）
0.4百万点</t>
  </si>
  <si>
    <t>0.3百万点
（▲16.8％）</t>
  </si>
  <si>
    <t>0.0百万点
（+48.9％）</t>
  </si>
  <si>
    <t>協会けんぽ（縦覧）
1.8百万点</t>
  </si>
  <si>
    <t>1.6百万点
（▲10.2％）</t>
  </si>
  <si>
    <t>共済組合（単月）
0.0百万点</t>
  </si>
  <si>
    <t>0.0百万点
（▲52.8％）</t>
  </si>
  <si>
    <t>0.0百万点
（+49.2％）</t>
  </si>
  <si>
    <t>共済組合（縦覧）
0.0百万点</t>
  </si>
  <si>
    <t>0.1百万点
（+9.8％）</t>
  </si>
  <si>
    <t>健保組合（単月）
0.2百万点</t>
  </si>
  <si>
    <t>0.2百万点
（+2.6％）</t>
  </si>
  <si>
    <t>0.0百万点
（▲97.7％）</t>
  </si>
  <si>
    <t>健保組合（縦覧）
0.5百万点</t>
  </si>
  <si>
    <t>0.5百万点
（+4.0％）</t>
  </si>
  <si>
    <t>その他（単月）
0.0百万点</t>
  </si>
  <si>
    <t>0.0百万点
（▲12.1％）</t>
  </si>
  <si>
    <t>0.0百万点
（▲61.1％）</t>
  </si>
  <si>
    <t>その他（縦覧）
0.0百万点</t>
  </si>
  <si>
    <t>0.0百万点
（▲0.4％）</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</si>
  <si>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</si>
  <si>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</si>
  <si>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</si>
  <si>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</si>
  <si>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</si>
  <si>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</si>
  <si>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</si>
  <si>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</si>
  <si>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</si>
  <si>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</si>
  <si>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</si>
  <si>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</si>
  <si>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</si>
  <si>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</si>
  <si>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</si>
  <si>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</si>
  <si>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</si>
  <si>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</si>
  <si>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（歯科計，全請求者分）</t>
    <phoneticPr fontId="46"/>
  </si>
  <si>
    <t>特別審査委員会分再掲</t>
    <phoneticPr fontId="45"/>
  </si>
  <si>
    <t>令和8年6月審査分</t>
  </si>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</sst>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quot;▲ &quot;0.0"/>
    <numFmt numFmtId="197"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4">
    <fill>
      <patternFill patternType="none"/>
    </fill>
    <fill>
      <patternFill patternType="gray125"/>
    </fill>
    <fill>
      <patternFill patternType="gray0625"/>
    </fill>
    <fill>
      <patternFill patternType="solid">
        <fgColor theme="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19">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76" fontId="4" fillId="0" borderId="0" xfId="0" applyNumberFormat="1" applyFont="1" applyAlignment="1">
      <alignment horizontal="center" vertical="center"/>
    </xf>
    <xf numFmtId="185" fontId="4" fillId="0" borderId="26" xfId="0" applyNumberFormat="1" applyFont="1" applyFill="1" applyBorder="1" applyAlignment="1">
      <alignment horizontal="center" vertical="center"/>
    </xf>
    <xf numFmtId="188" fontId="4" fillId="0" borderId="8" xfId="0" applyNumberFormat="1" applyFont="1" applyFill="1" applyBorder="1" applyAlignment="1">
      <alignment horizontal="center" vertical="center"/>
    </xf>
    <xf numFmtId="184" fontId="4" fillId="0" borderId="34" xfId="0" applyNumberFormat="1" applyFont="1" applyFill="1" applyBorder="1" applyAlignment="1">
      <alignment horizontal="center" vertical="center"/>
    </xf>
    <xf numFmtId="184" fontId="4" fillId="0" borderId="21"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0" fontId="4" fillId="0" borderId="0" xfId="11" applyFont="1" applyBorder="1" applyAlignment="1">
      <alignment vertical="center"/>
    </xf>
    <xf numFmtId="192" fontId="4" fillId="3" borderId="90" xfId="11" applyNumberFormat="1" applyFont="1" applyFill="1" applyBorder="1" applyAlignment="1">
      <alignment horizontal="center" vertical="center"/>
    </xf>
    <xf numFmtId="193" fontId="4" fillId="3" borderId="21" xfId="9" applyNumberFormat="1" applyFont="1" applyFill="1" applyBorder="1" applyAlignment="1">
      <alignment horizontal="center" vertical="center"/>
    </xf>
    <xf numFmtId="194" fontId="4" fillId="3" borderId="21" xfId="9" applyNumberFormat="1" applyFont="1" applyFill="1" applyBorder="1" applyAlignment="1">
      <alignment horizontal="right" vertical="center"/>
    </xf>
    <xf numFmtId="194" fontId="4" fillId="3" borderId="146" xfId="9" applyNumberFormat="1" applyFont="1" applyFill="1" applyBorder="1" applyAlignment="1">
      <alignment horizontal="right" vertical="center"/>
    </xf>
    <xf numFmtId="192" fontId="4" fillId="3" borderId="22" xfId="11" applyNumberFormat="1" applyFont="1" applyFill="1" applyBorder="1" applyAlignment="1">
      <alignment horizontal="center" vertical="center"/>
    </xf>
    <xf numFmtId="188" fontId="4" fillId="3" borderId="146" xfId="9" applyNumberFormat="1" applyFont="1" applyFill="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3" borderId="23" xfId="11" applyNumberFormat="1" applyFont="1" applyFill="1" applyBorder="1" applyAlignment="1">
      <alignment horizontal="center" vertical="center"/>
    </xf>
    <xf numFmtId="194" fontId="4" fillId="3" borderId="1" xfId="9" applyNumberFormat="1" applyFont="1" applyFill="1" applyBorder="1" applyAlignment="1">
      <alignment horizontal="center" vertical="center"/>
    </xf>
    <xf numFmtId="194" fontId="4" fillId="3" borderId="142" xfId="9" applyNumberFormat="1" applyFont="1" applyFill="1" applyBorder="1" applyAlignment="1">
      <alignment horizontal="center" vertical="center"/>
    </xf>
    <xf numFmtId="195" fontId="4" fillId="3" borderId="20" xfId="11" applyNumberFormat="1" applyFont="1" applyFill="1" applyBorder="1" applyAlignment="1">
      <alignment horizontal="right" vertical="center"/>
    </xf>
    <xf numFmtId="188" fontId="4" fillId="3" borderId="1" xfId="9" applyNumberFormat="1" applyFont="1" applyFill="1" applyBorder="1" applyAlignment="1">
      <alignment horizontal="right" vertical="center"/>
    </xf>
    <xf numFmtId="194" fontId="4" fillId="3" borderId="1" xfId="9" applyNumberFormat="1" applyFont="1" applyFill="1" applyBorder="1" applyAlignment="1">
      <alignment horizontal="right" vertical="center"/>
    </xf>
    <xf numFmtId="188" fontId="4" fillId="3" borderId="142" xfId="9" applyNumberFormat="1" applyFont="1" applyFill="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6" fontId="4" fillId="0" borderId="0" xfId="11" applyNumberFormat="1" applyFont="1" applyAlignment="1">
      <alignment vertical="center"/>
    </xf>
    <xf numFmtId="192" fontId="4" fillId="3" borderId="72" xfId="11" applyNumberFormat="1" applyFont="1" applyFill="1" applyBorder="1" applyAlignment="1">
      <alignment horizontal="center" vertical="center"/>
    </xf>
    <xf numFmtId="193" fontId="4" fillId="3" borderId="8" xfId="9" applyNumberFormat="1" applyFont="1" applyFill="1" applyBorder="1" applyAlignment="1">
      <alignment horizontal="center" vertical="center"/>
    </xf>
    <xf numFmtId="194" fontId="4" fillId="3" borderId="8" xfId="9" applyNumberFormat="1" applyFont="1" applyFill="1" applyBorder="1" applyAlignment="1">
      <alignment horizontal="right" vertical="center"/>
    </xf>
    <xf numFmtId="194" fontId="4" fillId="3" borderId="143" xfId="9" applyNumberFormat="1" applyFont="1" applyFill="1" applyBorder="1" applyAlignment="1">
      <alignment horizontal="center" vertical="center"/>
    </xf>
    <xf numFmtId="192" fontId="4" fillId="3" borderId="9" xfId="11" applyNumberFormat="1" applyFont="1" applyFill="1" applyBorder="1" applyAlignment="1">
      <alignment horizontal="center" vertical="center"/>
    </xf>
    <xf numFmtId="188" fontId="4" fillId="3" borderId="143" xfId="9" applyNumberFormat="1" applyFont="1" applyFill="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86" fontId="4" fillId="0" borderId="0" xfId="11" applyNumberFormat="1" applyFont="1" applyAlignment="1">
      <alignment vertical="center"/>
    </xf>
    <xf numFmtId="195" fontId="4" fillId="3" borderId="20" xfId="11" applyNumberFormat="1" applyFont="1" applyFill="1" applyBorder="1" applyAlignment="1">
      <alignment horizontal="center" vertical="center"/>
    </xf>
    <xf numFmtId="188" fontId="4" fillId="3" borderId="1" xfId="9" applyNumberFormat="1" applyFont="1" applyFill="1" applyBorder="1" applyAlignment="1">
      <alignment horizontal="center" vertical="center"/>
    </xf>
    <xf numFmtId="188" fontId="4" fillId="3" borderId="142" xfId="9" applyNumberFormat="1" applyFont="1" applyFill="1" applyBorder="1" applyAlignment="1">
      <alignment horizontal="center" vertical="center"/>
    </xf>
    <xf numFmtId="0" fontId="1" fillId="0" borderId="66" xfId="9" applyNumberFormat="1" applyFont="1" applyBorder="1" applyAlignment="1">
      <alignment horizontal="center" vertical="center"/>
    </xf>
    <xf numFmtId="186" fontId="4" fillId="0" borderId="0" xfId="9" applyNumberFormat="1" applyFont="1" applyBorder="1" applyAlignment="1">
      <alignment vertical="center"/>
    </xf>
    <xf numFmtId="195" fontId="4" fillId="3" borderId="23" xfId="11" applyNumberFormat="1" applyFont="1" applyFill="1" applyBorder="1" applyAlignment="1">
      <alignment horizontal="right" vertical="center"/>
    </xf>
    <xf numFmtId="194" fontId="4" fillId="3" borderId="142" xfId="9" applyNumberFormat="1" applyFont="1" applyFill="1" applyBorder="1" applyAlignment="1">
      <alignment horizontal="right" vertical="center"/>
    </xf>
    <xf numFmtId="0" fontId="1" fillId="0" borderId="71" xfId="11" applyFont="1" applyBorder="1" applyAlignment="1">
      <alignment horizontal="centerContinuous" vertical="center"/>
    </xf>
    <xf numFmtId="194" fontId="4" fillId="3" borderId="1" xfId="11" quotePrefix="1" applyNumberFormat="1" applyFont="1" applyFill="1" applyBorder="1" applyAlignment="1">
      <alignment horizontal="right" vertical="center"/>
    </xf>
    <xf numFmtId="188" fontId="4" fillId="3" borderId="1" xfId="11" quotePrefix="1" applyNumberFormat="1" applyFont="1" applyFill="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3" borderId="6" xfId="11" applyNumberFormat="1" applyFont="1" applyFill="1" applyBorder="1" applyAlignment="1">
      <alignment horizontal="center" vertical="center"/>
    </xf>
    <xf numFmtId="193" fontId="4" fillId="3" borderId="5" xfId="9" applyNumberFormat="1" applyFont="1" applyFill="1" applyBorder="1" applyAlignment="1">
      <alignment horizontal="center" vertical="center"/>
    </xf>
    <xf numFmtId="194" fontId="4" fillId="3" borderId="5" xfId="9" applyNumberFormat="1" applyFont="1" applyFill="1" applyBorder="1" applyAlignment="1">
      <alignment horizontal="right" vertical="center"/>
    </xf>
    <xf numFmtId="194" fontId="4" fillId="3" borderId="151" xfId="9" applyNumberFormat="1" applyFont="1" applyFill="1" applyBorder="1" applyAlignment="1">
      <alignment horizontal="right" vertical="center"/>
    </xf>
    <xf numFmtId="192" fontId="4" fillId="3" borderId="19" xfId="11" applyNumberFormat="1" applyFont="1" applyFill="1" applyBorder="1" applyAlignment="1">
      <alignment horizontal="center" vertical="center"/>
    </xf>
    <xf numFmtId="188" fontId="4" fillId="3" borderId="151" xfId="9" applyNumberFormat="1" applyFont="1" applyFill="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7" fontId="4" fillId="3" borderId="90" xfId="12" applyNumberFormat="1" applyFont="1" applyFill="1" applyBorder="1" applyAlignment="1">
      <alignment horizontal="right" vertical="center"/>
    </xf>
    <xf numFmtId="197" fontId="4" fillId="3" borderId="21" xfId="12" applyNumberFormat="1" applyFont="1" applyFill="1" applyBorder="1" applyAlignment="1">
      <alignment horizontal="right" vertical="center"/>
    </xf>
    <xf numFmtId="197" fontId="4" fillId="3" borderId="33" xfId="12" applyNumberFormat="1" applyFont="1" applyFill="1" applyBorder="1" applyAlignment="1">
      <alignment horizontal="right" vertical="center"/>
    </xf>
    <xf numFmtId="195" fontId="4" fillId="3" borderId="22" xfId="11" applyNumberFormat="1" applyFont="1" applyFill="1" applyBorder="1" applyAlignment="1">
      <alignment vertical="center"/>
    </xf>
    <xf numFmtId="188" fontId="4" fillId="3" borderId="21" xfId="9" applyNumberFormat="1" applyFont="1" applyFill="1" applyBorder="1" applyAlignment="1">
      <alignment vertical="center"/>
    </xf>
    <xf numFmtId="194" fontId="4" fillId="3" borderId="21" xfId="9" applyNumberFormat="1" applyFont="1" applyFill="1" applyBorder="1" applyAlignment="1">
      <alignment vertical="center"/>
    </xf>
    <xf numFmtId="188" fontId="4" fillId="3" borderId="146" xfId="9" applyNumberFormat="1" applyFont="1" applyFill="1" applyBorder="1" applyAlignment="1">
      <alignment vertical="center"/>
    </xf>
    <xf numFmtId="0" fontId="1" fillId="0" borderId="38" xfId="11" applyFont="1" applyBorder="1" applyAlignment="1">
      <alignment horizontal="centerContinuous" vertical="center"/>
    </xf>
    <xf numFmtId="197" fontId="4" fillId="3" borderId="72" xfId="12" applyNumberFormat="1" applyFont="1" applyFill="1" applyBorder="1" applyAlignment="1">
      <alignment horizontal="center" vertical="center"/>
    </xf>
    <xf numFmtId="197" fontId="4" fillId="3" borderId="8" xfId="12" applyNumberFormat="1" applyFont="1" applyFill="1" applyBorder="1" applyAlignment="1">
      <alignment horizontal="right" vertical="center"/>
    </xf>
    <xf numFmtId="197" fontId="4" fillId="3" borderId="8" xfId="12" applyNumberFormat="1" applyFont="1" applyFill="1" applyBorder="1" applyAlignment="1">
      <alignment horizontal="center" vertical="center"/>
    </xf>
    <xf numFmtId="197" fontId="4" fillId="3" borderId="26" xfId="12" applyNumberFormat="1" applyFont="1" applyFill="1" applyBorder="1" applyAlignment="1">
      <alignment horizontal="right" vertical="center"/>
    </xf>
    <xf numFmtId="188" fontId="4" fillId="3" borderId="8" xfId="9" applyNumberFormat="1" applyFont="1" applyFill="1" applyBorder="1" applyAlignment="1">
      <alignment vertical="center"/>
    </xf>
    <xf numFmtId="192" fontId="4" fillId="3" borderId="8" xfId="9" applyNumberFormat="1" applyFont="1" applyFill="1" applyBorder="1" applyAlignment="1">
      <alignment horizontal="center" vertical="center"/>
    </xf>
    <xf numFmtId="188" fontId="4" fillId="3" borderId="143" xfId="9" applyNumberFormat="1" applyFont="1" applyFill="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42724F3A-0608-4D4D-BD75-792D0FD8789D}"/>
    <cellStyle name="標準_特審newレイアウト（歯科）" xfId="12" xr:uid="{8E4D65CA-9D3B-440D-84CB-83F1C1D272CC}"/>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684095667816803"/>
                  <c:y val="-9.6301796190100108E-3"/>
                </c:manualLayout>
              </c:layout>
              <c:tx>
                <c:strRef>
                  <c:f>⑦査定件!$N$58</c:f>
                  <c:strCache>
                    <c:ptCount val="1"/>
                    <c:pt idx="0">
                      <c:v>その他（縦覧）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{F17C801E-D509-4A56-BCD1-A8C72D5E9F17}</c15:txfldGUID>
                      <c15:f>⑦査定件!$N$58</c15:f>
                      <c15:dlblFieldTableCache>
                        <c:ptCount val="1"/>
                        <c:pt idx="0">
                          <c:v>その他（縦覧）
0.1万件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6.8954238630150669E-3"/>
                </c:manualLayout>
              </c:layout>
              <c:tx>
                <c:strRef>
                  <c:f>⑦査定件!$P$58</c:f>
                  <c:strCache>
                    <c:ptCount val="1"/>
                    <c:pt idx="0">
                      <c:v>0.1万件
（+13.6％）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{4D4379AF-0570-450A-86D0-867E7D6D2767}</c15:txfldGUID>
                      <c15:f>⑦査定件!$P$58</c15:f>
                      <c15:dlblFieldTableCache>
                        <c:ptCount val="1"/>
                        <c:pt idx="0">
                          <c:v>0.1万件
（+13.6％）</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9.3100000000000002E-2</c:v>
                </c:pt>
                <c:pt idx="1">
                  <c:v>0.10580000000000001</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502197056828571"/>
                  <c:y val="-2.8703186583143497E-2"/>
                </c:manualLayout>
              </c:layout>
              <c:tx>
                <c:strRef>
                  <c:f>⑦査定件!$N$57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{FF460FBE-A243-4938-9FCB-89EF5DD637DF}</c15:txfldGUID>
                      <c15:f>⑦査定件!$N$57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layout>
                <c:manualLayout>
                  <c:x val="0.16058627503022782"/>
                  <c:y val="-2.9965139469396541E-2"/>
                </c:manualLayout>
              </c:layout>
              <c:tx>
                <c:strRef>
                  <c:f>⑦査定件!$P$57</c:f>
                  <c:strCache>
                    <c:ptCount val="1"/>
                    <c:pt idx="0">
                      <c:v>0.0万件
（▲66.4％）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{755B750D-F180-4DD1-8D8C-AF19E15E2E56}</c15:txfldGUID>
                      <c15:f>⑦査定件!$P$57</c15:f>
                      <c15:dlblFieldTableCache>
                        <c:ptCount val="1"/>
                        <c:pt idx="0">
                          <c:v>0.0万件
（▲66.4％）</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2.2599999999999999E-2</c:v>
                </c:pt>
                <c:pt idx="1">
                  <c:v>7.6E-3</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0.5万件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{5CB7264A-793F-438C-9198-F05A6772F9E6}</c15:txfldGUID>
                      <c15:f>⑦査定件!$N$56</c15:f>
                      <c15:dlblFieldTableCache>
                        <c:ptCount val="1"/>
                        <c:pt idx="0">
                          <c:v>その他（単月）
0.5万件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0.6万件
（+9.6％）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{574A06C1-45C7-4268-811D-210754217CC7}</c15:txfldGUID>
                      <c15:f>⑦査定件!$P$56</c15:f>
                      <c15:dlblFieldTableCache>
                        <c:ptCount val="1"/>
                        <c:pt idx="0">
                          <c:v>0.6万件
（+9.6％）</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令和7年6月審査分</c:v>
                </c:pt>
                <c:pt idx="1">
                  <c:v>令和8年6月審査分</c:v>
                </c:pt>
              </c:strCache>
            </c:strRef>
          </c:cat>
          <c:val>
            <c:numRef>
              <c:f>⑦査定件!$N$40:$O$40</c:f>
              <c:numCache>
                <c:formatCode>#,##0.0;[Red]\-#,##0.0</c:formatCode>
                <c:ptCount val="2"/>
                <c:pt idx="0">
                  <c:v>0.504</c:v>
                </c:pt>
                <c:pt idx="1">
                  <c:v>0.55259999999999998</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0576543100653"/>
                  <c:y val="-1.2150623675369072E-3"/>
                </c:manualLayout>
              </c:layout>
              <c:tx>
                <c:strRef>
                  <c:f>⑦査定件!$N$55</c:f>
                  <c:strCache>
                    <c:ptCount val="1"/>
                    <c:pt idx="0">
                      <c:v>健保組合（縦覧）
0.2万件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{2B53EDCC-A8E4-4BAB-B34E-9F7928DC6293}</c15:txfldGUID>
                      <c15:f>⑦査定件!$N$55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layout>
                <c:manualLayout>
                  <c:x val="0.15681412014509408"/>
                  <c:y val="-9.5742676582150424E-4"/>
                </c:manualLayout>
              </c:layout>
              <c:tx>
                <c:strRef>
                  <c:f>⑦査定件!$P$55</c:f>
                  <c:strCache>
                    <c:ptCount val="1"/>
                    <c:pt idx="0">
                      <c:v>0.2万件
（+8.8％）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{0E4AAE0F-7D70-41FD-9A87-94B99FA7E263}</c15:txfldGUID>
                      <c15:f>⑦査定件!$P$55</c15:f>
                      <c15:dlblFieldTableCache>
                        <c:ptCount val="1"/>
                        <c:pt idx="0">
                          <c:v>0.2万件
（+8.8％）</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0.16009999999999999</c:v>
                </c:pt>
                <c:pt idx="1">
                  <c:v>0.17419999999999999</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8631372656174"/>
                  <c:y val="-2.0334929634205037E-2"/>
                </c:manualLayout>
              </c:layout>
              <c:tx>
                <c:strRef>
                  <c:f>⑦査定件!$N$54</c:f>
                  <c:strCache>
                    <c:ptCount val="1"/>
                    <c:pt idx="0">
                      <c:v>健保組合（突合）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{4F750BBD-89C3-4773-B3B8-051006D1F5A7}</c15:txfldGUID>
                      <c15:f>⑦査定件!$N$54</c15:f>
                      <c15:dlblFieldTableCache>
                        <c:ptCount val="1"/>
                        <c:pt idx="0">
                          <c:v>健保組合（突合）
0.1万件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layout>
                <c:manualLayout>
                  <c:x val="0.15504885463254237"/>
                  <c:y val="-1.7623605682977699E-2"/>
                </c:manualLayout>
              </c:layout>
              <c:tx>
                <c:strRef>
                  <c:f>⑦査定件!$P$54</c:f>
                  <c:strCache>
                    <c:ptCount val="1"/>
                    <c:pt idx="0">
                      <c:v>0.0万件
（▲67.6％）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{FC2A91A6-8DCD-49CF-B8AB-17195B91C762}</c15:txfldGUID>
                      <c15:f>⑦査定件!$P$54</c15:f>
                      <c15:dlblFieldTableCache>
                        <c:ptCount val="1"/>
                        <c:pt idx="0">
                          <c:v>0.0万件
（▲67.6％）</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6.3799999999999996E-2</c:v>
                </c:pt>
                <c:pt idx="1">
                  <c:v>2.07E-2</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{25371F89-6007-4D4F-8C9A-51B62CF3FE38}</c15:txfldGUID>
                      <c15:f>⑦査定件!$N$53</c15:f>
                      <c15:dlblFieldTableCache>
                        <c:ptCount val="1"/>
                        <c:pt idx="0">
                          <c:v>健保組合（単月）
1.0万件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1.0万件
（▲1.9％）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{EAB98908-70C4-4925-A2E7-B0AE88E692A9}</c15:txfldGUID>
                      <c15:f>⑦査定件!$P$53</c15:f>
                      <c15:dlblFieldTableCache>
                        <c:ptCount val="1"/>
                        <c:pt idx="0">
                          <c:v>1.0万件
（▲1.9％）</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令和7年6月審査分</c:v>
                </c:pt>
                <c:pt idx="1">
                  <c:v>令和8年6月審査分</c:v>
                </c:pt>
              </c:strCache>
            </c:strRef>
          </c:cat>
          <c:val>
            <c:numRef>
              <c:f>⑦査定件!$N$37:$O$37</c:f>
              <c:numCache>
                <c:formatCode>#,##0.0;[Red]\-#,##0.0</c:formatCode>
                <c:ptCount val="2"/>
                <c:pt idx="0">
                  <c:v>0.96860000000000002</c:v>
                </c:pt>
                <c:pt idx="1">
                  <c:v>0.95050000000000001</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{7CF9CE07-A7AA-4DAC-890E-60C0977BD2E5}</c15:txfldGUID>
                      <c15:f>⑦査定件!$N$52</c15:f>
                      <c15:dlblFieldTableCache>
                        <c:ptCount val="1"/>
                        <c:pt idx="0">
                          <c:v>共済組合（縦覧）
0.1万件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412"/>
                  <c:y val="2.4565911285236598E-2"/>
                </c:manualLayout>
              </c:layout>
              <c:tx>
                <c:strRef>
                  <c:f>⑦査定件!$P$52</c:f>
                  <c:strCache>
                    <c:ptCount val="1"/>
                    <c:pt idx="0">
                      <c:v>0.1万件
（+10.6％）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{3505D5E3-79BC-4F5A-8D93-BD5506DADFA3}</c15:txfldGUID>
                      <c15:f>⑦査定件!$P$52</c15:f>
                      <c15:dlblFieldTableCache>
                        <c:ptCount val="1"/>
                        <c:pt idx="0">
                          <c:v>0.1万件
（+10.6％）</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5.5500000000000001E-2</c:v>
                </c:pt>
                <c:pt idx="1">
                  <c:v>6.1400000000000003E-2</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{A3E3764A-DA6D-45D6-9605-1ED5F7BB3FAE}</c15:txfldGUID>
                      <c15:f>⑦査定件!$N$51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0.0万件
（▲65.9％）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{EF5760E3-27EE-4152-BEA8-67593FA98D16}</c15:txfldGUID>
                      <c15:f>⑦査定件!$P$51</c15:f>
                      <c15:dlblFieldTableCache>
                        <c:ptCount val="1"/>
                        <c:pt idx="0">
                          <c:v>0.0万件
（▲65.9％）</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1.7899999999999999E-2</c:v>
                </c:pt>
                <c:pt idx="1">
                  <c:v>6.1000000000000004E-3</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0.3万件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{A4E3AECE-0EC6-4C08-9864-49F3216571E0}</c15:txfldGUID>
                      <c15:f>⑦査定件!$N$50</c15:f>
                      <c15:dlblFieldTableCache>
                        <c:ptCount val="1"/>
                        <c:pt idx="0">
                          <c:v>共済組合（単月）
0.3万件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0.3万件
（▲1.4％）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{BB873EF6-1931-4B2D-B9B9-C9235239CC5D}</c15:txfldGUID>
                      <c15:f>⑦査定件!$P$50</c15:f>
                      <c15:dlblFieldTableCache>
                        <c:ptCount val="1"/>
                        <c:pt idx="0">
                          <c:v>0.3万件
（▲1.4％）</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令和7年6月審査分</c:v>
                </c:pt>
                <c:pt idx="1">
                  <c:v>令和8年6月審査分</c:v>
                </c:pt>
              </c:strCache>
            </c:strRef>
          </c:cat>
          <c:val>
            <c:numRef>
              <c:f>⑦査定件!$N$34:$O$34</c:f>
              <c:numCache>
                <c:formatCode>#,##0.0;[Red]\-#,##0.0</c:formatCode>
                <c:ptCount val="2"/>
                <c:pt idx="0">
                  <c:v>0.31830000000000003</c:v>
                </c:pt>
                <c:pt idx="1">
                  <c:v>0.31369999999999998</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{58D87231-4A3C-4298-A4FC-AC832C7CBB92}</c15:txfldGUID>
                      <c15:f>⑦査定件!$N$49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0.3万件
（+6.1％）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{08BED851-8797-4573-BECD-AF71963300D1}</c15:txfldGUID>
                      <c15:f>⑦査定件!$P$49</c15:f>
                      <c15:dlblFieldTableCache>
                        <c:ptCount val="1"/>
                        <c:pt idx="0">
                          <c:v>0.3万件
（+6.1％）</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0.26069999999999999</c:v>
                </c:pt>
                <c:pt idx="1">
                  <c:v>0.27660000000000001</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0.1万件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{6618B361-1B02-476D-8DEA-97B7D7D4FBBC}</c15:txfldGUID>
                      <c15:f>⑦査定件!$N$48</c15:f>
                      <c15:dlblFieldTableCache>
                        <c:ptCount val="1"/>
                        <c:pt idx="0">
                          <c:v>協会けんぽ（突合）
0.1万件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0.0万件
（▲62.9％）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{64126AB5-86C2-4ACA-9725-2471E031108F}</c15:txfldGUID>
                      <c15:f>⑦査定件!$P$48</c15:f>
                      <c15:dlblFieldTableCache>
                        <c:ptCount val="1"/>
                        <c:pt idx="0">
                          <c:v>0.0万件
（▲62.9％）</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7.9200000000000007E-2</c:v>
                </c:pt>
                <c:pt idx="1">
                  <c:v>2.9399999999999999E-2</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1.5万件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{C1D69ABA-2E71-44CF-90BC-CD8EA852D781}</c15:txfldGUID>
                      <c15:f>⑦査定件!$N$47</c15:f>
                      <c15:dlblFieldTableCache>
                        <c:ptCount val="1"/>
                        <c:pt idx="0">
                          <c:v>協会けんぽ（単月）
1.5万件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1.5万件
（▲0.3％）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{A78F2D40-A5BF-47A9-B3F6-897FB8947275}</c15:txfldGUID>
                      <c15:f>⑦査定件!$P$47</c15:f>
                      <c15:dlblFieldTableCache>
                        <c:ptCount val="1"/>
                        <c:pt idx="0">
                          <c:v>1.5万件
（▲0.3％）</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ext>
            </c:extLst>
          </c:dLbls>
          <c:cat>
            <c:strRef>
              <c:f>(⑦査定件!$M$61,⑦査定件!$O$61)</c:f>
              <c:strCache>
                <c:ptCount val="2"/>
                <c:pt idx="0">
                  <c:v>令和7年6月審査分</c:v>
                </c:pt>
                <c:pt idx="1">
                  <c:v>令和8年6月審査分</c:v>
                </c:pt>
              </c:strCache>
            </c:strRef>
          </c:cat>
          <c:val>
            <c:numRef>
              <c:f>⑦査定件!$N$31:$O$31</c:f>
              <c:numCache>
                <c:formatCode>#,##0.0;[Red]\-#,##0.0</c:formatCode>
                <c:ptCount val="2"/>
                <c:pt idx="0">
                  <c:v>1.4787999999999999</c:v>
                </c:pt>
                <c:pt idx="1">
                  <c:v>1.4742999999999999</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4.0万件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{56DDA5FD-39FE-4830-9B7F-46B026115BD8}</c15:txfldGUID>
                      <c15:f>⑦査定件!$N$46</c15:f>
                      <c15:dlblFieldTableCache>
                        <c:ptCount val="1"/>
                        <c:pt idx="0">
                          <c:v>全管掌
4.0万件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4.0万件
（▲1.2％）</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{6F061B60-C09F-42D0-B8B9-F4D2E4FA13D7}</c15:txfldGUID>
                      <c15:f>⑦査定件!$P$46</c15:f>
                      <c15:dlblFieldTableCache>
                        <c:ptCount val="1"/>
                        <c:pt idx="0">
                          <c:v>4.0万件
（▲1.2％）</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4.0225999999999997</c:v>
                </c:pt>
                <c:pt idx="1">
                  <c:v>3.9729000000000001</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5312567973202"/>
                  <c:y val="-8.2523251027188035E-3"/>
                </c:manualLayout>
              </c:layout>
              <c:tx>
                <c:strRef>
                  <c:f>⑧査定点!$N$58</c:f>
                  <c:strCache>
                    <c:ptCount val="1"/>
                    <c:pt idx="0">
                      <c:v>その他（縦覧）
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{ECF6BC6C-0880-4CBE-88DB-0610366B8E85}</c15:txfldGUID>
                      <c15:f>⑧査定点!$N$58</c15:f>
                      <c15:dlblFieldTableCache>
                        <c:ptCount val="1"/>
                        <c:pt idx="0">
                          <c:v>その他（縦覧）
0.1百万点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61"/>
                  <c:y val="-8.2759235515142988E-3"/>
                </c:manualLayout>
              </c:layout>
              <c:tx>
                <c:strRef>
                  <c:f>⑧査定点!$P$58</c:f>
                  <c:strCache>
                    <c:ptCount val="1"/>
                    <c:pt idx="0">
                      <c:v>0.2百万点
（+24.0％）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{9C0A52FA-C861-416F-A2CC-3F576E9A2609}</c15:txfldGUID>
                      <c15:f>⑧査定点!$P$58</c15:f>
                      <c15:dlblFieldTableCache>
                        <c:ptCount val="1"/>
                        <c:pt idx="0">
                          <c:v>0.2百万点
（+24.0％）</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0.14916500000000002</c:v>
                </c:pt>
                <c:pt idx="1">
                  <c:v>0.18501100000000001</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574585635359124"/>
                  <c:y val="-3.8628038628038631E-2"/>
                </c:manualLayout>
              </c:layout>
              <c:tx>
                <c:strRef>
                  <c:f>⑧査定点!$N$57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{5210D9AE-0DCA-442B-AE3D-0E449FD92E97}</c15:txfldGUID>
                      <c15:f>⑧査定点!$N$57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022099447513813"/>
                  <c:y val="-3.9960039960040057E-2"/>
                </c:manualLayout>
              </c:layout>
              <c:tx>
                <c:strRef>
                  <c:f>⑧査定点!$P$57</c:f>
                  <c:strCache>
                    <c:ptCount val="1"/>
                    <c:pt idx="0">
                      <c:v>0.0百万点
（▲11.0％）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{A7F5BD4F-5AD0-45AB-9C9B-4DDD7297C7DB}</c15:txfldGUID>
                      <c15:f>⑧査定点!$P$57</c15:f>
                      <c15:dlblFieldTableCache>
                        <c:ptCount val="1"/>
                        <c:pt idx="0">
                          <c:v>0.0百万点
（▲11.0％）</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1.0108000000000001E-2</c:v>
                </c:pt>
                <c:pt idx="1">
                  <c:v>8.9979999999999991E-3</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{9D69E314-29AA-4AFF-9B08-E71E997A3EF3}</c15:txfldGUID>
                      <c15:f>⑧査定点!$N$56</c15:f>
                      <c15:dlblFieldTableCache>
                        <c:ptCount val="1"/>
                        <c:pt idx="0">
                          <c:v>その他（単月）
1.0百万点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1.2百万点
（+25.1％）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{CAA24CDB-D7E7-4993-B9A1-D82A636D9CCE}</c15:txfldGUID>
                      <c15:f>⑧査定点!$P$56</c15:f>
                      <c15:dlblFieldTableCache>
                        <c:ptCount val="1"/>
                        <c:pt idx="0">
                          <c:v>1.2百万点
（+25.1％）</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令和7年6月審査分</c:v>
                </c:pt>
                <c:pt idx="1">
                  <c:v>令和8年6月審査分</c:v>
                </c:pt>
              </c:strCache>
            </c:strRef>
          </c:cat>
          <c:val>
            <c:numRef>
              <c:f>⑧査定点!$N$40:$O$40</c:f>
              <c:numCache>
                <c:formatCode>#,##0.0;[Red]\-#,##0.0</c:formatCode>
                <c:ptCount val="2"/>
                <c:pt idx="0">
                  <c:v>0.989923</c:v>
                </c:pt>
                <c:pt idx="1">
                  <c:v>1.2379120000000001</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5875306332564784"/>
                  <c:y val="6.9439222195127707E-3"/>
                </c:manualLayout>
              </c:layout>
              <c:tx>
                <c:strRef>
                  <c:f>⑧査定点!$N$55</c:f>
                  <c:strCache>
                    <c:ptCount val="1"/>
                    <c:pt idx="0">
                      <c:v>健保組合（縦覧）
0.3百万点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{B6C84406-F7F1-457F-9310-15DFB672813C}</c15:txfldGUID>
                      <c15:f>⑧査定点!$N$55</c15:f>
                      <c15:dlblFieldTableCache>
                        <c:ptCount val="1"/>
                        <c:pt idx="0">
                          <c:v>健保組合（縦覧）
0.3百万点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0.3百万点
（+19.2％）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{216C5C7F-EC82-46D7-A7CE-CF9A861DAECE}</c15:txfldGUID>
                      <c15:f>⑧査定点!$P$55</c15:f>
                      <c15:dlblFieldTableCache>
                        <c:ptCount val="1"/>
                        <c:pt idx="0">
                          <c:v>0.3百万点
（+19.2％）</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0.28590499999999996</c:v>
                </c:pt>
                <c:pt idx="1">
                  <c:v>0.34092800000000001</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{2E5438E3-2CC7-4C52-9D3F-E0F765B75566}</c15:txfldGUID>
                      <c15:f>⑧査定点!$N$54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0.0百万点
（▲18.2％）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{948F303E-CD5C-409C-A239-E8D115547FB7}</c15:txfldGUID>
                      <c15:f>⑧査定点!$P$54</c15:f>
                      <c15:dlblFieldTableCache>
                        <c:ptCount val="1"/>
                        <c:pt idx="0">
                          <c:v>0.0百万点
（▲18.2％）</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2.2793000000000001E-2</c:v>
                </c:pt>
                <c:pt idx="1">
                  <c:v>1.8652000000000002E-2</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{FF39D0F1-BA16-4997-8E4C-EB5C13693E5F}</c15:txfldGUID>
                      <c15:f>⑧査定点!$N$53</c15:f>
                      <c15:dlblFieldTableCache>
                        <c:ptCount val="1"/>
                        <c:pt idx="0">
                          <c:v>健保組合（単月）
1.4百万点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1.5百万点
（+10.0％）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{442F3E17-C591-4B58-AAD1-1726A9FCFFF2}</c15:txfldGUID>
                      <c15:f>⑧査定点!$P$53</c15:f>
                      <c15:dlblFieldTableCache>
                        <c:ptCount val="1"/>
                        <c:pt idx="0">
                          <c:v>1.5百万点
（+10.0％）</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令和7年6月審査分</c:v>
                </c:pt>
                <c:pt idx="1">
                  <c:v>令和8年6月審査分</c:v>
                </c:pt>
              </c:strCache>
            </c:strRef>
          </c:cat>
          <c:val>
            <c:numRef>
              <c:f>⑧査定点!$N$37:$O$37</c:f>
              <c:numCache>
                <c:formatCode>#,##0.0;[Red]\-#,##0.0</c:formatCode>
                <c:ptCount val="2"/>
                <c:pt idx="0">
                  <c:v>1.407116</c:v>
                </c:pt>
                <c:pt idx="1">
                  <c:v>1.5475409999999998</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{5409C1C7-56F5-46FA-90CA-B81953AA28D0}</c15:txfldGUID>
                      <c15:f>⑧査定点!$N$52</c15:f>
                      <c15:dlblFieldTableCache>
                        <c:ptCount val="1"/>
                        <c:pt idx="0">
                          <c:v>共済組合（縦覧）
0.1百万点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14389292498"/>
                  <c:y val="1.3556627099934186E-2"/>
                </c:manualLayout>
              </c:layout>
              <c:tx>
                <c:strRef>
                  <c:f>⑧査定点!$P$52</c:f>
                  <c:strCache>
                    <c:ptCount val="1"/>
                    <c:pt idx="0">
                      <c:v>0.1百万点
（+7.7％）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{EC7D87EC-7E7F-4163-BF56-1FA693E0B210}</c15:txfldGUID>
                      <c15:f>⑧査定点!$P$52</c15:f>
                      <c15:dlblFieldTableCache>
                        <c:ptCount val="1"/>
                        <c:pt idx="0">
                          <c:v>0.1百万点
（+7.7％）</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9.9362999999999993E-2</c:v>
                </c:pt>
                <c:pt idx="1">
                  <c:v>0.107012</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{04EF473F-489D-4019-95F9-E13EF6909AC3}</c15:txfldGUID>
                      <c15:f>⑧査定点!$N$51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0.0百万点
（▲20.1％）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{1D606461-285E-4809-B455-2365322FB530}</c15:txfldGUID>
                      <c15:f>⑧査定点!$P$51</c15:f>
                      <c15:dlblFieldTableCache>
                        <c:ptCount val="1"/>
                        <c:pt idx="0">
                          <c:v>0.0百万点
（▲20.1％）</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6.6810000000000003E-3</c:v>
                </c:pt>
                <c:pt idx="1">
                  <c:v>5.3400000000000001E-3</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0.5百万点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{88382AB4-C5B6-4126-91F6-5D3337056262}</c15:txfldGUID>
                      <c15:f>⑧査定点!$N$50</c15:f>
                      <c15:dlblFieldTableCache>
                        <c:ptCount val="1"/>
                        <c:pt idx="0">
                          <c:v>共済組合（単月）
0.5百万点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0.5百万点
（▲2.9％）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{E295771F-4CD2-42F3-AD90-EF269E959172}</c15:txfldGUID>
                      <c15:f>⑧査定点!$P$50</c15:f>
                      <c15:dlblFieldTableCache>
                        <c:ptCount val="1"/>
                        <c:pt idx="0">
                          <c:v>0.5百万点
（▲2.9％）</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令和7年6月審査分</c:v>
                </c:pt>
                <c:pt idx="1">
                  <c:v>令和8年6月審査分</c:v>
                </c:pt>
              </c:strCache>
            </c:strRef>
          </c:cat>
          <c:val>
            <c:numRef>
              <c:f>⑧査定点!$N$34:$O$34</c:f>
              <c:numCache>
                <c:formatCode>#,##0.0;[Red]\-#,##0.0</c:formatCode>
                <c:ptCount val="2"/>
                <c:pt idx="0">
                  <c:v>0.52196600000000004</c:v>
                </c:pt>
                <c:pt idx="1">
                  <c:v>0.506664</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{15207439-D7DA-4126-B155-A2A20E713F50}</c15:txfldGUID>
                      <c15:f>⑧査定点!$N$49</c15:f>
                      <c15:dlblFieldTableCache>
                        <c:ptCount val="1"/>
                        <c:pt idx="0">
                          <c:v>協会けんぽ（縦覧）
0.5百万点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0.6百万点
（+23.5％）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{3DE4F825-D13C-4D00-8192-0FBE166A727E}</c15:txfldGUID>
                      <c15:f>⑧査定点!$P$49</c15:f>
                      <c15:dlblFieldTableCache>
                        <c:ptCount val="1"/>
                        <c:pt idx="0">
                          <c:v>0.6百万点
（+23.5％）</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0.45908699999999997</c:v>
                </c:pt>
                <c:pt idx="1">
                  <c:v>0.56686999999999999</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206261510128914"/>
                  <c:y val="-1.998001998001998E-2"/>
                </c:manualLayout>
              </c:layout>
              <c:tx>
                <c:strRef>
                  <c:f>⑧査定点!$N$48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{3E002870-8DF6-4548-A0AE-E7CBA5A63AB7}</c15:txfldGUID>
                      <c15:f>⑧査定点!$N$48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16022099447513813"/>
                  <c:y val="-2.664002664002664E-3"/>
                </c:manualLayout>
              </c:layout>
              <c:tx>
                <c:strRef>
                  <c:f>⑧査定点!$P$48</c:f>
                  <c:strCache>
                    <c:ptCount val="1"/>
                    <c:pt idx="0">
                      <c:v>0.0百万点
（+6.1％）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{7645EE3F-36F5-48F8-93C6-FD93776ED8EC}</c15:txfldGUID>
                      <c15:f>⑧査定点!$P$48</c15:f>
                      <c15:dlblFieldTableCache>
                        <c:ptCount val="1"/>
                        <c:pt idx="0">
                          <c:v>0.0百万点
（+6.1％）</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3.1252000000000002E-2</c:v>
                </c:pt>
                <c:pt idx="1">
                  <c:v>3.3168999999999997E-2</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3.2百万点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{5F144D43-6229-4B67-972D-C5BE3616E25B}</c15:txfldGUID>
                      <c15:f>⑧査定点!$N$47</c15:f>
                      <c15:dlblFieldTableCache>
                        <c:ptCount val="1"/>
                        <c:pt idx="0">
                          <c:v>協会けんぽ（単月）
3.2百万点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3.2百万点
（▲1.3％）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{72AA0ADA-15D8-4497-AF0A-3D148AE3B373}</c15:txfldGUID>
                      <c15:f>⑧査定点!$P$47</c15:f>
                      <c15:dlblFieldTableCache>
                        <c:ptCount val="1"/>
                        <c:pt idx="0">
                          <c:v>3.2百万点
（▲1.3％）</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令和7年6月審査分</c:v>
                </c:pt>
                <c:pt idx="1">
                  <c:v>令和8年6月審査分</c:v>
                </c:pt>
              </c:strCache>
            </c:strRef>
          </c:cat>
          <c:val>
            <c:numRef>
              <c:f>⑧査定点!$N$31:$O$31</c:f>
              <c:numCache>
                <c:formatCode>#,##0.0;[Red]\-#,##0.0</c:formatCode>
                <c:ptCount val="2"/>
                <c:pt idx="0">
                  <c:v>3.2493180000000002</c:v>
                </c:pt>
                <c:pt idx="1">
                  <c:v>3.2078510000000002</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7.2百万点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{375C777A-3EC4-4DA6-AE95-8231F8063AE9}</c15:txfldGUID>
                      <c15:f>⑧査定点!$N$46</c15:f>
                      <c15:dlblFieldTableCache>
                        <c:ptCount val="1"/>
                        <c:pt idx="0">
                          <c:v>全管掌
7.2百万点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7.8百万点
（+7.4％）</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{2DC0B26A-05EB-4F6A-A301-4908AFA9855F}</c15:txfldGUID>
                      <c15:f>⑧査定点!$P$46</c15:f>
                      <c15:dlblFieldTableCache>
                        <c:ptCount val="1"/>
                        <c:pt idx="0">
                          <c:v>7.8百万点
（+7.4％）</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7.2326769999999998</c:v>
                </c:pt>
                <c:pt idx="1">
                  <c:v>7.7659479999999999</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13342456819"/>
                  <c:y val="-9.489633829295685E-3"/>
                </c:manualLayout>
              </c:layout>
              <c:tx>
                <c:strRef>
                  <c:f>⑨再審件!$N$58</c:f>
                  <c:strCache>
                    <c:ptCount val="1"/>
                    <c:pt idx="0">
                      <c:v>その他（縦覧）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{11F21425-DCE2-46FF-98BC-B2360FE14CC3}</c15:txfldGUID>
                      <c15:f>⑨再審件!$N$58</c15:f>
                      <c15:dlblFieldTableCache>
                        <c:ptCount val="1"/>
                        <c:pt idx="0">
                          <c:v>その他（縦覧）
0.0万件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9.6316282143053805E-3"/>
                </c:manualLayout>
              </c:layout>
              <c:tx>
                <c:strRef>
                  <c:f>⑨再審件!$P$58</c:f>
                  <c:strCache>
                    <c:ptCount val="1"/>
                    <c:pt idx="0">
                      <c:v>0.0万件
（▲15.9％）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{25883A8C-C518-4796-A0FD-7BC1A437B1DF}</c15:txfldGUID>
                      <c15:f>⑨再審件!$P$58</c15:f>
                      <c15:dlblFieldTableCache>
                        <c:ptCount val="1"/>
                        <c:pt idx="0">
                          <c:v>0.0万件
（▲15.9％）</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1.7600000000000001E-2</c:v>
                </c:pt>
                <c:pt idx="1">
                  <c:v>1.4800000000000001E-2</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206812546222"/>
                  <c:y val="-3.6389961744292453E-2"/>
                </c:manualLayout>
              </c:layout>
              <c:tx>
                <c:strRef>
                  <c:f>⑨再審件!$N$57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{36759ED5-729B-4CFD-9669-87C02865F42F}</c15:txfldGUID>
                      <c15:f>⑨再審件!$N$57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243630457794972"/>
                  <c:y val="-4.0504272630256979E-2"/>
                </c:manualLayout>
              </c:layout>
              <c:tx>
                <c:strRef>
                  <c:f>⑨再審件!$P$57</c:f>
                  <c:strCache>
                    <c:ptCount val="1"/>
                    <c:pt idx="0">
                      <c:v>0.0万件
（▲70.0％）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{B73644C8-6C73-4F67-A8D4-239C87D68A69}</c15:txfldGUID>
                      <c15:f>⑨再審件!$P$57</c15:f>
                      <c15:dlblFieldTableCache>
                        <c:ptCount val="1"/>
                        <c:pt idx="0">
                          <c:v>0.0万件
（▲70.0％）</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1E-3</c:v>
                </c:pt>
                <c:pt idx="1">
                  <c:v>2.9999999999999997E-4</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206261510128914"/>
                  <c:y val="-6.6600066600066704E-2"/>
                </c:manualLayout>
              </c:layout>
              <c:tx>
                <c:strRef>
                  <c:f>⑨再審件!$N$56</c:f>
                  <c:strCache>
                    <c:ptCount val="1"/>
                    <c:pt idx="0">
                      <c:v>その他（単月）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{0E814270-3FDD-44AD-84D2-7D0CC8733ABD}</c15:txfldGUID>
                      <c15:f>⑨再審件!$N$56</c15:f>
                      <c15:dlblFieldTableCache>
                        <c:ptCount val="1"/>
                        <c:pt idx="0">
                          <c:v>その他（単月）
0.0万件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layout>
                <c:manualLayout>
                  <c:x val="0.15838357912443266"/>
                  <c:y val="-7.2999756149362549E-2"/>
                </c:manualLayout>
              </c:layout>
              <c:tx>
                <c:strRef>
                  <c:f>⑨再審件!$P$56</c:f>
                  <c:strCache>
                    <c:ptCount val="1"/>
                    <c:pt idx="0">
                      <c:v>0.0万件
（▲15.9％）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{5CCA36E3-F9A0-4000-9A4B-370CCDDA17B3}</c15:txfldGUID>
                      <c15:f>⑨再審件!$P$56</c15:f>
                      <c15:dlblFieldTableCache>
                        <c:ptCount val="1"/>
                        <c:pt idx="0">
                          <c:v>0.0万件
（▲15.9％）</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令和7年6月審査分</c:v>
                </c:pt>
                <c:pt idx="1">
                  <c:v>令和8年6月審査分</c:v>
                </c:pt>
              </c:strCache>
            </c:strRef>
          </c:cat>
          <c:val>
            <c:numRef>
              <c:f>⑨再審件!$N$40:$O$40</c:f>
              <c:numCache>
                <c:formatCode>#,##0.0;[Red]\-#,##0.0</c:formatCode>
                <c:ptCount val="2"/>
                <c:pt idx="0">
                  <c:v>1.4500000000000001E-2</c:v>
                </c:pt>
                <c:pt idx="1">
                  <c:v>1.2200000000000001E-2</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0.2万件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{F79215E8-ABC4-4132-A1C2-286E2DCD50BA}</c15:txfldGUID>
                      <c15:f>⑨再審件!$N$55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0.2万件
（+5.1％）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{2602D78A-A56F-4492-AAD6-164F8B8D38D4}</c15:txfldGUID>
                      <c15:f>⑨再審件!$P$55</c15:f>
                      <c15:dlblFieldTableCache>
                        <c:ptCount val="1"/>
                        <c:pt idx="0">
                          <c:v>0.2万件
（+5.1％）</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0.2031</c:v>
                </c:pt>
                <c:pt idx="1">
                  <c:v>0.21340000000000001</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06261510128914"/>
                  <c:y val="-2.664002664002664E-3"/>
                </c:manualLayout>
              </c:layout>
              <c:tx>
                <c:strRef>
                  <c:f>⑨再審件!$N$54</c:f>
                  <c:strCache>
                    <c:ptCount val="1"/>
                    <c:pt idx="0">
                      <c:v>健保組合（突合）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{F03D0C88-CBF4-4A84-8449-037DC82DECB4}</c15:txfldGUID>
                      <c15:f>⑨再審件!$N$54</c15:f>
                      <c15:dlblFieldTableCache>
                        <c:ptCount val="1"/>
                        <c:pt idx="0">
                          <c:v>健保組合（突合）
0.0万件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layout>
                <c:manualLayout>
                  <c:x val="0.15101289134438306"/>
                  <c:y val="-3.996003996003996E-3"/>
                </c:manualLayout>
              </c:layout>
              <c:tx>
                <c:strRef>
                  <c:f>⑨再審件!$P$54</c:f>
                  <c:strCache>
                    <c:ptCount val="1"/>
                    <c:pt idx="0">
                      <c:v>0.0万件
（▲94.7％）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{763C59E6-AA74-4AD4-A16C-03543FFFD1F0}</c15:txfldGUID>
                      <c15:f>⑨再審件!$P$54</c15:f>
                      <c15:dlblFieldTableCache>
                        <c:ptCount val="1"/>
                        <c:pt idx="0">
                          <c:v>0.0万件
（▲94.7％）</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1.9E-3</c:v>
                </c:pt>
                <c:pt idx="1">
                  <c:v>1E-4</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0.1万件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{4335D78B-B458-4A94-9563-ED731152DC77}</c15:txfldGUID>
                      <c15:f>⑨再審件!$N$53</c15:f>
                      <c15:dlblFieldTableCache>
                        <c:ptCount val="1"/>
                        <c:pt idx="0">
                          <c:v>健保組合（単月）
0.1万件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0.1万件
（+11.7％）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{94197248-2399-4B80-AD07-EF4B63E4E15A}</c15:txfldGUID>
                      <c15:f>⑨再審件!$P$53</c15:f>
                      <c15:dlblFieldTableCache>
                        <c:ptCount val="1"/>
                        <c:pt idx="0">
                          <c:v>0.1万件
（+11.7％）</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令和7年6月審査分</c:v>
                </c:pt>
                <c:pt idx="1">
                  <c:v>令和8年6月審査分</c:v>
                </c:pt>
              </c:strCache>
            </c:strRef>
          </c:cat>
          <c:val>
            <c:numRef>
              <c:f>⑨再審件!$N$37:$O$37</c:f>
              <c:numCache>
                <c:formatCode>#,##0.0;[Red]\-#,##0.0</c:formatCode>
                <c:ptCount val="2"/>
                <c:pt idx="0">
                  <c:v>9.3200000000000005E-2</c:v>
                </c:pt>
                <c:pt idx="1">
                  <c:v>0.1041</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27340090775"/>
                  <c:y val="2.2856933093153467E-2"/>
                </c:manualLayout>
              </c:layout>
              <c:tx>
                <c:strRef>
                  <c:f>⑨再審件!$N$52</c:f>
                  <c:strCache>
                    <c:ptCount val="1"/>
                    <c:pt idx="0">
                      <c:v>共済組合（縦覧）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{A1778AC8-7038-46C3-A91F-3A12477743DE}</c15:txfldGUID>
                      <c15:f>⑨再審件!$N$52</c15:f>
                      <c15:dlblFieldTableCache>
                        <c:ptCount val="1"/>
                        <c:pt idx="0">
                          <c:v>共済組合（縦覧）
0.0万件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98"/>
                  <c:y val="2.0476845988657011E-2"/>
                </c:manualLayout>
              </c:layout>
              <c:tx>
                <c:strRef>
                  <c:f>⑨再審件!$P$52</c:f>
                  <c:strCache>
                    <c:ptCount val="1"/>
                    <c:pt idx="0">
                      <c:v>0.0万件
（▲16.7％）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{AAE6D782-B001-441F-9F43-45A36BA4D06F}</c15:txfldGUID>
                      <c15:f>⑨再審件!$P$52</c15:f>
                      <c15:dlblFieldTableCache>
                        <c:ptCount val="1"/>
                        <c:pt idx="0">
                          <c:v>0.0万件
（▲16.7％）</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3.7699999999999997E-2</c:v>
                </c:pt>
                <c:pt idx="1">
                  <c:v>3.1399999999999997E-2</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2789402705876"/>
                  <c:y val="-2.3661377992086654E-4"/>
                </c:manualLayout>
              </c:layout>
              <c:tx>
                <c:strRef>
                  <c:f>⑨再審件!$N$51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{E4C877D4-0289-49CB-95CF-A7077F6BFC87}</c15:txfldGUID>
                      <c15:f>⑨再審件!$N$51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296979452155"/>
                  <c:y val="-1.4740115527517102E-3"/>
                </c:manualLayout>
              </c:layout>
              <c:tx>
                <c:strRef>
                  <c:f>⑨再審件!$P$51</c:f>
                  <c:strCache>
                    <c:ptCount val="1"/>
                    <c:pt idx="0">
                      <c:v>0.0万件
（▲40.0％）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{AB1635B8-0095-40FD-BB89-142854EA8882}</c15:txfldGUID>
                      <c15:f>⑨再審件!$P$51</c15:f>
                      <c15:dlblFieldTableCache>
                        <c:ptCount val="1"/>
                        <c:pt idx="0">
                          <c:v>0.0万件
（▲40.0％）</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1.5E-3</c:v>
                </c:pt>
                <c:pt idx="1">
                  <c:v>8.9999999999999998E-4</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5875306332564784"/>
                  <c:y val="-2.3259155542620109E-2"/>
                </c:manualLayout>
              </c:layout>
              <c:tx>
                <c:strRef>
                  <c:f>⑨再審件!$N$50</c:f>
                  <c:strCache>
                    <c:ptCount val="1"/>
                    <c:pt idx="0">
                      <c:v>共済組合（単月）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{C9580693-A7C8-430F-834B-B081EC0A6FBE}</c15:txfldGUID>
                      <c15:f>⑨再審件!$N$50</c15:f>
                      <c15:dlblFieldTableCache>
                        <c:ptCount val="1"/>
                        <c:pt idx="0">
                          <c:v>共済組合（単月）
0.0万件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layout>
                <c:manualLayout>
                  <c:x val="0.1550487956961181"/>
                  <c:y val="-3.1298570196207992E-2"/>
                </c:manualLayout>
              </c:layout>
              <c:tx>
                <c:strRef>
                  <c:f>⑨再審件!$P$50</c:f>
                  <c:strCache>
                    <c:ptCount val="1"/>
                    <c:pt idx="0">
                      <c:v>0.0万件
（▲39.6％）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{C4F8D25B-96F0-4FB9-9E99-7833A35F1BAC}</c15:txfldGUID>
                      <c15:f>⑨再審件!$P$50</c15:f>
                      <c15:dlblFieldTableCache>
                        <c:ptCount val="1"/>
                        <c:pt idx="0">
                          <c:v>0.0万件
（▲39.6％）</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令和7年6月審査分</c:v>
                </c:pt>
                <c:pt idx="1">
                  <c:v>令和8年6月審査分</c:v>
                </c:pt>
              </c:strCache>
            </c:strRef>
          </c:cat>
          <c:val>
            <c:numRef>
              <c:f>⑨再審件!$N$34:$O$34</c:f>
              <c:numCache>
                <c:formatCode>#,##0.0;[Red]\-#,##0.0</c:formatCode>
                <c:ptCount val="2"/>
                <c:pt idx="0">
                  <c:v>2.8799999999999999E-2</c:v>
                </c:pt>
                <c:pt idx="1">
                  <c:v>1.7399999999999999E-2</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0.4万件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{4A78C2E2-90BB-477F-A61F-2A538DBD6515}</c15:txfldGUID>
                      <c15:f>⑨再審件!$N$49</c15:f>
                      <c15:dlblFieldTableCache>
                        <c:ptCount val="1"/>
                        <c:pt idx="0">
                          <c:v>協会けんぽ（縦覧）
0.4万件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0.3万件
（▲22.1％）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{7A620282-4F19-4715-9AD9-808B25BA84C0}</c15:txfldGUID>
                      <c15:f>⑨再審件!$P$49</c15:f>
                      <c15:dlblFieldTableCache>
                        <c:ptCount val="1"/>
                        <c:pt idx="0">
                          <c:v>0.3万件
（▲22.1％）</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0.35580000000000001</c:v>
                </c:pt>
                <c:pt idx="1">
                  <c:v>0.2772</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0.0万件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{7D5C16AB-EF9A-4897-9C75-4E3A75A5C045}</c15:txfldGUID>
                      <c15:f>⑨再審件!$N$48</c15:f>
                      <c15:dlblFieldTableCache>
                        <c:ptCount val="1"/>
                        <c:pt idx="0">
                          <c:v>協会けんぽ（突合）
0.0万件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0.0万件
（+7.7％）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{3889FD8A-471B-4600-B221-B949A677B792}</c15:txfldGUID>
                      <c15:f>⑨再審件!$P$48</c15:f>
                      <c15:dlblFieldTableCache>
                        <c:ptCount val="1"/>
                        <c:pt idx="0">
                          <c:v>0.0万件
（+7.7％）</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1.2999999999999999E-2</c:v>
                </c:pt>
                <c:pt idx="1">
                  <c:v>1.4E-2</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0.2万件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{ED56EA16-D55E-407C-ABB6-1A6F1410751D}</c15:txfldGUID>
                      <c15:f>⑨再審件!$N$47</c15:f>
                      <c15:dlblFieldTableCache>
                        <c:ptCount val="1"/>
                        <c:pt idx="0">
                          <c:v>協会けんぽ（単月）
0.2万件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0.2万件
（▲29.4％）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{B3C35520-EC6F-4B44-A2B2-BBEF854BCDB7}</c15:txfldGUID>
                      <c15:f>⑨再審件!$P$47</c15:f>
                      <c15:dlblFieldTableCache>
                        <c:ptCount val="1"/>
                        <c:pt idx="0">
                          <c:v>0.2万件
（▲29.4％）</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令和7年6月審査分</c:v>
                </c:pt>
                <c:pt idx="1">
                  <c:v>令和8年6月審査分</c:v>
                </c:pt>
              </c:strCache>
            </c:strRef>
          </c:cat>
          <c:val>
            <c:numRef>
              <c:f>⑨再審件!$N$31:$O$31</c:f>
              <c:numCache>
                <c:formatCode>#,##0.0;[Red]\-#,##0.0</c:formatCode>
                <c:ptCount val="2"/>
                <c:pt idx="0">
                  <c:v>0.24590000000000001</c:v>
                </c:pt>
                <c:pt idx="1">
                  <c:v>0.17369999999999999</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1.0万件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{C87F7250-1920-4B24-ABAC-2F210C480E20}</c15:txfldGUID>
                      <c15:f>⑨再審件!$N$46</c15:f>
                      <c15:dlblFieldTableCache>
                        <c:ptCount val="1"/>
                        <c:pt idx="0">
                          <c:v>全管掌
1.0万件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0.9万件
（▲15.2％）</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{0EDACE80-8CF8-4726-85A6-433CE358C66C}</c15:txfldGUID>
                      <c15:f>⑨再審件!$P$46</c15:f>
                      <c15:dlblFieldTableCache>
                        <c:ptCount val="1"/>
                        <c:pt idx="0">
                          <c:v>0.9万件
（▲15.2％）</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1.014</c:v>
                </c:pt>
                <c:pt idx="1">
                  <c:v>0.85950000000000004</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7700729398"/>
                  <c:y val="-1.0916327766721664E-2"/>
                </c:manualLayout>
              </c:layout>
              <c:tx>
                <c:strRef>
                  <c:f>⑩再審点!$N$58</c:f>
                  <c:strCache>
                    <c:ptCount val="1"/>
                    <c:pt idx="0">
                      <c:v>その他（縦覧）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{A07589E9-59E5-4DCE-AA7A-BFC148A455F4}</c15:txfldGUID>
                      <c15:f>⑩再審点!$N$58</c15:f>
                      <c15:dlblFieldTableCache>
                        <c:ptCount val="1"/>
                        <c:pt idx="0">
                          <c:v>その他（縦覧）
0.0百万点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796957700729398"/>
                  <c:y val="-1.2271927547518099E-2"/>
                </c:manualLayout>
              </c:layout>
              <c:tx>
                <c:strRef>
                  <c:f>⑩再審点!$P$58</c:f>
                  <c:strCache>
                    <c:ptCount val="1"/>
                    <c:pt idx="0">
                      <c:v>0.0百万点
（▲0.4％）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{502EC248-031F-4B45-8ADE-416AFB844D2F}</c15:txfldGUID>
                      <c15:f>⑩再審点!$P$58</c15:f>
                      <c15:dlblFieldTableCache>
                        <c:ptCount val="1"/>
                        <c:pt idx="0">
                          <c:v>0.0百万点
（▲0.4％）</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3.4792999999999998E-2</c:v>
                </c:pt>
                <c:pt idx="1">
                  <c:v>3.4671E-2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9251858756"/>
                  <c:y val="-3.6602873341569066E-2"/>
                </c:manualLayout>
              </c:layout>
              <c:tx>
                <c:strRef>
                  <c:f>⑩再審点!$N$57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{E5FF9ED2-D234-40BC-953B-904ADCED474A}</c15:txfldGUID>
                      <c15:f>⑩再審点!$N$57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4.0598876189427466E-2"/>
                </c:manualLayout>
              </c:layout>
              <c:tx>
                <c:strRef>
                  <c:f>⑩再審点!$P$57</c:f>
                  <c:strCache>
                    <c:ptCount val="1"/>
                    <c:pt idx="0">
                      <c:v>0.0百万点
（▲61.1％）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{BB048CBD-BBEE-4CB8-8489-D6E6F0908C0A}</c15:txfldGUID>
                      <c15:f>⑩再審点!$P$57</c15:f>
                      <c15:dlblFieldTableCache>
                        <c:ptCount val="1"/>
                        <c:pt idx="0">
                          <c:v>0.0百万点
（▲61.1％）</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1.5219999999999999E-3</c:v>
                </c:pt>
                <c:pt idx="1">
                  <c:v>5.9199999999999997E-4</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574585635359115"/>
                  <c:y val="-5.9940059940059943E-2"/>
                </c:manualLayout>
              </c:layout>
              <c:tx>
                <c:strRef>
                  <c:f>⑩再審点!$N$56</c:f>
                  <c:strCache>
                    <c:ptCount val="1"/>
                    <c:pt idx="0">
                      <c:v>その他（単月）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{4A02534E-0DD4-4872-B9EE-8E0E9882CB0F}</c15:txfldGUID>
                      <c15:f>⑩再審点!$N$56</c15:f>
                      <c15:dlblFieldTableCache>
                        <c:ptCount val="1"/>
                        <c:pt idx="0">
                          <c:v>その他（単月）
0.0百万点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574585635359115"/>
                  <c:y val="-7.0454060375320315E-2"/>
                </c:manualLayout>
              </c:layout>
              <c:tx>
                <c:strRef>
                  <c:f>⑩再審点!$P$56</c:f>
                  <c:strCache>
                    <c:ptCount val="1"/>
                    <c:pt idx="0">
                      <c:v>0.0百万点
（▲12.1％）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{08201592-4C53-4DAB-B794-C0C64DC1D84C}</c15:txfldGUID>
                      <c15:f>⑩再審点!$P$56</c15:f>
                      <c15:dlblFieldTableCache>
                        <c:ptCount val="1"/>
                        <c:pt idx="0">
                          <c:v>0.0百万点
（▲12.1％）</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令和7年6月審査分</c:v>
                </c:pt>
                <c:pt idx="1">
                  <c:v>令和8年6月審査分</c:v>
                </c:pt>
              </c:strCache>
            </c:strRef>
          </c:cat>
          <c:val>
            <c:numRef>
              <c:f>⑩再審点!$N$40:$O$40</c:f>
              <c:numCache>
                <c:formatCode>#,##0.0;[Red]\-#,##0.0</c:formatCode>
                <c:ptCount val="2"/>
                <c:pt idx="0">
                  <c:v>2.0215E-2</c:v>
                </c:pt>
                <c:pt idx="1">
                  <c:v>1.7769E-2</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{2EB34A65-43D0-4676-A4CE-CDD978876A9C}</c15:txfldGUID>
                      <c15:f>⑩再審点!$N$55</c15:f>
                      <c15:dlblFieldTableCache>
                        <c:ptCount val="1"/>
                        <c:pt idx="0">
                          <c:v>健保組合（縦覧）
0.5百万点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0.5百万点
（+4.0％）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{201E0874-B466-488F-A9EA-C3683C27ED41}</c15:txfldGUID>
                      <c15:f>⑩再審点!$P$55</c15:f>
                      <c15:dlblFieldTableCache>
                        <c:ptCount val="1"/>
                        <c:pt idx="0">
                          <c:v>0.5百万点
（+4.0％）</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⑩再審点!$N$39:$O$39</c:f>
              <c:numCache>
                <c:formatCode>#,##0.0;[Red]\-#,##0.0</c:formatCode>
                <c:ptCount val="2"/>
                <c:pt idx="0">
                  <c:v>0.46462300000000001</c:v>
                </c:pt>
                <c:pt idx="1">
                  <c:v>0.48319000000000001</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22099447513813"/>
                  <c:y val="2.3857717086063542E-2"/>
                </c:manualLayout>
              </c:layout>
              <c:tx>
                <c:strRef>
                  <c:f>⑩再審点!$N$54</c:f>
                  <c:strCache>
                    <c:ptCount val="1"/>
                    <c:pt idx="0">
                      <c:v>健保組合（突合）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{4E71B35C-5E91-4CC7-9ECB-0771911264D3}</c15:txfldGUID>
                      <c15:f>⑩再審点!$N$54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layout>
                <c:manualLayout>
                  <c:x val="0.162062615101289"/>
                  <c:y val="1.5723698873305172E-2"/>
                </c:manualLayout>
              </c:layout>
              <c:tx>
                <c:strRef>
                  <c:f>⑩再審点!$P$54</c:f>
                  <c:strCache>
                    <c:ptCount val="1"/>
                    <c:pt idx="0">
                      <c:v>0.0百万点
（▲97.7％）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{B7107978-538C-4A29-8BD7-C70A9DE27BCC}</c15:txfldGUID>
                      <c15:f>⑩再審点!$P$54</c15:f>
                      <c15:dlblFieldTableCache>
                        <c:ptCount val="1"/>
                        <c:pt idx="0">
                          <c:v>0.0百万点
（▲97.7％）</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1.611E-3</c:v>
                </c:pt>
                <c:pt idx="1">
                  <c:v>3.6999999999999998E-5</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0.2百万点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{6F9BC253-7E8B-4E9A-A061-3BBBAF02BFB0}</c15:txfldGUID>
                      <c15:f>⑩再審点!$N$53</c15:f>
                      <c15:dlblFieldTableCache>
                        <c:ptCount val="1"/>
                        <c:pt idx="0">
                          <c:v>健保組合（単月）
0.2百万点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0.2百万点
（+2.6％）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{4118737B-6920-402A-96F7-50034B7BBBA2}</c15:txfldGUID>
                      <c15:f>⑩再審点!$P$53</c15:f>
                      <c15:dlblFieldTableCache>
                        <c:ptCount val="1"/>
                        <c:pt idx="0">
                          <c:v>0.2百万点
（+2.6％）</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令和7年6月審査分</c:v>
                </c:pt>
                <c:pt idx="1">
                  <c:v>令和8年6月審査分</c:v>
                </c:pt>
              </c:strCache>
            </c:strRef>
          </c:cat>
          <c:val>
            <c:numRef>
              <c:f>⑩再審点!$N$37:$O$37</c:f>
              <c:numCache>
                <c:formatCode>#,##0.0;[Red]\-#,##0.0</c:formatCode>
                <c:ptCount val="2"/>
                <c:pt idx="0">
                  <c:v>0.16759100000000002</c:v>
                </c:pt>
                <c:pt idx="1">
                  <c:v>0.17187799999999998</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{830F82B0-DDE5-44AE-941E-C477708DB15F}</c15:txfldGUID>
                      <c15:f>⑩再審点!$N$52</c15:f>
                      <c15:dlblFieldTableCache>
                        <c:ptCount val="1"/>
                        <c:pt idx="0">
                          <c:v>共済組合（縦覧）
0.0百万点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0.1百万点
（+9.8％）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{A3C8C3DA-CA74-4EA2-9C64-2A4253619C63}</c15:txfldGUID>
                      <c15:f>⑩再審点!$P$52</c15:f>
                      <c15:dlblFieldTableCache>
                        <c:ptCount val="1"/>
                        <c:pt idx="0">
                          <c:v>0.1百万点
（+9.8％）</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4.8517000000000005E-2</c:v>
                </c:pt>
                <c:pt idx="1">
                  <c:v>5.3273000000000001E-2</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09930250432"/>
                  <c:y val="-1.4740115527517102E-3"/>
                </c:manualLayout>
              </c:layout>
              <c:tx>
                <c:strRef>
                  <c:f>⑩再審点!$N$51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{84DED669-089C-4B7B-AD78-1B648C82ACB5}</c15:txfldGUID>
                      <c15:f>⑩再審点!$N$51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0.0百万点
（+49.2％）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{C7CA77CE-2ED0-4138-9E1F-EA7E260DB006}</c15:txfldGUID>
                      <c15:f>⑩再審点!$P$51</c15:f>
                      <c15:dlblFieldTableCache>
                        <c:ptCount val="1"/>
                        <c:pt idx="0">
                          <c:v>0.0百万点
（+49.2％）</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9.2100000000000005E-4</c:v>
                </c:pt>
                <c:pt idx="1">
                  <c:v>1.374E-3</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{C48A03DA-9028-4072-B619-63CE050B94FD}</c15:txfldGUID>
                      <c15:f>⑩再審点!$N$50</c15:f>
                      <c15:dlblFieldTableCache>
                        <c:ptCount val="1"/>
                        <c:pt idx="0">
                          <c:v>共済組合（単月）
0.0百万点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0.0百万点
（▲52.8％）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{FA5FC605-2A39-486A-991B-308434313A01}</c15:txfldGUID>
                      <c15:f>⑩再審点!$P$50</c15:f>
                      <c15:dlblFieldTableCache>
                        <c:ptCount val="1"/>
                        <c:pt idx="0">
                          <c:v>0.0百万点
（▲52.8％）</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令和7年6月審査分</c:v>
                </c:pt>
                <c:pt idx="1">
                  <c:v>令和8年6月審査分</c:v>
                </c:pt>
              </c:strCache>
            </c:strRef>
          </c:cat>
          <c:val>
            <c:numRef>
              <c:f>⑩再審点!$N$34:$O$34</c:f>
              <c:numCache>
                <c:formatCode>#,##0.0;[Red]\-#,##0.0</c:formatCode>
                <c:ptCount val="2"/>
                <c:pt idx="0">
                  <c:v>3.9888E-2</c:v>
                </c:pt>
                <c:pt idx="1">
                  <c:v>1.8839999999999999E-2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1.8百万点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{C3E94AA9-D302-4E6F-AF41-C5A211757771}</c15:txfldGUID>
                      <c15:f>⑩再審点!$N$49</c15:f>
                      <c15:dlblFieldTableCache>
                        <c:ptCount val="1"/>
                        <c:pt idx="0">
                          <c:v>協会けんぽ（縦覧）
1.8百万点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1.6百万点
（▲10.2％）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{8F8B8A9F-8478-4A17-B58D-736498227934}</c15:txfldGUID>
                      <c15:f>⑩再審点!$P$49</c15:f>
                      <c15:dlblFieldTableCache>
                        <c:ptCount val="1"/>
                        <c:pt idx="0">
                          <c:v>1.6百万点
（▲10.2％）</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1.804278</c:v>
                </c:pt>
                <c:pt idx="1">
                  <c:v>1.6210260000000001</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{600685ED-1945-45CE-B1FA-E72623767AC4}</c15:txfldGUID>
                      <c15:f>⑩再審点!$N$48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0.0百万点
（+48.9％）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{E51E5840-A7CF-430C-9766-C92421D4E2D6}</c15:txfldGUID>
                      <c15:f>⑩再審点!$P$48</c15:f>
                      <c15:dlblFieldTableCache>
                        <c:ptCount val="1"/>
                        <c:pt idx="0">
                          <c:v>0.0百万点
（+48.9％）</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1.7440999999999998E-2</c:v>
                </c:pt>
                <c:pt idx="1">
                  <c:v>2.5964999999999998E-2</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0.4百万点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{958864BD-2EE1-4CCE-B106-B75E4C959213}</c15:txfldGUID>
                      <c15:f>⑩再審点!$N$47</c15:f>
                      <c15:dlblFieldTableCache>
                        <c:ptCount val="1"/>
                        <c:pt idx="0">
                          <c:v>協会けんぽ（単月）
0.4百万点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0.3百万点
（▲16.8％）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{55A4EAF5-4385-4D0E-8D21-5CC7FB4795F0}</c15:txfldGUID>
                      <c15:f>⑩再審点!$P$47</c15:f>
                      <c15:dlblFieldTableCache>
                        <c:ptCount val="1"/>
                        <c:pt idx="0">
                          <c:v>0.3百万点
（▲16.8％）</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令和7年6月審査分</c:v>
                </c:pt>
                <c:pt idx="1">
                  <c:v>令和8年6月審査分</c:v>
                </c:pt>
              </c:strCache>
            </c:strRef>
          </c:cat>
          <c:val>
            <c:numRef>
              <c:f>⑩再審点!$N$31:$O$31</c:f>
              <c:numCache>
                <c:formatCode>#,##0.0;[Red]\-#,##0.0</c:formatCode>
                <c:ptCount val="2"/>
                <c:pt idx="0">
                  <c:v>0.40558999999999995</c:v>
                </c:pt>
                <c:pt idx="1">
                  <c:v>0.33729599999999998</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tx>
                <c:strRef>
                  <c:f>⑩再審点!$N$46</c:f>
                  <c:strCache>
                    <c:ptCount val="1"/>
                    <c:pt idx="0">
                      <c:v>全管掌
3.0百万点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{528D4F6B-C24A-4F7A-A111-D02DAE5ECCA2}</c15:txfldGUID>
                      <c15:f>⑩再審点!$N$46</c15:f>
                      <c15:dlblFieldTableCache>
                        <c:ptCount val="1"/>
                        <c:pt idx="0">
                          <c:v>全管掌
3.0百万点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tx>
                <c:strRef>
                  <c:f>⑩再審点!$P$46</c:f>
                  <c:strCache>
                    <c:ptCount val="1"/>
                    <c:pt idx="0">
                      <c:v>2.8百万点
（▲8.0％）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{7F20C12A-C9FB-4072-96AE-B6D9350F2000}</c15:txfldGUID>
                      <c15:f>⑩再審点!$P$46</c15:f>
                      <c15:dlblFieldTableCache>
                        <c:ptCount val="1"/>
                        <c:pt idx="0">
                          <c:v>2.8百万点
（▲8.0％）</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3.0069899999999996</c:v>
                </c:pt>
                <c:pt idx="1">
                  <c:v>2.765911</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40" t="s">
        <v>34</v>
      </c>
      <c r="F1" s="640"/>
      <c r="G1" s="640"/>
      <c r="H1" s="640"/>
      <c r="I1" s="640"/>
      <c r="J1" s="640"/>
      <c r="K1" s="640"/>
      <c r="L1" s="640"/>
      <c r="M1" s="640"/>
      <c r="N1" s="640"/>
      <c r="O1" s="640"/>
      <c r="P1" s="640"/>
      <c r="Q1" s="36"/>
      <c r="R1" s="36"/>
      <c r="U1" s="374"/>
    </row>
    <row r="2" spans="3:21" ht="51" customHeight="1">
      <c r="D2" s="182" t="s">
        <v>208</v>
      </c>
      <c r="E2" s="36"/>
      <c r="F2" s="36"/>
      <c r="G2" s="36"/>
      <c r="H2" s="36"/>
      <c r="I2" s="36"/>
      <c r="J2" s="36"/>
      <c r="K2" s="36"/>
      <c r="L2" s="36"/>
      <c r="M2" s="36"/>
      <c r="N2" s="36"/>
      <c r="O2" s="36"/>
      <c r="P2" s="36"/>
      <c r="Q2" s="36"/>
      <c r="R2" s="36"/>
    </row>
    <row r="3" spans="3:21" ht="45" customHeight="1">
      <c r="D3" s="531" t="s">
        <v>199</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198</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4" customWidth="1"/>
    <col min="7" max="7" width="10" style="391" customWidth="1"/>
    <col min="8" max="8" width="15.125" style="414" customWidth="1"/>
    <col min="9" max="13" width="10" style="391" customWidth="1"/>
    <col min="14" max="14" width="1.625" style="1" customWidth="1"/>
    <col min="15" max="15" width="15.125" style="414" customWidth="1"/>
    <col min="16" max="16" width="10" style="391" customWidth="1"/>
    <col min="17" max="17" width="15.125" style="414" customWidth="1"/>
    <col min="18" max="22" width="10" style="391" customWidth="1"/>
    <col min="23" max="23" width="1.625" style="1" customWidth="1"/>
    <col min="24" max="24" width="15.125" style="414" customWidth="1"/>
    <col min="25" max="25" width="10" style="391" customWidth="1"/>
    <col min="26" max="26" width="15.125" style="414" customWidth="1"/>
    <col min="27" max="31" width="10" style="391"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6" customWidth="1"/>
    <col min="64" max="64" width="18.875" style="206" customWidth="1"/>
    <col min="65" max="65" width="19.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208</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200</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208</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66" t="s">
        <v>0</v>
      </c>
      <c r="B5" s="667"/>
      <c r="C5" s="667"/>
      <c r="D5" s="667"/>
      <c r="E5" s="668"/>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69"/>
      <c r="B6" s="659"/>
      <c r="C6" s="659"/>
      <c r="D6" s="659"/>
      <c r="E6" s="660"/>
      <c r="F6" s="687" t="s">
        <v>13</v>
      </c>
      <c r="G6" s="683" t="s">
        <v>131</v>
      </c>
      <c r="H6" s="685" t="s">
        <v>14</v>
      </c>
      <c r="I6" s="679" t="s">
        <v>130</v>
      </c>
      <c r="J6" s="396" t="s">
        <v>128</v>
      </c>
      <c r="K6" s="397"/>
      <c r="L6" s="397"/>
      <c r="M6" s="398"/>
      <c r="O6" s="681" t="s">
        <v>13</v>
      </c>
      <c r="P6" s="683" t="s">
        <v>131</v>
      </c>
      <c r="Q6" s="685" t="s">
        <v>14</v>
      </c>
      <c r="R6" s="679" t="s">
        <v>130</v>
      </c>
      <c r="S6" s="396" t="s">
        <v>128</v>
      </c>
      <c r="T6" s="397"/>
      <c r="U6" s="397"/>
      <c r="V6" s="398"/>
      <c r="X6" s="681" t="s">
        <v>13</v>
      </c>
      <c r="Y6" s="683" t="s">
        <v>131</v>
      </c>
      <c r="Z6" s="685" t="s">
        <v>14</v>
      </c>
      <c r="AA6" s="679" t="s">
        <v>130</v>
      </c>
      <c r="AB6" s="396" t="s">
        <v>128</v>
      </c>
      <c r="AC6" s="397"/>
      <c r="AD6" s="397"/>
      <c r="AE6" s="398"/>
    </row>
    <row r="7" spans="1:62" ht="31.5" customHeight="1" thickBot="1">
      <c r="A7" s="670"/>
      <c r="B7" s="671"/>
      <c r="C7" s="671"/>
      <c r="D7" s="671"/>
      <c r="E7" s="672"/>
      <c r="F7" s="688"/>
      <c r="G7" s="684"/>
      <c r="H7" s="686"/>
      <c r="I7" s="680"/>
      <c r="J7" s="399" t="s">
        <v>13</v>
      </c>
      <c r="K7" s="400" t="s">
        <v>131</v>
      </c>
      <c r="L7" s="401" t="s">
        <v>14</v>
      </c>
      <c r="M7" s="402" t="s">
        <v>132</v>
      </c>
      <c r="O7" s="682"/>
      <c r="P7" s="684"/>
      <c r="Q7" s="686"/>
      <c r="R7" s="680"/>
      <c r="S7" s="399" t="s">
        <v>13</v>
      </c>
      <c r="T7" s="400" t="s">
        <v>131</v>
      </c>
      <c r="U7" s="401" t="s">
        <v>14</v>
      </c>
      <c r="V7" s="402" t="s">
        <v>132</v>
      </c>
      <c r="X7" s="682"/>
      <c r="Y7" s="684"/>
      <c r="Z7" s="686"/>
      <c r="AA7" s="680"/>
      <c r="AB7" s="399" t="s">
        <v>13</v>
      </c>
      <c r="AC7" s="400" t="s">
        <v>131</v>
      </c>
      <c r="AD7" s="401" t="s">
        <v>14</v>
      </c>
      <c r="AE7" s="402" t="s">
        <v>132</v>
      </c>
    </row>
    <row r="8" spans="1:62" ht="12" customHeight="1" thickTop="1">
      <c r="A8" s="673"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51"/>
      <c r="B9" s="643" t="s">
        <v>2</v>
      </c>
      <c r="C9" s="675"/>
      <c r="D9" s="675"/>
      <c r="E9" s="644"/>
      <c r="F9" s="441">
        <v>14732384</v>
      </c>
      <c r="G9" s="112" t="s">
        <v>22</v>
      </c>
      <c r="H9" s="443">
        <v>18200953.730999999</v>
      </c>
      <c r="I9" s="406" t="s">
        <v>22</v>
      </c>
      <c r="J9" s="372">
        <v>2.8533018665726217</v>
      </c>
      <c r="K9" s="533" t="s">
        <v>206</v>
      </c>
      <c r="L9" s="372">
        <v>3.2838964857067481</v>
      </c>
      <c r="M9" s="534" t="s">
        <v>206</v>
      </c>
      <c r="O9" s="460">
        <v>6274556</v>
      </c>
      <c r="P9" s="112" t="s">
        <v>22</v>
      </c>
      <c r="Q9" s="443">
        <v>7998013.7910000002</v>
      </c>
      <c r="R9" s="406" t="s">
        <v>22</v>
      </c>
      <c r="S9" s="372">
        <v>2.3559521465521271</v>
      </c>
      <c r="T9" s="533" t="s">
        <v>206</v>
      </c>
      <c r="U9" s="372">
        <v>2.7285166525899456</v>
      </c>
      <c r="V9" s="534" t="s">
        <v>206</v>
      </c>
      <c r="X9" s="460">
        <v>13804</v>
      </c>
      <c r="Y9" s="112" t="s">
        <v>22</v>
      </c>
      <c r="Z9" s="443">
        <v>18200.909</v>
      </c>
      <c r="AA9" s="406" t="s">
        <v>22</v>
      </c>
      <c r="AB9" s="372">
        <v>-5.7920648711260014E-2</v>
      </c>
      <c r="AC9" s="533" t="s">
        <v>206</v>
      </c>
      <c r="AD9" s="372">
        <v>-1.4556493520978364</v>
      </c>
      <c r="AE9" s="534" t="s">
        <v>206</v>
      </c>
    </row>
    <row r="10" spans="1:62" ht="45" customHeight="1">
      <c r="A10" s="651"/>
      <c r="B10" s="658" t="s">
        <v>3</v>
      </c>
      <c r="C10" s="659"/>
      <c r="D10" s="659"/>
      <c r="E10" s="660"/>
      <c r="F10" s="445">
        <v>39729</v>
      </c>
      <c r="G10" s="446">
        <v>26.967122225432082</v>
      </c>
      <c r="H10" s="447">
        <v>7765.9480000000003</v>
      </c>
      <c r="I10" s="448">
        <v>4.2667808043338855</v>
      </c>
      <c r="J10" s="378">
        <v>-1.2355193158653606</v>
      </c>
      <c r="K10" s="383">
        <v>-3.9753912691517002</v>
      </c>
      <c r="L10" s="378">
        <v>7.3730791517442356</v>
      </c>
      <c r="M10" s="388">
        <v>3.9591676971669756</v>
      </c>
      <c r="O10" s="461">
        <v>17803</v>
      </c>
      <c r="P10" s="446">
        <v>28.373322351414185</v>
      </c>
      <c r="Q10" s="447">
        <v>3807.89</v>
      </c>
      <c r="R10" s="448">
        <v>4.7610445536927424</v>
      </c>
      <c r="S10" s="378">
        <v>-2.1113982514983149</v>
      </c>
      <c r="T10" s="383">
        <v>-4.364524294253215</v>
      </c>
      <c r="U10" s="378">
        <v>1.8245790990991821</v>
      </c>
      <c r="V10" s="388">
        <v>-0.87992855630119493</v>
      </c>
      <c r="X10" s="461">
        <v>50</v>
      </c>
      <c r="Y10" s="446">
        <v>36.221385105766444</v>
      </c>
      <c r="Z10" s="447">
        <v>4.3920000000000003</v>
      </c>
      <c r="AA10" s="448">
        <v>2.4130662924582507</v>
      </c>
      <c r="AB10" s="378">
        <v>-1.9607843137254974</v>
      </c>
      <c r="AC10" s="383">
        <v>-1.9039664547360502</v>
      </c>
      <c r="AD10" s="378">
        <v>-22.375397667020152</v>
      </c>
      <c r="AE10" s="388">
        <v>-21.228764690599377</v>
      </c>
    </row>
    <row r="11" spans="1:62" ht="49.5" customHeight="1">
      <c r="A11" s="651"/>
      <c r="B11" s="463"/>
      <c r="C11" s="648" t="s">
        <v>7</v>
      </c>
      <c r="D11" s="674"/>
      <c r="E11" s="649"/>
      <c r="F11" s="449">
        <v>32911</v>
      </c>
      <c r="G11" s="433">
        <v>22.339222219567453</v>
      </c>
      <c r="H11" s="434">
        <v>6499.9679999999998</v>
      </c>
      <c r="I11" s="435">
        <v>3.5712238468741373</v>
      </c>
      <c r="J11" s="375">
        <v>0.65449429611280152</v>
      </c>
      <c r="K11" s="376">
        <v>-2.1378094145312048</v>
      </c>
      <c r="L11" s="375">
        <v>5.376582905921083</v>
      </c>
      <c r="M11" s="377">
        <v>2.0261497594680407</v>
      </c>
      <c r="O11" s="432">
        <v>14743</v>
      </c>
      <c r="P11" s="433">
        <v>23.496483257142017</v>
      </c>
      <c r="Q11" s="434">
        <v>3207.8510000000001</v>
      </c>
      <c r="R11" s="435">
        <v>4.0108095382502702</v>
      </c>
      <c r="S11" s="375">
        <v>-0.30430078441979447</v>
      </c>
      <c r="T11" s="376">
        <v>-2.5990212344105004</v>
      </c>
      <c r="U11" s="375">
        <v>-1.2761754928264963</v>
      </c>
      <c r="V11" s="377">
        <v>-3.8983256800636923</v>
      </c>
      <c r="X11" s="432">
        <v>44</v>
      </c>
      <c r="Y11" s="433">
        <v>31.874818893074469</v>
      </c>
      <c r="Z11" s="434">
        <v>3.996</v>
      </c>
      <c r="AA11" s="435">
        <v>2.1954947414988997</v>
      </c>
      <c r="AB11" s="375">
        <v>15.789473684210535</v>
      </c>
      <c r="AC11" s="376">
        <v>15.85657856609069</v>
      </c>
      <c r="AD11" s="375">
        <v>-5.4424988168480866</v>
      </c>
      <c r="AE11" s="377">
        <v>-4.0457412713542737</v>
      </c>
    </row>
    <row r="12" spans="1:62" ht="49.5" customHeight="1">
      <c r="A12" s="651"/>
      <c r="B12" s="463"/>
      <c r="C12" s="656" t="s">
        <v>125</v>
      </c>
      <c r="D12" s="657"/>
      <c r="E12" s="650"/>
      <c r="F12" s="449">
        <v>638</v>
      </c>
      <c r="G12" s="433">
        <v>0.43305957813752344</v>
      </c>
      <c r="H12" s="434">
        <v>66.159000000000006</v>
      </c>
      <c r="I12" s="435">
        <v>3.6349194101470354E-2</v>
      </c>
      <c r="J12" s="375">
        <v>-65.231607629427799</v>
      </c>
      <c r="K12" s="376">
        <v>-66.196133969840048</v>
      </c>
      <c r="L12" s="375">
        <v>-6.5999378829375672</v>
      </c>
      <c r="M12" s="377">
        <v>-9.5695792906226558</v>
      </c>
      <c r="O12" s="432">
        <v>294</v>
      </c>
      <c r="P12" s="433">
        <v>0.46855905023399264</v>
      </c>
      <c r="Q12" s="434">
        <v>33.168999999999997</v>
      </c>
      <c r="R12" s="435">
        <v>4.1471546394836661E-2</v>
      </c>
      <c r="S12" s="375">
        <v>-62.878787878787875</v>
      </c>
      <c r="T12" s="376">
        <v>-63.73321595595889</v>
      </c>
      <c r="U12" s="375">
        <v>6.1340074235248778</v>
      </c>
      <c r="V12" s="377">
        <v>3.3150393696929541</v>
      </c>
      <c r="X12" s="432">
        <v>1</v>
      </c>
      <c r="Y12" s="433">
        <v>0.72442770211532892</v>
      </c>
      <c r="Z12" s="434">
        <v>2.8000000000000001E-2</v>
      </c>
      <c r="AA12" s="435">
        <v>1.5383847037529829E-2</v>
      </c>
      <c r="AB12" s="375">
        <v>-66.666666666666671</v>
      </c>
      <c r="AC12" s="376">
        <v>-66.647348594610264</v>
      </c>
      <c r="AD12" s="375">
        <v>-82.051282051282044</v>
      </c>
      <c r="AE12" s="377">
        <v>-81.786152295174674</v>
      </c>
    </row>
    <row r="13" spans="1:62" ht="49.5" customHeight="1" thickBot="1">
      <c r="A13" s="652"/>
      <c r="B13" s="242"/>
      <c r="C13" s="646" t="s">
        <v>8</v>
      </c>
      <c r="D13" s="655"/>
      <c r="E13" s="647"/>
      <c r="F13" s="450">
        <v>6180</v>
      </c>
      <c r="G13" s="410">
        <v>4.1948404277271081</v>
      </c>
      <c r="H13" s="431">
        <v>1199.8209999999999</v>
      </c>
      <c r="I13" s="411">
        <v>0.65920776335827713</v>
      </c>
      <c r="J13" s="379">
        <v>8.535300316122246</v>
      </c>
      <c r="K13" s="380">
        <v>5.524371455688069</v>
      </c>
      <c r="L13" s="379">
        <v>20.764654964167789</v>
      </c>
      <c r="M13" s="381">
        <v>16.924960301899688</v>
      </c>
      <c r="O13" s="429">
        <v>2766</v>
      </c>
      <c r="P13" s="410">
        <v>4.4082800440381762</v>
      </c>
      <c r="Q13" s="431">
        <v>566.87</v>
      </c>
      <c r="R13" s="411">
        <v>0.70876346904763665</v>
      </c>
      <c r="S13" s="379">
        <v>6.0989643268124212</v>
      </c>
      <c r="T13" s="380">
        <v>3.6568583475254286</v>
      </c>
      <c r="U13" s="379">
        <v>23.477685057516325</v>
      </c>
      <c r="V13" s="381">
        <v>20.198060948447718</v>
      </c>
      <c r="X13" s="429">
        <v>5</v>
      </c>
      <c r="Y13" s="410">
        <v>3.6221385105766446</v>
      </c>
      <c r="Z13" s="431">
        <v>0.36799999999999999</v>
      </c>
      <c r="AA13" s="411">
        <v>0.20218770392182059</v>
      </c>
      <c r="AB13" s="379">
        <v>-50</v>
      </c>
      <c r="AC13" s="380">
        <v>-49.971022891915382</v>
      </c>
      <c r="AD13" s="379">
        <v>-71.159874608150474</v>
      </c>
      <c r="AE13" s="381">
        <v>-70.733862263809556</v>
      </c>
    </row>
    <row r="14" spans="1:62" ht="45.75" customHeight="1">
      <c r="A14" s="651" t="s">
        <v>30</v>
      </c>
      <c r="B14" s="641" t="s">
        <v>4</v>
      </c>
      <c r="C14" s="664" t="s">
        <v>5</v>
      </c>
      <c r="D14" s="658" t="s">
        <v>6</v>
      </c>
      <c r="E14" s="644"/>
      <c r="F14" s="451">
        <v>18218</v>
      </c>
      <c r="G14" s="295">
        <v>12.211457561934038</v>
      </c>
      <c r="H14" s="423" t="s">
        <v>22</v>
      </c>
      <c r="I14" s="406" t="s">
        <v>22</v>
      </c>
      <c r="J14" s="372">
        <v>-4.3925478876935244</v>
      </c>
      <c r="K14" s="295">
        <v>-8.0948059064307927</v>
      </c>
      <c r="L14" s="533" t="s">
        <v>206</v>
      </c>
      <c r="M14" s="534" t="s">
        <v>206</v>
      </c>
      <c r="O14" s="430">
        <v>5606</v>
      </c>
      <c r="P14" s="295">
        <v>8.9102694855853173</v>
      </c>
      <c r="Q14" s="423" t="s">
        <v>22</v>
      </c>
      <c r="R14" s="406" t="s">
        <v>22</v>
      </c>
      <c r="S14" s="372">
        <v>-24.862618951883135</v>
      </c>
      <c r="T14" s="295">
        <v>-27.652915043505644</v>
      </c>
      <c r="U14" s="533" t="s">
        <v>206</v>
      </c>
      <c r="V14" s="534" t="s">
        <v>206</v>
      </c>
      <c r="X14" s="430">
        <v>34</v>
      </c>
      <c r="Y14" s="295">
        <v>24.115755627009641</v>
      </c>
      <c r="Z14" s="423" t="s">
        <v>22</v>
      </c>
      <c r="AA14" s="406" t="s">
        <v>22</v>
      </c>
      <c r="AB14" s="372">
        <v>-19.047619047619051</v>
      </c>
      <c r="AC14" s="295">
        <v>-20.576864186188971</v>
      </c>
      <c r="AD14" s="533" t="s">
        <v>206</v>
      </c>
      <c r="AE14" s="534" t="s">
        <v>206</v>
      </c>
    </row>
    <row r="15" spans="1:62" ht="45.75" customHeight="1">
      <c r="A15" s="651"/>
      <c r="B15" s="641"/>
      <c r="C15" s="664"/>
      <c r="D15" s="113"/>
      <c r="E15" s="241" t="s">
        <v>7</v>
      </c>
      <c r="F15" s="451">
        <v>9486</v>
      </c>
      <c r="G15" s="295">
        <v>6.3584304771383398</v>
      </c>
      <c r="H15" s="423" t="s">
        <v>22</v>
      </c>
      <c r="I15" s="406" t="s">
        <v>22</v>
      </c>
      <c r="J15" s="372">
        <v>-14.254722950375125</v>
      </c>
      <c r="K15" s="295">
        <v>-17.575082739410448</v>
      </c>
      <c r="L15" s="533" t="s">
        <v>206</v>
      </c>
      <c r="M15" s="534" t="s">
        <v>206</v>
      </c>
      <c r="O15" s="430">
        <v>3349</v>
      </c>
      <c r="P15" s="295">
        <v>5.3229562089235154</v>
      </c>
      <c r="Q15" s="423" t="s">
        <v>22</v>
      </c>
      <c r="R15" s="406" t="s">
        <v>22</v>
      </c>
      <c r="S15" s="372">
        <v>-25.312221231043708</v>
      </c>
      <c r="T15" s="295">
        <v>-28.085820926480636</v>
      </c>
      <c r="U15" s="533" t="s">
        <v>206</v>
      </c>
      <c r="V15" s="534" t="s">
        <v>206</v>
      </c>
      <c r="X15" s="430">
        <v>19</v>
      </c>
      <c r="Y15" s="295">
        <v>13.476451673917152</v>
      </c>
      <c r="Z15" s="423" t="s">
        <v>22</v>
      </c>
      <c r="AA15" s="406" t="s">
        <v>22</v>
      </c>
      <c r="AB15" s="372">
        <v>-20.833333333333343</v>
      </c>
      <c r="AC15" s="295">
        <v>-22.328845123258333</v>
      </c>
      <c r="AD15" s="533" t="s">
        <v>206</v>
      </c>
      <c r="AE15" s="534" t="s">
        <v>206</v>
      </c>
    </row>
    <row r="16" spans="1:62" ht="45.75" customHeight="1">
      <c r="A16" s="651"/>
      <c r="B16" s="641"/>
      <c r="C16" s="664"/>
      <c r="D16" s="113"/>
      <c r="E16" s="241" t="s">
        <v>125</v>
      </c>
      <c r="F16" s="451">
        <v>313</v>
      </c>
      <c r="G16" s="295">
        <v>0.20980273448706518</v>
      </c>
      <c r="H16" s="423" t="s">
        <v>22</v>
      </c>
      <c r="I16" s="406" t="s">
        <v>22</v>
      </c>
      <c r="J16" s="372">
        <v>-19.537275064267362</v>
      </c>
      <c r="K16" s="295">
        <v>-22.653075789223848</v>
      </c>
      <c r="L16" s="533" t="s">
        <v>206</v>
      </c>
      <c r="M16" s="534" t="s">
        <v>206</v>
      </c>
      <c r="O16" s="430">
        <v>199</v>
      </c>
      <c r="P16" s="295">
        <v>0.31629390432241844</v>
      </c>
      <c r="Q16" s="423" t="s">
        <v>22</v>
      </c>
      <c r="R16" s="406" t="s">
        <v>22</v>
      </c>
      <c r="S16" s="372">
        <v>-30.175438596491233</v>
      </c>
      <c r="T16" s="295">
        <v>-32.76843822018985</v>
      </c>
      <c r="U16" s="533" t="s">
        <v>206</v>
      </c>
      <c r="V16" s="534" t="s">
        <v>206</v>
      </c>
      <c r="X16" s="543" t="s">
        <v>22</v>
      </c>
      <c r="Y16" s="539" t="s">
        <v>22</v>
      </c>
      <c r="Z16" s="423" t="s">
        <v>22</v>
      </c>
      <c r="AA16" s="406" t="s">
        <v>22</v>
      </c>
      <c r="AB16" s="541" t="s">
        <v>22</v>
      </c>
      <c r="AC16" s="539" t="s">
        <v>22</v>
      </c>
      <c r="AD16" s="533" t="s">
        <v>206</v>
      </c>
      <c r="AE16" s="534" t="s">
        <v>206</v>
      </c>
    </row>
    <row r="17" spans="1:44" ht="45.75" customHeight="1">
      <c r="A17" s="651"/>
      <c r="B17" s="641"/>
      <c r="C17" s="664"/>
      <c r="D17" s="8"/>
      <c r="E17" s="241" t="s">
        <v>8</v>
      </c>
      <c r="F17" s="451">
        <v>8419</v>
      </c>
      <c r="G17" s="295">
        <v>5.6432243503086328</v>
      </c>
      <c r="H17" s="423" t="s">
        <v>22</v>
      </c>
      <c r="I17" s="406" t="s">
        <v>22</v>
      </c>
      <c r="J17" s="372">
        <v>10.732605550440624</v>
      </c>
      <c r="K17" s="295">
        <v>6.4446482021658795</v>
      </c>
      <c r="L17" s="533" t="s">
        <v>206</v>
      </c>
      <c r="M17" s="534" t="s">
        <v>206</v>
      </c>
      <c r="O17" s="430">
        <v>2058</v>
      </c>
      <c r="P17" s="295">
        <v>3.2710193723393828</v>
      </c>
      <c r="Q17" s="423" t="s">
        <v>22</v>
      </c>
      <c r="R17" s="406" t="s">
        <v>22</v>
      </c>
      <c r="S17" s="372">
        <v>-23.551263001485893</v>
      </c>
      <c r="T17" s="295">
        <v>-26.390257508358957</v>
      </c>
      <c r="U17" s="533" t="s">
        <v>206</v>
      </c>
      <c r="V17" s="534" t="s">
        <v>206</v>
      </c>
      <c r="X17" s="430">
        <v>15</v>
      </c>
      <c r="Y17" s="295">
        <v>10.639303953092488</v>
      </c>
      <c r="Z17" s="423" t="s">
        <v>22</v>
      </c>
      <c r="AA17" s="406" t="s">
        <v>22</v>
      </c>
      <c r="AB17" s="372">
        <v>-16.666666666666657</v>
      </c>
      <c r="AC17" s="295">
        <v>-18.240889603429821</v>
      </c>
      <c r="AD17" s="533" t="s">
        <v>206</v>
      </c>
      <c r="AE17" s="534" t="s">
        <v>206</v>
      </c>
    </row>
    <row r="18" spans="1:44" ht="45.75" customHeight="1">
      <c r="A18" s="651"/>
      <c r="B18" s="641"/>
      <c r="C18" s="664"/>
      <c r="D18" s="648" t="s">
        <v>3</v>
      </c>
      <c r="E18" s="649"/>
      <c r="F18" s="451">
        <v>8595</v>
      </c>
      <c r="G18" s="295">
        <v>5.7611964949403358</v>
      </c>
      <c r="H18" s="451">
        <v>2765.9110000000001</v>
      </c>
      <c r="I18" s="412">
        <v>1.5091248641490795</v>
      </c>
      <c r="J18" s="372">
        <v>-15.23668639053254</v>
      </c>
      <c r="K18" s="295">
        <v>-18.519021089053382</v>
      </c>
      <c r="L18" s="295">
        <v>-8.0172863893794073</v>
      </c>
      <c r="M18" s="377">
        <v>-12.540431572140236</v>
      </c>
      <c r="O18" s="430">
        <v>4649</v>
      </c>
      <c r="P18" s="295">
        <v>7.3891977949493644</v>
      </c>
      <c r="Q18" s="451">
        <v>1984.287</v>
      </c>
      <c r="R18" s="412">
        <v>2.4929891308283625</v>
      </c>
      <c r="S18" s="372">
        <v>-24.3696111924516</v>
      </c>
      <c r="T18" s="295">
        <v>-27.178215582887475</v>
      </c>
      <c r="U18" s="295">
        <v>-10.911014143075803</v>
      </c>
      <c r="V18" s="377">
        <v>-15.021522175341858</v>
      </c>
      <c r="X18" s="430">
        <v>20</v>
      </c>
      <c r="Y18" s="295">
        <v>14.185738604123319</v>
      </c>
      <c r="Z18" s="451">
        <v>10.907</v>
      </c>
      <c r="AA18" s="412">
        <v>5.8049921797329604</v>
      </c>
      <c r="AB18" s="372">
        <v>5.2631578947368354</v>
      </c>
      <c r="AC18" s="295">
        <v>3.2746657640886525</v>
      </c>
      <c r="AD18" s="295">
        <v>210.21046643913536</v>
      </c>
      <c r="AE18" s="377">
        <v>202.63913423280587</v>
      </c>
    </row>
    <row r="19" spans="1:44" ht="45.75" customHeight="1">
      <c r="A19" s="651"/>
      <c r="B19" s="641"/>
      <c r="C19" s="664"/>
      <c r="D19" s="114"/>
      <c r="E19" s="241" t="s">
        <v>7</v>
      </c>
      <c r="F19" s="451">
        <v>3074</v>
      </c>
      <c r="G19" s="295">
        <v>2.0604907533969277</v>
      </c>
      <c r="H19" s="451">
        <v>545.78300000000002</v>
      </c>
      <c r="I19" s="412">
        <v>0.29778785207834851</v>
      </c>
      <c r="J19" s="372">
        <v>-19.612970711297066</v>
      </c>
      <c r="K19" s="295">
        <v>-22.725840233611848</v>
      </c>
      <c r="L19" s="295">
        <v>-13.817023641841573</v>
      </c>
      <c r="M19" s="296">
        <v>-18.05497335052884</v>
      </c>
      <c r="O19" s="430">
        <v>1737</v>
      </c>
      <c r="P19" s="295">
        <v>2.7608166422514619</v>
      </c>
      <c r="Q19" s="451">
        <v>337.29599999999999</v>
      </c>
      <c r="R19" s="412">
        <v>0.42376695602595954</v>
      </c>
      <c r="S19" s="372">
        <v>-29.361529076860521</v>
      </c>
      <c r="T19" s="295">
        <v>-31.984753982833837</v>
      </c>
      <c r="U19" s="295">
        <v>-16.838186345817192</v>
      </c>
      <c r="V19" s="296">
        <v>-20.675218496484177</v>
      </c>
      <c r="X19" s="430">
        <v>5</v>
      </c>
      <c r="Y19" s="295">
        <v>3.5464346510308298</v>
      </c>
      <c r="Z19" s="451">
        <v>0.30499999999999999</v>
      </c>
      <c r="AA19" s="412">
        <v>0.16232901942042294</v>
      </c>
      <c r="AB19" s="372">
        <v>-16.666666666666657</v>
      </c>
      <c r="AC19" s="295">
        <v>-18.240889603429807</v>
      </c>
      <c r="AD19" s="295">
        <v>-81.845238095238102</v>
      </c>
      <c r="AE19" s="296">
        <v>-82.288342852745487</v>
      </c>
    </row>
    <row r="20" spans="1:44" ht="45.75" customHeight="1">
      <c r="A20" s="651"/>
      <c r="B20" s="641"/>
      <c r="C20" s="664"/>
      <c r="D20" s="114"/>
      <c r="E20" s="241" t="s">
        <v>125</v>
      </c>
      <c r="F20" s="451">
        <v>153</v>
      </c>
      <c r="G20" s="295">
        <v>0.10255533027642484</v>
      </c>
      <c r="H20" s="451">
        <v>27.968</v>
      </c>
      <c r="I20" s="412">
        <v>1.5259783919483114E-2</v>
      </c>
      <c r="J20" s="372">
        <v>-12.068965517241381</v>
      </c>
      <c r="K20" s="295">
        <v>-15.473965549323111</v>
      </c>
      <c r="L20" s="295">
        <v>30.113979995347762</v>
      </c>
      <c r="M20" s="296">
        <v>23.715773215787792</v>
      </c>
      <c r="O20" s="430">
        <v>140</v>
      </c>
      <c r="P20" s="295">
        <v>0.22251832464893762</v>
      </c>
      <c r="Q20" s="451">
        <v>25.965</v>
      </c>
      <c r="R20" s="412">
        <v>3.2621522381570012E-2</v>
      </c>
      <c r="S20" s="372">
        <v>7.6923076923076934</v>
      </c>
      <c r="T20" s="295">
        <v>3.6930543105691811</v>
      </c>
      <c r="U20" s="295">
        <v>48.873344418324649</v>
      </c>
      <c r="V20" s="296">
        <v>42.004424852839691</v>
      </c>
      <c r="X20" s="543" t="s">
        <v>22</v>
      </c>
      <c r="Y20" s="539" t="s">
        <v>22</v>
      </c>
      <c r="Z20" s="538" t="s">
        <v>22</v>
      </c>
      <c r="AA20" s="540" t="s">
        <v>22</v>
      </c>
      <c r="AB20" s="541" t="s">
        <v>22</v>
      </c>
      <c r="AC20" s="539" t="s">
        <v>22</v>
      </c>
      <c r="AD20" s="539" t="s">
        <v>22</v>
      </c>
      <c r="AE20" s="542" t="s">
        <v>22</v>
      </c>
    </row>
    <row r="21" spans="1:44" ht="45.75" customHeight="1">
      <c r="A21" s="651"/>
      <c r="B21" s="641"/>
      <c r="C21" s="664"/>
      <c r="D21" s="114"/>
      <c r="E21" s="241" t="s">
        <v>8</v>
      </c>
      <c r="F21" s="451">
        <v>5368</v>
      </c>
      <c r="G21" s="295">
        <v>3.598150411266984</v>
      </c>
      <c r="H21" s="451">
        <v>2192.16</v>
      </c>
      <c r="I21" s="412">
        <v>1.1960772281512477</v>
      </c>
      <c r="J21" s="372">
        <v>-12.601758384890914</v>
      </c>
      <c r="K21" s="295">
        <v>-15.986126796497459</v>
      </c>
      <c r="L21" s="295">
        <v>-6.8042790378924423</v>
      </c>
      <c r="M21" s="296">
        <v>-11.387072475669513</v>
      </c>
      <c r="O21" s="430">
        <v>2772</v>
      </c>
      <c r="P21" s="295">
        <v>4.4058628280489653</v>
      </c>
      <c r="Q21" s="451">
        <v>1621.0260000000001</v>
      </c>
      <c r="R21" s="412">
        <v>2.0366006524208324</v>
      </c>
      <c r="S21" s="372">
        <v>-22.091062394603711</v>
      </c>
      <c r="T21" s="295">
        <v>-24.984282800616896</v>
      </c>
      <c r="U21" s="295">
        <v>-10.156527985155279</v>
      </c>
      <c r="V21" s="296">
        <v>-14.301847519455379</v>
      </c>
      <c r="X21" s="430">
        <v>15</v>
      </c>
      <c r="Y21" s="295">
        <v>10.639303953092488</v>
      </c>
      <c r="Z21" s="451">
        <v>10.602</v>
      </c>
      <c r="AA21" s="412">
        <v>5.6426631603125372</v>
      </c>
      <c r="AB21" s="372">
        <v>15.384615384615373</v>
      </c>
      <c r="AC21" s="295">
        <v>13.2049220875587</v>
      </c>
      <c r="AD21" s="295">
        <v>477.45098039215691</v>
      </c>
      <c r="AE21" s="296">
        <v>463.35708712154565</v>
      </c>
    </row>
    <row r="22" spans="1:44" ht="45.75" customHeight="1">
      <c r="A22" s="651"/>
      <c r="B22" s="641"/>
      <c r="C22" s="664"/>
      <c r="D22" s="648" t="s">
        <v>20</v>
      </c>
      <c r="E22" s="650"/>
      <c r="F22" s="451">
        <v>68</v>
      </c>
      <c r="G22" s="295">
        <v>4.5580146789522151E-2</v>
      </c>
      <c r="H22" s="451">
        <v>127.38200000000001</v>
      </c>
      <c r="I22" s="412">
        <v>6.9501637415317438E-2</v>
      </c>
      <c r="J22" s="372">
        <v>-5.5555555555555571</v>
      </c>
      <c r="K22" s="295">
        <v>-9.2127778122359416</v>
      </c>
      <c r="L22" s="295">
        <v>-12.310001101442893</v>
      </c>
      <c r="M22" s="296">
        <v>-16.622056927207424</v>
      </c>
      <c r="O22" s="430">
        <v>37</v>
      </c>
      <c r="P22" s="295">
        <v>5.8808414371504948E-2</v>
      </c>
      <c r="Q22" s="451">
        <v>64.662000000000006</v>
      </c>
      <c r="R22" s="412">
        <v>8.1239086471676519E-2</v>
      </c>
      <c r="S22" s="372">
        <v>-11.904761904761912</v>
      </c>
      <c r="T22" s="295">
        <v>-15.176259994245271</v>
      </c>
      <c r="U22" s="295">
        <v>-22.857960917181643</v>
      </c>
      <c r="V22" s="296">
        <v>-26.41724457301487</v>
      </c>
      <c r="X22" s="543" t="s">
        <v>22</v>
      </c>
      <c r="Y22" s="539" t="s">
        <v>22</v>
      </c>
      <c r="Z22" s="538" t="s">
        <v>22</v>
      </c>
      <c r="AA22" s="540" t="s">
        <v>22</v>
      </c>
      <c r="AB22" s="541" t="s">
        <v>22</v>
      </c>
      <c r="AC22" s="539" t="s">
        <v>22</v>
      </c>
      <c r="AD22" s="539" t="s">
        <v>22</v>
      </c>
      <c r="AE22" s="542" t="s">
        <v>22</v>
      </c>
    </row>
    <row r="23" spans="1:44" ht="45.75" customHeight="1">
      <c r="A23" s="651"/>
      <c r="B23" s="641"/>
      <c r="C23" s="664"/>
      <c r="D23" s="113"/>
      <c r="E23" s="241" t="s">
        <v>7</v>
      </c>
      <c r="F23" s="451">
        <v>61</v>
      </c>
      <c r="G23" s="295">
        <v>4.0888072855306636E-2</v>
      </c>
      <c r="H23" s="451">
        <v>95.594999999999999</v>
      </c>
      <c r="I23" s="412">
        <v>5.2158146588350544E-2</v>
      </c>
      <c r="J23" s="372">
        <v>17.307692307692307</v>
      </c>
      <c r="K23" s="295">
        <v>12.765124391589296</v>
      </c>
      <c r="L23" s="295">
        <v>-4.9127658304653323</v>
      </c>
      <c r="M23" s="296">
        <v>-9.5885722759746841</v>
      </c>
      <c r="O23" s="430">
        <v>33</v>
      </c>
      <c r="P23" s="295">
        <v>5.2450747952963873E-2</v>
      </c>
      <c r="Q23" s="451">
        <v>40.680999999999997</v>
      </c>
      <c r="R23" s="412">
        <v>5.1110192644122851E-2</v>
      </c>
      <c r="S23" s="372">
        <v>32</v>
      </c>
      <c r="T23" s="295">
        <v>27.098057997811978</v>
      </c>
      <c r="U23" s="295">
        <v>-13.536663124335817</v>
      </c>
      <c r="V23" s="296">
        <v>-17.526025415368352</v>
      </c>
      <c r="X23" s="543" t="s">
        <v>22</v>
      </c>
      <c r="Y23" s="539" t="s">
        <v>22</v>
      </c>
      <c r="Z23" s="538" t="s">
        <v>22</v>
      </c>
      <c r="AA23" s="540" t="s">
        <v>22</v>
      </c>
      <c r="AB23" s="541" t="s">
        <v>22</v>
      </c>
      <c r="AC23" s="539" t="s">
        <v>22</v>
      </c>
      <c r="AD23" s="539" t="s">
        <v>22</v>
      </c>
      <c r="AE23" s="542" t="s">
        <v>22</v>
      </c>
    </row>
    <row r="24" spans="1:44" ht="45.75" customHeight="1">
      <c r="A24" s="651"/>
      <c r="B24" s="641"/>
      <c r="C24" s="664"/>
      <c r="D24" s="113"/>
      <c r="E24" s="241" t="s">
        <v>125</v>
      </c>
      <c r="F24" s="538" t="s">
        <v>22</v>
      </c>
      <c r="G24" s="539" t="s">
        <v>22</v>
      </c>
      <c r="H24" s="538" t="s">
        <v>22</v>
      </c>
      <c r="I24" s="540" t="s">
        <v>22</v>
      </c>
      <c r="J24" s="541" t="s">
        <v>22</v>
      </c>
      <c r="K24" s="539" t="s">
        <v>22</v>
      </c>
      <c r="L24" s="539" t="s">
        <v>22</v>
      </c>
      <c r="M24" s="542" t="s">
        <v>22</v>
      </c>
      <c r="N24" s="544"/>
      <c r="O24" s="543" t="s">
        <v>22</v>
      </c>
      <c r="P24" s="539" t="s">
        <v>22</v>
      </c>
      <c r="Q24" s="538" t="s">
        <v>22</v>
      </c>
      <c r="R24" s="540" t="s">
        <v>22</v>
      </c>
      <c r="S24" s="541" t="s">
        <v>22</v>
      </c>
      <c r="T24" s="539" t="s">
        <v>22</v>
      </c>
      <c r="U24" s="539" t="s">
        <v>22</v>
      </c>
      <c r="V24" s="296" t="s">
        <v>22</v>
      </c>
      <c r="X24" s="543" t="s">
        <v>22</v>
      </c>
      <c r="Y24" s="539" t="s">
        <v>22</v>
      </c>
      <c r="Z24" s="538" t="s">
        <v>22</v>
      </c>
      <c r="AA24" s="540" t="s">
        <v>22</v>
      </c>
      <c r="AB24" s="545" t="s">
        <v>22</v>
      </c>
      <c r="AC24" s="539" t="s">
        <v>22</v>
      </c>
      <c r="AD24" s="539" t="s">
        <v>22</v>
      </c>
      <c r="AE24" s="542" t="s">
        <v>22</v>
      </c>
    </row>
    <row r="25" spans="1:44" ht="45.75" customHeight="1">
      <c r="A25" s="651"/>
      <c r="B25" s="641"/>
      <c r="C25" s="664"/>
      <c r="D25" s="8"/>
      <c r="E25" s="16" t="s">
        <v>8</v>
      </c>
      <c r="F25" s="451">
        <v>7</v>
      </c>
      <c r="G25" s="295">
        <v>4.6920739342155154E-3</v>
      </c>
      <c r="H25" s="451">
        <v>31.786999999999999</v>
      </c>
      <c r="I25" s="412">
        <v>1.734349082696688E-2</v>
      </c>
      <c r="J25" s="372">
        <v>-65</v>
      </c>
      <c r="K25" s="295">
        <v>-66.355323542181551</v>
      </c>
      <c r="L25" s="295">
        <v>-28.935837245696391</v>
      </c>
      <c r="M25" s="296">
        <v>-32.430336514219235</v>
      </c>
      <c r="O25" s="430">
        <v>4</v>
      </c>
      <c r="P25" s="295">
        <v>6.3576664185410747E-3</v>
      </c>
      <c r="Q25" s="451">
        <v>23.981000000000002</v>
      </c>
      <c r="R25" s="412">
        <v>3.0128893827553651E-2</v>
      </c>
      <c r="S25" s="372">
        <v>-76.470588235294116</v>
      </c>
      <c r="T25" s="295">
        <v>-77.344374688447076</v>
      </c>
      <c r="U25" s="295">
        <v>-34.784618731643633</v>
      </c>
      <c r="V25" s="296">
        <v>-37.7936141304844</v>
      </c>
      <c r="X25" s="543" t="s">
        <v>22</v>
      </c>
      <c r="Y25" s="539" t="s">
        <v>22</v>
      </c>
      <c r="Z25" s="538" t="s">
        <v>22</v>
      </c>
      <c r="AA25" s="540" t="s">
        <v>22</v>
      </c>
      <c r="AB25" s="541" t="s">
        <v>22</v>
      </c>
      <c r="AC25" s="539" t="s">
        <v>22</v>
      </c>
      <c r="AD25" s="539" t="s">
        <v>22</v>
      </c>
      <c r="AE25" s="542" t="s">
        <v>22</v>
      </c>
    </row>
    <row r="26" spans="1:44" ht="45.75" customHeight="1">
      <c r="A26" s="651"/>
      <c r="B26" s="641"/>
      <c r="C26" s="665"/>
      <c r="D26" s="643" t="s">
        <v>9</v>
      </c>
      <c r="E26" s="644"/>
      <c r="F26" s="451">
        <v>26881</v>
      </c>
      <c r="G26" s="295">
        <v>18.018234203663898</v>
      </c>
      <c r="H26" s="423" t="s">
        <v>22</v>
      </c>
      <c r="I26" s="406" t="s">
        <v>22</v>
      </c>
      <c r="J26" s="372">
        <v>-8.1525267365975367</v>
      </c>
      <c r="K26" s="295">
        <v>-11.709185102419809</v>
      </c>
      <c r="L26" s="533" t="s">
        <v>206</v>
      </c>
      <c r="M26" s="534" t="s">
        <v>206</v>
      </c>
      <c r="O26" s="430">
        <v>10292</v>
      </c>
      <c r="P26" s="295">
        <v>16.358275694906187</v>
      </c>
      <c r="Q26" s="423" t="s">
        <v>22</v>
      </c>
      <c r="R26" s="406" t="s">
        <v>22</v>
      </c>
      <c r="S26" s="372">
        <v>-24.600732600732599</v>
      </c>
      <c r="T26" s="295">
        <v>-27.400754084055905</v>
      </c>
      <c r="U26" s="533" t="s">
        <v>206</v>
      </c>
      <c r="V26" s="534" t="s">
        <v>206</v>
      </c>
      <c r="X26" s="430">
        <v>54</v>
      </c>
      <c r="Y26" s="295">
        <v>38.301494231132956</v>
      </c>
      <c r="Z26" s="423" t="s">
        <v>22</v>
      </c>
      <c r="AA26" s="406" t="s">
        <v>22</v>
      </c>
      <c r="AB26" s="372">
        <v>-11.47540983606558</v>
      </c>
      <c r="AC26" s="295">
        <v>-13.14769911970906</v>
      </c>
      <c r="AD26" s="533" t="s">
        <v>206</v>
      </c>
      <c r="AE26" s="534" t="s">
        <v>206</v>
      </c>
    </row>
    <row r="27" spans="1:44" ht="43.5" customHeight="1">
      <c r="A27" s="651"/>
      <c r="B27" s="641"/>
      <c r="C27" s="645" t="s">
        <v>10</v>
      </c>
      <c r="D27" s="643" t="s">
        <v>6</v>
      </c>
      <c r="E27" s="644"/>
      <c r="F27" s="451">
        <v>74</v>
      </c>
      <c r="G27" s="295">
        <v>4.9601924447421168E-2</v>
      </c>
      <c r="H27" s="423" t="s">
        <v>22</v>
      </c>
      <c r="I27" s="406" t="s">
        <v>22</v>
      </c>
      <c r="J27" s="372">
        <v>2.7777777777777715</v>
      </c>
      <c r="K27" s="295">
        <v>-1.2021405603744029</v>
      </c>
      <c r="L27" s="533" t="s">
        <v>206</v>
      </c>
      <c r="M27" s="534" t="s">
        <v>206</v>
      </c>
      <c r="O27" s="430">
        <v>31</v>
      </c>
      <c r="P27" s="295">
        <v>4.9271914743693329E-2</v>
      </c>
      <c r="Q27" s="423" t="s">
        <v>22</v>
      </c>
      <c r="R27" s="406" t="s">
        <v>22</v>
      </c>
      <c r="S27" s="372">
        <v>-13.888888888888886</v>
      </c>
      <c r="T27" s="295">
        <v>-17.086704588969482</v>
      </c>
      <c r="U27" s="533" t="s">
        <v>206</v>
      </c>
      <c r="V27" s="534" t="s">
        <v>206</v>
      </c>
      <c r="X27" s="430">
        <v>1</v>
      </c>
      <c r="Y27" s="295">
        <v>0.70928693020616596</v>
      </c>
      <c r="Z27" s="423" t="s">
        <v>22</v>
      </c>
      <c r="AA27" s="406" t="s">
        <v>22</v>
      </c>
      <c r="AB27" s="541" t="s">
        <v>22</v>
      </c>
      <c r="AC27" s="539" t="s">
        <v>22</v>
      </c>
      <c r="AD27" s="533" t="s">
        <v>206</v>
      </c>
      <c r="AE27" s="534" t="s">
        <v>206</v>
      </c>
      <c r="AR27" s="3"/>
    </row>
    <row r="28" spans="1:44" ht="45.75" customHeight="1">
      <c r="A28" s="651"/>
      <c r="B28" s="641"/>
      <c r="C28" s="641"/>
      <c r="D28" s="643" t="s">
        <v>3</v>
      </c>
      <c r="E28" s="644"/>
      <c r="F28" s="451">
        <v>61</v>
      </c>
      <c r="G28" s="295">
        <v>4.0888072855306636E-2</v>
      </c>
      <c r="H28" s="382">
        <v>-32.475000000000001</v>
      </c>
      <c r="I28" s="412">
        <v>-1.7718874527503363E-2</v>
      </c>
      <c r="J28" s="372">
        <v>3.3898305084745743</v>
      </c>
      <c r="K28" s="295">
        <v>-0.61378867181960572</v>
      </c>
      <c r="L28" s="295">
        <v>-34.348845671774555</v>
      </c>
      <c r="M28" s="296">
        <v>-37.577166415816109</v>
      </c>
      <c r="O28" s="430">
        <v>26</v>
      </c>
      <c r="P28" s="295">
        <v>4.1324831720516986E-2</v>
      </c>
      <c r="Q28" s="382">
        <v>-24.026</v>
      </c>
      <c r="R28" s="412">
        <v>-3.0185430261490516E-2</v>
      </c>
      <c r="S28" s="372">
        <v>-10.34482758620689</v>
      </c>
      <c r="T28" s="295">
        <v>-13.674255278393133</v>
      </c>
      <c r="U28" s="295">
        <v>-39.617994470972604</v>
      </c>
      <c r="V28" s="296">
        <v>-42.403981047697236</v>
      </c>
      <c r="X28" s="543" t="s">
        <v>22</v>
      </c>
      <c r="Y28" s="539" t="s">
        <v>22</v>
      </c>
      <c r="Z28" s="546" t="s">
        <v>22</v>
      </c>
      <c r="AA28" s="540" t="s">
        <v>22</v>
      </c>
      <c r="AB28" s="541" t="s">
        <v>22</v>
      </c>
      <c r="AC28" s="539" t="s">
        <v>22</v>
      </c>
      <c r="AD28" s="539" t="s">
        <v>22</v>
      </c>
      <c r="AE28" s="542" t="s">
        <v>22</v>
      </c>
    </row>
    <row r="29" spans="1:44" ht="42.75" customHeight="1" thickBot="1">
      <c r="A29" s="651"/>
      <c r="B29" s="642"/>
      <c r="C29" s="642"/>
      <c r="D29" s="646" t="s">
        <v>9</v>
      </c>
      <c r="E29" s="647"/>
      <c r="F29" s="452">
        <v>135</v>
      </c>
      <c r="G29" s="385">
        <v>9.048999730272779E-2</v>
      </c>
      <c r="H29" s="424" t="s">
        <v>22</v>
      </c>
      <c r="I29" s="407" t="s">
        <v>22</v>
      </c>
      <c r="J29" s="373">
        <v>3.0534351145038272</v>
      </c>
      <c r="K29" s="380">
        <v>-0.93715764873522289</v>
      </c>
      <c r="L29" s="535" t="s">
        <v>206</v>
      </c>
      <c r="M29" s="536" t="s">
        <v>206</v>
      </c>
      <c r="O29" s="436">
        <v>57</v>
      </c>
      <c r="P29" s="385">
        <v>9.0596746464210315E-2</v>
      </c>
      <c r="Q29" s="424" t="s">
        <v>22</v>
      </c>
      <c r="R29" s="407" t="s">
        <v>22</v>
      </c>
      <c r="S29" s="373">
        <v>-12.307692307692307</v>
      </c>
      <c r="T29" s="380">
        <v>-15.564227204250798</v>
      </c>
      <c r="U29" s="535" t="s">
        <v>206</v>
      </c>
      <c r="V29" s="536" t="s">
        <v>206</v>
      </c>
      <c r="X29" s="436">
        <v>1</v>
      </c>
      <c r="Y29" s="385">
        <v>0.70928693020616596</v>
      </c>
      <c r="Z29" s="424" t="s">
        <v>22</v>
      </c>
      <c r="AA29" s="407" t="s">
        <v>22</v>
      </c>
      <c r="AB29" s="547" t="s">
        <v>22</v>
      </c>
      <c r="AC29" s="548" t="s">
        <v>22</v>
      </c>
      <c r="AD29" s="535" t="s">
        <v>206</v>
      </c>
      <c r="AE29" s="536" t="s">
        <v>206</v>
      </c>
    </row>
    <row r="30" spans="1:44" ht="47.25" customHeight="1">
      <c r="A30" s="651"/>
      <c r="B30" s="654" t="s">
        <v>24</v>
      </c>
      <c r="C30" s="643" t="s">
        <v>11</v>
      </c>
      <c r="D30" s="675"/>
      <c r="E30" s="644"/>
      <c r="F30" s="441">
        <v>24405</v>
      </c>
      <c r="G30" s="442">
        <v>16.565547028912633</v>
      </c>
      <c r="H30" s="443">
        <v>34759.955000000002</v>
      </c>
      <c r="I30" s="444">
        <v>19.097875591429361</v>
      </c>
      <c r="J30" s="372">
        <v>-8.0860198855076817</v>
      </c>
      <c r="K30" s="295">
        <v>-10.635848877531828</v>
      </c>
      <c r="L30" s="295">
        <v>-8.2393465175823195</v>
      </c>
      <c r="M30" s="389">
        <v>-11.156863165869979</v>
      </c>
      <c r="O30" s="460">
        <v>11624</v>
      </c>
      <c r="P30" s="442">
        <v>18.525613605169831</v>
      </c>
      <c r="Q30" s="443">
        <v>15249.407999999999</v>
      </c>
      <c r="R30" s="444">
        <v>19.066493755186873</v>
      </c>
      <c r="S30" s="372">
        <v>-15.62749510052987</v>
      </c>
      <c r="T30" s="295">
        <v>-17.569517814981083</v>
      </c>
      <c r="U30" s="295">
        <v>-16.072526059116399</v>
      </c>
      <c r="V30" s="389">
        <v>-18.30167836968603</v>
      </c>
      <c r="X30" s="460">
        <v>22</v>
      </c>
      <c r="Y30" s="442">
        <v>15.937409446537234</v>
      </c>
      <c r="Z30" s="443">
        <v>33.133000000000003</v>
      </c>
      <c r="AA30" s="444">
        <v>18.20403585337414</v>
      </c>
      <c r="AB30" s="372">
        <v>-24.137931034482762</v>
      </c>
      <c r="AC30" s="295">
        <v>-24.09396576704404</v>
      </c>
      <c r="AD30" s="295">
        <v>-24.486633087950409</v>
      </c>
      <c r="AE30" s="389">
        <v>-23.371186257182814</v>
      </c>
    </row>
    <row r="31" spans="1:44" ht="50.25" customHeight="1">
      <c r="A31" s="651"/>
      <c r="B31" s="641"/>
      <c r="C31" s="643" t="s">
        <v>21</v>
      </c>
      <c r="D31" s="675"/>
      <c r="E31" s="644"/>
      <c r="F31" s="441">
        <v>1779</v>
      </c>
      <c r="G31" s="442">
        <v>1.207543870700085</v>
      </c>
      <c r="H31" s="443">
        <v>2663.2379999999998</v>
      </c>
      <c r="I31" s="444">
        <v>1.4632409044938965</v>
      </c>
      <c r="J31" s="372">
        <v>-33.988868274582558</v>
      </c>
      <c r="K31" s="295">
        <v>-35.820114155352073</v>
      </c>
      <c r="L31" s="295">
        <v>-35.217556394973641</v>
      </c>
      <c r="M31" s="296">
        <v>-37.277304779074186</v>
      </c>
      <c r="O31" s="460">
        <v>797</v>
      </c>
      <c r="P31" s="442">
        <v>1.2702093980833067</v>
      </c>
      <c r="Q31" s="443">
        <v>1167.9690000000001</v>
      </c>
      <c r="R31" s="444">
        <v>1.4603238135376704</v>
      </c>
      <c r="S31" s="372">
        <v>-48.646907216494853</v>
      </c>
      <c r="T31" s="295">
        <v>-49.82891399419708</v>
      </c>
      <c r="U31" s="295">
        <v>-50.561740205208082</v>
      </c>
      <c r="V31" s="296">
        <v>-51.874843124637394</v>
      </c>
      <c r="X31" s="460">
        <v>2</v>
      </c>
      <c r="Y31" s="442">
        <v>1.4488554042306578</v>
      </c>
      <c r="Z31" s="443">
        <v>3.774</v>
      </c>
      <c r="AA31" s="444">
        <v>2.0735228114156277</v>
      </c>
      <c r="AB31" s="541" t="s">
        <v>22</v>
      </c>
      <c r="AC31" s="539" t="s">
        <v>22</v>
      </c>
      <c r="AD31" s="539" t="s">
        <v>22</v>
      </c>
      <c r="AE31" s="542" t="s">
        <v>22</v>
      </c>
    </row>
    <row r="32" spans="1:44" ht="45" customHeight="1" thickBot="1">
      <c r="A32" s="652"/>
      <c r="B32" s="642"/>
      <c r="C32" s="661" t="s">
        <v>12</v>
      </c>
      <c r="D32" s="662"/>
      <c r="E32" s="663"/>
      <c r="F32" s="455">
        <v>10194</v>
      </c>
      <c r="G32" s="456">
        <v>6.9194503754450061</v>
      </c>
      <c r="H32" s="453">
        <v>16553.190999999999</v>
      </c>
      <c r="I32" s="454">
        <v>9.0946833032196999</v>
      </c>
      <c r="J32" s="373">
        <v>7.8616019468839227</v>
      </c>
      <c r="K32" s="295">
        <v>4.8693624700628249</v>
      </c>
      <c r="L32" s="295">
        <v>-23.839130665431639</v>
      </c>
      <c r="M32" s="386">
        <v>-26.260654442768711</v>
      </c>
      <c r="O32" s="462">
        <v>4191</v>
      </c>
      <c r="P32" s="456">
        <v>6.6793570732335485</v>
      </c>
      <c r="Q32" s="453">
        <v>7440.9589999999998</v>
      </c>
      <c r="R32" s="454">
        <v>9.303508589061396</v>
      </c>
      <c r="S32" s="373">
        <v>5.4339622641509351</v>
      </c>
      <c r="T32" s="295">
        <v>3.0071628010374525</v>
      </c>
      <c r="U32" s="295">
        <v>-24.207723928398167</v>
      </c>
      <c r="V32" s="386">
        <v>-26.220801641750384</v>
      </c>
      <c r="X32" s="462">
        <v>7</v>
      </c>
      <c r="Y32" s="456">
        <v>5.0709939148073024</v>
      </c>
      <c r="Z32" s="453">
        <v>12.507999999999999</v>
      </c>
      <c r="AA32" s="454">
        <v>6.8721842409079672</v>
      </c>
      <c r="AB32" s="373">
        <v>-22.222222222222214</v>
      </c>
      <c r="AC32" s="295">
        <v>-22.177146720757264</v>
      </c>
      <c r="AD32" s="295">
        <v>25.784392598551875</v>
      </c>
      <c r="AE32" s="386">
        <v>27.642418638464704</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76" t="s">
        <v>29</v>
      </c>
      <c r="B34" s="677"/>
      <c r="C34" s="677"/>
      <c r="D34" s="677"/>
      <c r="E34" s="678"/>
      <c r="F34" s="418" t="s">
        <v>22</v>
      </c>
      <c r="G34" s="180" t="s">
        <v>22</v>
      </c>
      <c r="H34" s="459">
        <v>64603.15</v>
      </c>
      <c r="I34" s="407" t="s">
        <v>22</v>
      </c>
      <c r="J34" s="537" t="s">
        <v>206</v>
      </c>
      <c r="K34" s="535" t="s">
        <v>206</v>
      </c>
      <c r="L34" s="387">
        <v>-12.771687081012288</v>
      </c>
      <c r="M34" s="536" t="s">
        <v>206</v>
      </c>
      <c r="O34" s="420" t="s">
        <v>22</v>
      </c>
      <c r="P34" s="180" t="s">
        <v>22</v>
      </c>
      <c r="Q34" s="459">
        <v>29691.149000000001</v>
      </c>
      <c r="R34" s="407" t="s">
        <v>22</v>
      </c>
      <c r="S34" s="537" t="s">
        <v>206</v>
      </c>
      <c r="T34" s="535" t="s">
        <v>206</v>
      </c>
      <c r="U34" s="387">
        <v>-18.342953035786451</v>
      </c>
      <c r="V34" s="536" t="s">
        <v>206</v>
      </c>
      <c r="X34" s="420" t="s">
        <v>22</v>
      </c>
      <c r="Y34" s="180" t="s">
        <v>22</v>
      </c>
      <c r="Z34" s="459">
        <v>64.713999999999999</v>
      </c>
      <c r="AA34" s="407" t="s">
        <v>22</v>
      </c>
      <c r="AB34" s="537" t="s">
        <v>206</v>
      </c>
      <c r="AC34" s="535" t="s">
        <v>206</v>
      </c>
      <c r="AD34" s="387">
        <v>2.7287879990475403</v>
      </c>
      <c r="AE34" s="536" t="s">
        <v>206</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200</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208</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66" t="s">
        <v>0</v>
      </c>
      <c r="B43" s="667"/>
      <c r="C43" s="667"/>
      <c r="D43" s="667"/>
      <c r="E43" s="668"/>
      <c r="F43" s="416" t="s">
        <v>28</v>
      </c>
      <c r="G43" s="393"/>
      <c r="H43" s="421"/>
      <c r="I43" s="393"/>
      <c r="J43" s="393"/>
      <c r="K43" s="393"/>
      <c r="L43" s="393"/>
      <c r="M43" s="395"/>
      <c r="O43" s="690" t="s">
        <v>27</v>
      </c>
      <c r="P43" s="691"/>
      <c r="Q43" s="691"/>
      <c r="R43" s="691"/>
      <c r="S43" s="691"/>
      <c r="T43" s="691"/>
      <c r="U43" s="691"/>
      <c r="V43" s="692"/>
      <c r="X43" s="426" t="s">
        <v>123</v>
      </c>
      <c r="Y43" s="393"/>
      <c r="Z43" s="421"/>
      <c r="AA43" s="393"/>
      <c r="AB43" s="393"/>
      <c r="AC43" s="393"/>
      <c r="AD43" s="393"/>
      <c r="AE43" s="395"/>
    </row>
    <row r="44" spans="1:62" ht="21" customHeight="1">
      <c r="A44" s="669"/>
      <c r="B44" s="659"/>
      <c r="C44" s="659"/>
      <c r="D44" s="659"/>
      <c r="E44" s="660"/>
      <c r="F44" s="687" t="s">
        <v>13</v>
      </c>
      <c r="G44" s="683" t="s">
        <v>131</v>
      </c>
      <c r="H44" s="685" t="s">
        <v>14</v>
      </c>
      <c r="I44" s="679" t="s">
        <v>130</v>
      </c>
      <c r="J44" s="396" t="s">
        <v>128</v>
      </c>
      <c r="K44" s="397"/>
      <c r="L44" s="397"/>
      <c r="M44" s="398"/>
      <c r="O44" s="681" t="s">
        <v>13</v>
      </c>
      <c r="P44" s="683" t="s">
        <v>131</v>
      </c>
      <c r="Q44" s="685" t="s">
        <v>14</v>
      </c>
      <c r="R44" s="679" t="s">
        <v>130</v>
      </c>
      <c r="S44" s="693" t="s">
        <v>128</v>
      </c>
      <c r="T44" s="694"/>
      <c r="U44" s="694"/>
      <c r="V44" s="695"/>
      <c r="X44" s="681" t="s">
        <v>13</v>
      </c>
      <c r="Y44" s="683" t="s">
        <v>131</v>
      </c>
      <c r="Z44" s="685" t="s">
        <v>14</v>
      </c>
      <c r="AA44" s="679" t="s">
        <v>130</v>
      </c>
      <c r="AB44" s="396" t="s">
        <v>128</v>
      </c>
      <c r="AC44" s="397"/>
      <c r="AD44" s="397"/>
      <c r="AE44" s="398"/>
    </row>
    <row r="45" spans="1:62" ht="31.5" customHeight="1" thickBot="1">
      <c r="A45" s="670"/>
      <c r="B45" s="671"/>
      <c r="C45" s="671"/>
      <c r="D45" s="671"/>
      <c r="E45" s="672"/>
      <c r="F45" s="688"/>
      <c r="G45" s="684"/>
      <c r="H45" s="686"/>
      <c r="I45" s="680"/>
      <c r="J45" s="399" t="s">
        <v>13</v>
      </c>
      <c r="K45" s="400" t="s">
        <v>131</v>
      </c>
      <c r="L45" s="401" t="s">
        <v>14</v>
      </c>
      <c r="M45" s="402" t="s">
        <v>132</v>
      </c>
      <c r="O45" s="682"/>
      <c r="P45" s="689"/>
      <c r="Q45" s="686"/>
      <c r="R45" s="680"/>
      <c r="S45" s="399" t="s">
        <v>13</v>
      </c>
      <c r="T45" s="400" t="s">
        <v>131</v>
      </c>
      <c r="U45" s="401" t="s">
        <v>14</v>
      </c>
      <c r="V45" s="402" t="s">
        <v>132</v>
      </c>
      <c r="X45" s="682"/>
      <c r="Y45" s="684"/>
      <c r="Z45" s="686"/>
      <c r="AA45" s="680"/>
      <c r="AB45" s="399" t="s">
        <v>13</v>
      </c>
      <c r="AC45" s="400" t="s">
        <v>131</v>
      </c>
      <c r="AD45" s="401" t="s">
        <v>14</v>
      </c>
      <c r="AE45" s="402" t="s">
        <v>132</v>
      </c>
    </row>
    <row r="46" spans="1:62" ht="12" customHeight="1" thickTop="1">
      <c r="A46" s="673"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51"/>
      <c r="B47" s="4" t="s">
        <v>2</v>
      </c>
      <c r="C47" s="4"/>
      <c r="D47" s="5"/>
      <c r="E47" s="13"/>
      <c r="F47" s="441">
        <v>1585000</v>
      </c>
      <c r="G47" s="112" t="s">
        <v>22</v>
      </c>
      <c r="H47" s="443">
        <v>1886750.23</v>
      </c>
      <c r="I47" s="406" t="s">
        <v>22</v>
      </c>
      <c r="J47" s="372">
        <v>2.7780551668506064</v>
      </c>
      <c r="K47" s="295" t="s">
        <v>196</v>
      </c>
      <c r="L47" s="372">
        <v>3.4372392433108985</v>
      </c>
      <c r="M47" s="296" t="s">
        <v>197</v>
      </c>
      <c r="O47" s="460">
        <v>4575305</v>
      </c>
      <c r="P47" s="112" t="s">
        <v>22</v>
      </c>
      <c r="Q47" s="443">
        <v>5630263.7690000003</v>
      </c>
      <c r="R47" s="406" t="s">
        <v>22</v>
      </c>
      <c r="S47" s="372">
        <v>2.3143414794718495</v>
      </c>
      <c r="T47" s="295" t="s">
        <v>196</v>
      </c>
      <c r="U47" s="372">
        <v>3.061264814311059</v>
      </c>
      <c r="V47" s="296" t="s">
        <v>197</v>
      </c>
      <c r="X47" s="460">
        <v>351389</v>
      </c>
      <c r="Y47" s="112" t="s">
        <v>22</v>
      </c>
      <c r="Z47" s="443">
        <v>634345.79399999999</v>
      </c>
      <c r="AA47" s="406" t="s">
        <v>22</v>
      </c>
      <c r="AB47" s="372">
        <v>-0.47977387753020651</v>
      </c>
      <c r="AC47" s="295" t="s">
        <v>196</v>
      </c>
      <c r="AD47" s="372">
        <v>-1.4843033753057284</v>
      </c>
      <c r="AE47" s="296" t="s">
        <v>197</v>
      </c>
    </row>
    <row r="48" spans="1:62" ht="49.5" customHeight="1">
      <c r="A48" s="651"/>
      <c r="B48" s="237" t="s">
        <v>3</v>
      </c>
      <c r="C48" s="237"/>
      <c r="D48" s="238"/>
      <c r="E48" s="239"/>
      <c r="F48" s="445">
        <v>3812</v>
      </c>
      <c r="G48" s="446">
        <v>24.050473186119874</v>
      </c>
      <c r="H48" s="447">
        <v>619.01599999999996</v>
      </c>
      <c r="I48" s="448">
        <v>3.2808582193733189</v>
      </c>
      <c r="J48" s="378">
        <v>-2.6806229257084482</v>
      </c>
      <c r="K48" s="383">
        <v>-5.3111319178956933</v>
      </c>
      <c r="L48" s="378">
        <v>-1.4321428002738799</v>
      </c>
      <c r="M48" s="388">
        <v>-4.7075715469655393</v>
      </c>
      <c r="O48" s="461">
        <v>11454</v>
      </c>
      <c r="P48" s="446">
        <v>25.034396613996226</v>
      </c>
      <c r="Q48" s="447">
        <v>1907.1210000000001</v>
      </c>
      <c r="R48" s="448">
        <v>3.3872675921517734</v>
      </c>
      <c r="S48" s="378">
        <v>-3.9496855345911968</v>
      </c>
      <c r="T48" s="383">
        <v>-6.1223352694107405</v>
      </c>
      <c r="U48" s="378">
        <v>11.149635100308089</v>
      </c>
      <c r="V48" s="388">
        <v>7.848118592926383</v>
      </c>
      <c r="X48" s="461">
        <v>1699</v>
      </c>
      <c r="Y48" s="446">
        <v>48.350972853447324</v>
      </c>
      <c r="Z48" s="447">
        <v>528.87</v>
      </c>
      <c r="AA48" s="448">
        <v>8.3372508338882447</v>
      </c>
      <c r="AB48" s="378">
        <v>-4.9776286353467469</v>
      </c>
      <c r="AC48" s="383">
        <v>-4.5195383220707868</v>
      </c>
      <c r="AD48" s="378">
        <v>38.038947514035669</v>
      </c>
      <c r="AE48" s="388">
        <v>40.118734621457662</v>
      </c>
    </row>
    <row r="49" spans="1:31" ht="49.5" customHeight="1">
      <c r="A49" s="651"/>
      <c r="B49" s="113"/>
      <c r="C49" s="648" t="s">
        <v>7</v>
      </c>
      <c r="D49" s="674"/>
      <c r="E49" s="649"/>
      <c r="F49" s="449">
        <v>3137</v>
      </c>
      <c r="G49" s="433">
        <v>19.79179810725552</v>
      </c>
      <c r="H49" s="434">
        <v>506.66399999999999</v>
      </c>
      <c r="I49" s="435">
        <v>2.6853792936863718</v>
      </c>
      <c r="J49" s="375">
        <v>-1.4451775054979663</v>
      </c>
      <c r="K49" s="376">
        <v>-4.1090801586900483</v>
      </c>
      <c r="L49" s="375">
        <v>-2.9316085722058602</v>
      </c>
      <c r="M49" s="377">
        <v>-6.1572097845105844</v>
      </c>
      <c r="O49" s="432">
        <v>9505</v>
      </c>
      <c r="P49" s="433">
        <v>20.774571312732157</v>
      </c>
      <c r="Q49" s="434">
        <v>1547.5409999999999</v>
      </c>
      <c r="R49" s="435">
        <v>2.7486119007793146</v>
      </c>
      <c r="S49" s="375">
        <v>-1.8686764402229983</v>
      </c>
      <c r="T49" s="376">
        <v>-4.0883984192324903</v>
      </c>
      <c r="U49" s="375">
        <v>9.9796320985618792</v>
      </c>
      <c r="V49" s="377">
        <v>6.7128685997749784</v>
      </c>
      <c r="X49" s="432">
        <v>1373</v>
      </c>
      <c r="Y49" s="433">
        <v>39.073505431302635</v>
      </c>
      <c r="Z49" s="434">
        <v>462.25099999999998</v>
      </c>
      <c r="AA49" s="435">
        <v>7.287050759573571</v>
      </c>
      <c r="AB49" s="375">
        <v>-3.4458509142053373</v>
      </c>
      <c r="AC49" s="376">
        <v>-2.9803761026678757</v>
      </c>
      <c r="AD49" s="375">
        <v>39.114903093776348</v>
      </c>
      <c r="AE49" s="377">
        <v>41.210901267590799</v>
      </c>
    </row>
    <row r="50" spans="1:31" ht="49.5" customHeight="1">
      <c r="A50" s="651"/>
      <c r="B50" s="463"/>
      <c r="C50" s="656" t="s">
        <v>125</v>
      </c>
      <c r="D50" s="657"/>
      <c r="E50" s="650"/>
      <c r="F50" s="449">
        <v>61</v>
      </c>
      <c r="G50" s="433">
        <v>0.38485804416403785</v>
      </c>
      <c r="H50" s="434">
        <v>5.34</v>
      </c>
      <c r="I50" s="435">
        <v>2.8302633359159578E-2</v>
      </c>
      <c r="J50" s="375">
        <v>-65.92178770949721</v>
      </c>
      <c r="K50" s="376">
        <v>-66.842909962462329</v>
      </c>
      <c r="L50" s="375">
        <v>-20.071845532105968</v>
      </c>
      <c r="M50" s="377">
        <v>-22.727873392016463</v>
      </c>
      <c r="O50" s="432">
        <v>207</v>
      </c>
      <c r="P50" s="433">
        <v>0.45242885446981129</v>
      </c>
      <c r="Q50" s="434">
        <v>18.652000000000001</v>
      </c>
      <c r="R50" s="435">
        <v>3.312811044963318E-2</v>
      </c>
      <c r="S50" s="375">
        <v>-67.554858934169275</v>
      </c>
      <c r="T50" s="376">
        <v>-68.288765194916053</v>
      </c>
      <c r="U50" s="375">
        <v>-18.167858553064534</v>
      </c>
      <c r="V50" s="377">
        <v>-20.59854728701886</v>
      </c>
      <c r="X50" s="432">
        <v>29</v>
      </c>
      <c r="Y50" s="433">
        <v>0.82529618172452757</v>
      </c>
      <c r="Z50" s="434">
        <v>5.0979999999999999</v>
      </c>
      <c r="AA50" s="435">
        <v>8.0366261559858321E-2</v>
      </c>
      <c r="AB50" s="375">
        <v>-63.291139240506325</v>
      </c>
      <c r="AC50" s="376">
        <v>-63.114170666855522</v>
      </c>
      <c r="AD50" s="375">
        <v>10.633680555555557</v>
      </c>
      <c r="AE50" s="377">
        <v>12.300561581598515</v>
      </c>
    </row>
    <row r="51" spans="1:31" ht="49.5" customHeight="1" thickBot="1">
      <c r="A51" s="652"/>
      <c r="B51" s="464"/>
      <c r="C51" s="661" t="s">
        <v>8</v>
      </c>
      <c r="D51" s="662"/>
      <c r="E51" s="663"/>
      <c r="F51" s="450">
        <v>614</v>
      </c>
      <c r="G51" s="410">
        <v>3.8738170347003154</v>
      </c>
      <c r="H51" s="431">
        <v>107.012</v>
      </c>
      <c r="I51" s="411">
        <v>0.56717629232778732</v>
      </c>
      <c r="J51" s="379">
        <v>10.630630630630634</v>
      </c>
      <c r="K51" s="380">
        <v>7.6403230738624899</v>
      </c>
      <c r="L51" s="379">
        <v>7.69803649245695</v>
      </c>
      <c r="M51" s="381">
        <v>4.1192101416430518</v>
      </c>
      <c r="O51" s="429">
        <v>1742</v>
      </c>
      <c r="P51" s="410">
        <v>3.8073964467942574</v>
      </c>
      <c r="Q51" s="431">
        <v>340.928</v>
      </c>
      <c r="R51" s="411">
        <v>0.60552758092282544</v>
      </c>
      <c r="S51" s="379">
        <v>8.8069956277326611</v>
      </c>
      <c r="T51" s="380">
        <v>6.3457908777759116</v>
      </c>
      <c r="U51" s="379">
        <v>19.245203826445859</v>
      </c>
      <c r="V51" s="381">
        <v>15.703221808206933</v>
      </c>
      <c r="X51" s="429">
        <v>297</v>
      </c>
      <c r="Y51" s="410">
        <v>8.4521712404201619</v>
      </c>
      <c r="Z51" s="431">
        <v>61.521000000000001</v>
      </c>
      <c r="AA51" s="411">
        <v>0.96983381275481428</v>
      </c>
      <c r="AB51" s="379">
        <v>3.4843205574912872</v>
      </c>
      <c r="AC51" s="380">
        <v>3.9832048111941418</v>
      </c>
      <c r="AD51" s="379">
        <v>33.038513937244545</v>
      </c>
      <c r="AE51" s="381">
        <v>35.042961167973573</v>
      </c>
    </row>
    <row r="52" spans="1:31" ht="49.5" customHeight="1">
      <c r="A52" s="651" t="s">
        <v>30</v>
      </c>
      <c r="B52" s="641" t="s">
        <v>4</v>
      </c>
      <c r="C52" s="641" t="s">
        <v>5</v>
      </c>
      <c r="D52" s="25" t="s">
        <v>6</v>
      </c>
      <c r="E52" s="240"/>
      <c r="F52" s="451">
        <v>1849</v>
      </c>
      <c r="G52" s="295">
        <v>11.158736292728639</v>
      </c>
      <c r="H52" s="423" t="s">
        <v>22</v>
      </c>
      <c r="I52" s="406" t="s">
        <v>22</v>
      </c>
      <c r="J52" s="372">
        <v>2.3809523809523796</v>
      </c>
      <c r="K52" s="295">
        <v>-1.8106792364269495</v>
      </c>
      <c r="L52" s="533" t="s">
        <v>206</v>
      </c>
      <c r="M52" s="534" t="s">
        <v>206</v>
      </c>
      <c r="O52" s="430">
        <v>9671</v>
      </c>
      <c r="P52" s="295">
        <v>20.851463882293476</v>
      </c>
      <c r="Q52" s="423" t="s">
        <v>22</v>
      </c>
      <c r="R52" s="406" t="s">
        <v>22</v>
      </c>
      <c r="S52" s="372">
        <v>12.741897878293315</v>
      </c>
      <c r="T52" s="295">
        <v>8.6528669854421025</v>
      </c>
      <c r="U52" s="533" t="s">
        <v>206</v>
      </c>
      <c r="V52" s="534" t="s">
        <v>206</v>
      </c>
      <c r="X52" s="430">
        <v>1000</v>
      </c>
      <c r="Y52" s="295">
        <v>28.536179595299906</v>
      </c>
      <c r="Z52" s="423" t="s">
        <v>22</v>
      </c>
      <c r="AA52" s="406" t="s">
        <v>22</v>
      </c>
      <c r="AB52" s="372">
        <v>-8.5923217550274273</v>
      </c>
      <c r="AC52" s="295">
        <v>-10.007392818139877</v>
      </c>
      <c r="AD52" s="533" t="s">
        <v>206</v>
      </c>
      <c r="AE52" s="534" t="s">
        <v>206</v>
      </c>
    </row>
    <row r="53" spans="1:31" ht="49.5" customHeight="1">
      <c r="A53" s="651"/>
      <c r="B53" s="641"/>
      <c r="C53" s="641"/>
      <c r="D53" s="350"/>
      <c r="E53" s="16" t="s">
        <v>7</v>
      </c>
      <c r="F53" s="451">
        <v>1070</v>
      </c>
      <c r="G53" s="295">
        <v>6.4574623219143552</v>
      </c>
      <c r="H53" s="423" t="s">
        <v>22</v>
      </c>
      <c r="I53" s="406" t="s">
        <v>22</v>
      </c>
      <c r="J53" s="372">
        <v>-13.917940466613032</v>
      </c>
      <c r="K53" s="295">
        <v>-17.442270667084998</v>
      </c>
      <c r="L53" s="533" t="s">
        <v>206</v>
      </c>
      <c r="M53" s="534" t="s">
        <v>206</v>
      </c>
      <c r="O53" s="430">
        <v>4391</v>
      </c>
      <c r="P53" s="295">
        <v>9.4673537283787237</v>
      </c>
      <c r="Q53" s="423" t="s">
        <v>22</v>
      </c>
      <c r="R53" s="406" t="s">
        <v>22</v>
      </c>
      <c r="S53" s="372">
        <v>-2.7679362267493275</v>
      </c>
      <c r="T53" s="295">
        <v>-6.2944416344700898</v>
      </c>
      <c r="U53" s="533" t="s">
        <v>206</v>
      </c>
      <c r="V53" s="534" t="s">
        <v>206</v>
      </c>
      <c r="X53" s="430">
        <v>599</v>
      </c>
      <c r="Y53" s="295">
        <v>17.093171577584645</v>
      </c>
      <c r="Z53" s="423" t="s">
        <v>22</v>
      </c>
      <c r="AA53" s="406" t="s">
        <v>22</v>
      </c>
      <c r="AB53" s="372">
        <v>-17.036011080332415</v>
      </c>
      <c r="AC53" s="295">
        <v>-18.320366423938992</v>
      </c>
      <c r="AD53" s="533" t="s">
        <v>206</v>
      </c>
      <c r="AE53" s="534" t="s">
        <v>206</v>
      </c>
    </row>
    <row r="54" spans="1:31" ht="49.5" customHeight="1">
      <c r="A54" s="651"/>
      <c r="B54" s="641"/>
      <c r="C54" s="641"/>
      <c r="D54" s="350"/>
      <c r="E54" s="16" t="s">
        <v>125</v>
      </c>
      <c r="F54" s="451">
        <v>19</v>
      </c>
      <c r="G54" s="295">
        <v>0.11466521880034837</v>
      </c>
      <c r="H54" s="423" t="s">
        <v>22</v>
      </c>
      <c r="I54" s="406" t="s">
        <v>22</v>
      </c>
      <c r="J54" s="372">
        <v>111.11111111111111</v>
      </c>
      <c r="K54" s="295">
        <v>102.46790172953823</v>
      </c>
      <c r="L54" s="533" t="s">
        <v>206</v>
      </c>
      <c r="M54" s="534" t="s">
        <v>206</v>
      </c>
      <c r="O54" s="430">
        <v>79</v>
      </c>
      <c r="P54" s="295">
        <v>0.17033043601501235</v>
      </c>
      <c r="Q54" s="423" t="s">
        <v>22</v>
      </c>
      <c r="R54" s="406" t="s">
        <v>22</v>
      </c>
      <c r="S54" s="372">
        <v>-3.6585365853658516</v>
      </c>
      <c r="T54" s="295">
        <v>-7.1527408481874915</v>
      </c>
      <c r="U54" s="533" t="s">
        <v>206</v>
      </c>
      <c r="V54" s="534" t="s">
        <v>206</v>
      </c>
      <c r="X54" s="430">
        <v>16</v>
      </c>
      <c r="Y54" s="295">
        <v>0.45657887352479853</v>
      </c>
      <c r="Z54" s="423" t="s">
        <v>22</v>
      </c>
      <c r="AA54" s="406" t="s">
        <v>22</v>
      </c>
      <c r="AB54" s="372">
        <v>23.07692307692308</v>
      </c>
      <c r="AC54" s="295">
        <v>21.171584316252307</v>
      </c>
      <c r="AD54" s="533" t="s">
        <v>206</v>
      </c>
      <c r="AE54" s="534" t="s">
        <v>206</v>
      </c>
    </row>
    <row r="55" spans="1:31" ht="49.5" customHeight="1">
      <c r="A55" s="651"/>
      <c r="B55" s="641"/>
      <c r="C55" s="641"/>
      <c r="D55" s="351"/>
      <c r="E55" s="16" t="s">
        <v>8</v>
      </c>
      <c r="F55" s="451">
        <v>760</v>
      </c>
      <c r="G55" s="295">
        <v>4.5866087520139347</v>
      </c>
      <c r="H55" s="423" t="s">
        <v>22</v>
      </c>
      <c r="I55" s="406" t="s">
        <v>22</v>
      </c>
      <c r="J55" s="372">
        <v>37.184115523465692</v>
      </c>
      <c r="K55" s="295">
        <v>31.567589571541106</v>
      </c>
      <c r="L55" s="533" t="s">
        <v>206</v>
      </c>
      <c r="M55" s="534" t="s">
        <v>206</v>
      </c>
      <c r="O55" s="430">
        <v>5201</v>
      </c>
      <c r="P55" s="295">
        <v>11.213779717899738</v>
      </c>
      <c r="Q55" s="423" t="s">
        <v>22</v>
      </c>
      <c r="R55" s="406" t="s">
        <v>22</v>
      </c>
      <c r="S55" s="372">
        <v>30.678391959799001</v>
      </c>
      <c r="T55" s="295">
        <v>25.938823158779044</v>
      </c>
      <c r="U55" s="533" t="s">
        <v>206</v>
      </c>
      <c r="V55" s="534" t="s">
        <v>206</v>
      </c>
      <c r="X55" s="430">
        <v>385</v>
      </c>
      <c r="Y55" s="295">
        <v>10.986429144190465</v>
      </c>
      <c r="Z55" s="423" t="s">
        <v>22</v>
      </c>
      <c r="AA55" s="406" t="s">
        <v>22</v>
      </c>
      <c r="AB55" s="372">
        <v>7.242339832869078</v>
      </c>
      <c r="AC55" s="295">
        <v>5.5821343145617561</v>
      </c>
      <c r="AD55" s="533" t="s">
        <v>206</v>
      </c>
      <c r="AE55" s="534" t="s">
        <v>206</v>
      </c>
    </row>
    <row r="56" spans="1:31" ht="49.5" customHeight="1">
      <c r="A56" s="651"/>
      <c r="B56" s="641"/>
      <c r="C56" s="641"/>
      <c r="D56" s="22" t="s">
        <v>3</v>
      </c>
      <c r="E56" s="15"/>
      <c r="F56" s="451">
        <v>497</v>
      </c>
      <c r="G56" s="295">
        <v>2.999400723356481</v>
      </c>
      <c r="H56" s="451">
        <v>73.486999999999995</v>
      </c>
      <c r="I56" s="412">
        <v>0.37274011803315671</v>
      </c>
      <c r="J56" s="372">
        <v>-26.911764705882362</v>
      </c>
      <c r="K56" s="295">
        <v>-29.904108015772096</v>
      </c>
      <c r="L56" s="295">
        <v>-17.731679466224833</v>
      </c>
      <c r="M56" s="377">
        <v>-22.07847523467376</v>
      </c>
      <c r="O56" s="430">
        <v>3176</v>
      </c>
      <c r="P56" s="295">
        <v>6.847714744097205</v>
      </c>
      <c r="Q56" s="451">
        <v>655.10500000000002</v>
      </c>
      <c r="R56" s="412">
        <v>1.1573850708438864</v>
      </c>
      <c r="S56" s="372">
        <v>6.5057008718980569</v>
      </c>
      <c r="T56" s="295">
        <v>2.6428503316304273</v>
      </c>
      <c r="U56" s="295">
        <v>3.3573936023350228</v>
      </c>
      <c r="V56" s="377">
        <v>-1.7280616278644345</v>
      </c>
      <c r="X56" s="430">
        <v>251</v>
      </c>
      <c r="Y56" s="295">
        <v>7.1625810784202759</v>
      </c>
      <c r="Z56" s="451">
        <v>41.877000000000002</v>
      </c>
      <c r="AA56" s="412">
        <v>0.65858469025608857</v>
      </c>
      <c r="AB56" s="372">
        <v>-19.551282051282044</v>
      </c>
      <c r="AC56" s="295">
        <v>-20.796698793282999</v>
      </c>
      <c r="AD56" s="295">
        <v>-21.007658354396952</v>
      </c>
      <c r="AE56" s="377">
        <v>-22.424821075528172</v>
      </c>
    </row>
    <row r="57" spans="1:31" ht="49.5" customHeight="1">
      <c r="A57" s="651"/>
      <c r="B57" s="641"/>
      <c r="C57" s="641"/>
      <c r="D57" s="23"/>
      <c r="E57" s="16" t="s">
        <v>7</v>
      </c>
      <c r="F57" s="451">
        <v>174</v>
      </c>
      <c r="G57" s="295">
        <v>1.0500920037505588</v>
      </c>
      <c r="H57" s="451">
        <v>18.84</v>
      </c>
      <c r="I57" s="412">
        <v>9.5560083058835885E-2</v>
      </c>
      <c r="J57" s="372">
        <v>-39.583333333333336</v>
      </c>
      <c r="K57" s="295">
        <v>-42.056883386612412</v>
      </c>
      <c r="L57" s="295">
        <v>-52.76774969915764</v>
      </c>
      <c r="M57" s="296">
        <v>-55.263351218794007</v>
      </c>
      <c r="O57" s="430">
        <v>1041</v>
      </c>
      <c r="P57" s="295">
        <v>2.244480808754783</v>
      </c>
      <c r="Q57" s="451">
        <v>171.87799999999999</v>
      </c>
      <c r="R57" s="412">
        <v>0.30365976630693625</v>
      </c>
      <c r="S57" s="372">
        <v>11.695278969957073</v>
      </c>
      <c r="T57" s="295">
        <v>7.6442078518636549</v>
      </c>
      <c r="U57" s="295">
        <v>2.5580132584685202</v>
      </c>
      <c r="V57" s="296">
        <v>-2.4881103592652352</v>
      </c>
      <c r="X57" s="430">
        <v>116</v>
      </c>
      <c r="Y57" s="295">
        <v>3.3101968330547891</v>
      </c>
      <c r="Z57" s="451">
        <v>17.36</v>
      </c>
      <c r="AA57" s="412">
        <v>0.27301454791044483</v>
      </c>
      <c r="AB57" s="372">
        <v>-16.546762589928051</v>
      </c>
      <c r="AC57" s="295">
        <v>-17.838691929447634</v>
      </c>
      <c r="AD57" s="295">
        <v>-6.3393579714054624</v>
      </c>
      <c r="AE57" s="296">
        <v>-8.0196774499143828</v>
      </c>
    </row>
    <row r="58" spans="1:31" ht="49.5" customHeight="1">
      <c r="A58" s="651"/>
      <c r="B58" s="641"/>
      <c r="C58" s="641"/>
      <c r="D58" s="23"/>
      <c r="E58" s="16" t="s">
        <v>125</v>
      </c>
      <c r="F58" s="451">
        <v>9</v>
      </c>
      <c r="G58" s="295">
        <v>5.4315103642270282E-2</v>
      </c>
      <c r="H58" s="451">
        <v>1.3740000000000001</v>
      </c>
      <c r="I58" s="412">
        <v>6.969190770851408E-3</v>
      </c>
      <c r="J58" s="372">
        <v>-40</v>
      </c>
      <c r="K58" s="295">
        <v>-42.45649108739439</v>
      </c>
      <c r="L58" s="295">
        <v>49.18566775244301</v>
      </c>
      <c r="M58" s="296">
        <v>41.303172703412429</v>
      </c>
      <c r="O58" s="430">
        <v>1</v>
      </c>
      <c r="P58" s="295">
        <v>2.1560814685444604E-3</v>
      </c>
      <c r="Q58" s="451">
        <v>3.6999999999999998E-2</v>
      </c>
      <c r="R58" s="412">
        <v>6.536852507800091E-5</v>
      </c>
      <c r="S58" s="372">
        <v>-94.736842105263165</v>
      </c>
      <c r="T58" s="295">
        <v>-94.927731345470605</v>
      </c>
      <c r="U58" s="295">
        <v>-97.70328988206083</v>
      </c>
      <c r="V58" s="296">
        <v>-97.816294052100801</v>
      </c>
      <c r="X58" s="430">
        <v>3</v>
      </c>
      <c r="Y58" s="295">
        <v>8.5608538785899718E-2</v>
      </c>
      <c r="Z58" s="451">
        <v>0.59199999999999997</v>
      </c>
      <c r="AA58" s="412">
        <v>9.3101735232133248E-3</v>
      </c>
      <c r="AB58" s="372">
        <v>-70</v>
      </c>
      <c r="AC58" s="295">
        <v>-70.464426322913511</v>
      </c>
      <c r="AD58" s="295">
        <v>-61.103810775295663</v>
      </c>
      <c r="AE58" s="296">
        <v>-61.801628161323052</v>
      </c>
    </row>
    <row r="59" spans="1:31" ht="49.5" customHeight="1">
      <c r="A59" s="651"/>
      <c r="B59" s="641"/>
      <c r="C59" s="641"/>
      <c r="D59" s="24"/>
      <c r="E59" s="16" t="s">
        <v>8</v>
      </c>
      <c r="F59" s="451">
        <v>314</v>
      </c>
      <c r="G59" s="295">
        <v>1.894993615963652</v>
      </c>
      <c r="H59" s="451">
        <v>53.273000000000003</v>
      </c>
      <c r="I59" s="412">
        <v>0.27021084420346947</v>
      </c>
      <c r="J59" s="372">
        <v>-16.710875331564992</v>
      </c>
      <c r="K59" s="295">
        <v>-20.120858538646502</v>
      </c>
      <c r="L59" s="295">
        <v>9.8027495517035277</v>
      </c>
      <c r="M59" s="296">
        <v>4.0011223394469226</v>
      </c>
      <c r="O59" s="430">
        <v>2134</v>
      </c>
      <c r="P59" s="295">
        <v>4.6010778538738784</v>
      </c>
      <c r="Q59" s="451">
        <v>483.19</v>
      </c>
      <c r="R59" s="412">
        <v>0.85365993601187196</v>
      </c>
      <c r="S59" s="372">
        <v>5.0713934022649028</v>
      </c>
      <c r="T59" s="295">
        <v>1.2605636959866899</v>
      </c>
      <c r="U59" s="295">
        <v>3.9961431095748594</v>
      </c>
      <c r="V59" s="296">
        <v>-1.1207402740364643</v>
      </c>
      <c r="X59" s="430">
        <v>132</v>
      </c>
      <c r="Y59" s="295">
        <v>3.7667757065795877</v>
      </c>
      <c r="Z59" s="451">
        <v>23.925000000000001</v>
      </c>
      <c r="AA59" s="412">
        <v>0.37625996882243046</v>
      </c>
      <c r="AB59" s="372">
        <v>-19.018404907975466</v>
      </c>
      <c r="AC59" s="295">
        <v>-20.272071055717419</v>
      </c>
      <c r="AD59" s="295">
        <v>-27.405407045544194</v>
      </c>
      <c r="AE59" s="296">
        <v>-28.707790906403901</v>
      </c>
    </row>
    <row r="60" spans="1:31" ht="49.5" customHeight="1">
      <c r="A60" s="651"/>
      <c r="B60" s="641"/>
      <c r="C60" s="641"/>
      <c r="D60" s="25" t="s">
        <v>20</v>
      </c>
      <c r="E60" s="15"/>
      <c r="F60" s="538" t="s">
        <v>22</v>
      </c>
      <c r="G60" s="539" t="s">
        <v>22</v>
      </c>
      <c r="H60" s="538" t="s">
        <v>22</v>
      </c>
      <c r="I60" s="540" t="s">
        <v>22</v>
      </c>
      <c r="J60" s="541" t="s">
        <v>22</v>
      </c>
      <c r="K60" s="539" t="s">
        <v>22</v>
      </c>
      <c r="L60" s="539" t="s">
        <v>22</v>
      </c>
      <c r="M60" s="542" t="s">
        <v>22</v>
      </c>
      <c r="O60" s="430">
        <v>24</v>
      </c>
      <c r="P60" s="295">
        <v>5.1745955245067039E-2</v>
      </c>
      <c r="Q60" s="451">
        <v>44.207999999999998</v>
      </c>
      <c r="R60" s="412">
        <v>7.8103020449953098E-2</v>
      </c>
      <c r="S60" s="372">
        <v>0</v>
      </c>
      <c r="T60" s="295">
        <v>-3.6268955639414742</v>
      </c>
      <c r="U60" s="295">
        <v>-9.600637997668855</v>
      </c>
      <c r="V60" s="296">
        <v>-14.048524039283066</v>
      </c>
      <c r="X60" s="430">
        <v>7</v>
      </c>
      <c r="Y60" s="295">
        <v>0.19975325716709935</v>
      </c>
      <c r="Z60" s="451">
        <v>18.512</v>
      </c>
      <c r="AA60" s="412">
        <v>0.29113164233399508</v>
      </c>
      <c r="AB60" s="372">
        <v>40</v>
      </c>
      <c r="AC60" s="295">
        <v>37.832677159736988</v>
      </c>
      <c r="AD60" s="295">
        <v>64.741479042449043</v>
      </c>
      <c r="AE60" s="296">
        <v>61.785933253334235</v>
      </c>
    </row>
    <row r="61" spans="1:31" ht="49.5" customHeight="1">
      <c r="A61" s="651"/>
      <c r="B61" s="641"/>
      <c r="C61" s="641"/>
      <c r="D61" s="25"/>
      <c r="E61" s="16" t="s">
        <v>7</v>
      </c>
      <c r="F61" s="538" t="s">
        <v>22</v>
      </c>
      <c r="G61" s="539" t="s">
        <v>22</v>
      </c>
      <c r="H61" s="538" t="s">
        <v>22</v>
      </c>
      <c r="I61" s="540" t="s">
        <v>22</v>
      </c>
      <c r="J61" s="541" t="s">
        <v>22</v>
      </c>
      <c r="K61" s="539" t="s">
        <v>22</v>
      </c>
      <c r="L61" s="539" t="s">
        <v>22</v>
      </c>
      <c r="M61" s="542" t="s">
        <v>22</v>
      </c>
      <c r="O61" s="430">
        <v>22</v>
      </c>
      <c r="P61" s="295">
        <v>4.7433792307978125E-2</v>
      </c>
      <c r="Q61" s="451">
        <v>42.720999999999997</v>
      </c>
      <c r="R61" s="412">
        <v>7.5475912428575057E-2</v>
      </c>
      <c r="S61" s="372">
        <v>-4.3478260869565162</v>
      </c>
      <c r="T61" s="295">
        <v>-7.8170305394222481</v>
      </c>
      <c r="U61" s="295">
        <v>-10.886524822695037</v>
      </c>
      <c r="V61" s="296">
        <v>-15.271141855176396</v>
      </c>
      <c r="X61" s="430">
        <v>6</v>
      </c>
      <c r="Y61" s="295">
        <v>0.17121707757179944</v>
      </c>
      <c r="Z61" s="451">
        <v>12.193</v>
      </c>
      <c r="AA61" s="412">
        <v>0.19175497596037175</v>
      </c>
      <c r="AB61" s="372">
        <v>100</v>
      </c>
      <c r="AC61" s="295">
        <v>96.903824513909967</v>
      </c>
      <c r="AD61" s="295">
        <v>187.43517208863744</v>
      </c>
      <c r="AE61" s="296">
        <v>182.27843914288576</v>
      </c>
    </row>
    <row r="62" spans="1:31" ht="49.5" customHeight="1">
      <c r="A62" s="651"/>
      <c r="B62" s="641"/>
      <c r="C62" s="641"/>
      <c r="D62" s="25"/>
      <c r="E62" s="16" t="s">
        <v>125</v>
      </c>
      <c r="F62" s="538" t="s">
        <v>22</v>
      </c>
      <c r="G62" s="539" t="s">
        <v>22</v>
      </c>
      <c r="H62" s="538" t="s">
        <v>22</v>
      </c>
      <c r="I62" s="540" t="s">
        <v>22</v>
      </c>
      <c r="J62" s="541" t="s">
        <v>22</v>
      </c>
      <c r="K62" s="539" t="s">
        <v>22</v>
      </c>
      <c r="L62" s="539" t="s">
        <v>22</v>
      </c>
      <c r="M62" s="542" t="s">
        <v>22</v>
      </c>
      <c r="O62" s="543" t="s">
        <v>22</v>
      </c>
      <c r="P62" s="539" t="s">
        <v>22</v>
      </c>
      <c r="Q62" s="538" t="s">
        <v>22</v>
      </c>
      <c r="R62" s="540" t="s">
        <v>22</v>
      </c>
      <c r="S62" s="541" t="s">
        <v>22</v>
      </c>
      <c r="T62" s="539" t="s">
        <v>22</v>
      </c>
      <c r="U62" s="539" t="s">
        <v>22</v>
      </c>
      <c r="V62" s="542" t="s">
        <v>22</v>
      </c>
      <c r="W62" s="544"/>
      <c r="X62" s="543" t="s">
        <v>22</v>
      </c>
      <c r="Y62" s="539" t="s">
        <v>22</v>
      </c>
      <c r="Z62" s="538" t="s">
        <v>22</v>
      </c>
      <c r="AA62" s="540" t="s">
        <v>22</v>
      </c>
      <c r="AB62" s="541" t="s">
        <v>22</v>
      </c>
      <c r="AC62" s="539" t="s">
        <v>22</v>
      </c>
      <c r="AD62" s="539" t="s">
        <v>22</v>
      </c>
      <c r="AE62" s="542" t="s">
        <v>22</v>
      </c>
    </row>
    <row r="63" spans="1:31" ht="49.5" customHeight="1">
      <c r="A63" s="651"/>
      <c r="B63" s="641"/>
      <c r="C63" s="641"/>
      <c r="D63" s="25"/>
      <c r="E63" s="16" t="s">
        <v>8</v>
      </c>
      <c r="F63" s="538" t="s">
        <v>22</v>
      </c>
      <c r="G63" s="539" t="s">
        <v>22</v>
      </c>
      <c r="H63" s="538" t="s">
        <v>22</v>
      </c>
      <c r="I63" s="540" t="s">
        <v>22</v>
      </c>
      <c r="J63" s="541" t="s">
        <v>22</v>
      </c>
      <c r="K63" s="539" t="s">
        <v>22</v>
      </c>
      <c r="L63" s="539" t="s">
        <v>22</v>
      </c>
      <c r="M63" s="542" t="s">
        <v>22</v>
      </c>
      <c r="O63" s="430">
        <v>2</v>
      </c>
      <c r="P63" s="295">
        <v>4.3121629370889208E-3</v>
      </c>
      <c r="Q63" s="451">
        <v>1.4870000000000001</v>
      </c>
      <c r="R63" s="412">
        <v>2.6271080213780369E-3</v>
      </c>
      <c r="S63" s="372">
        <v>100</v>
      </c>
      <c r="T63" s="295">
        <v>92.746208872117109</v>
      </c>
      <c r="U63" s="295">
        <v>54.413291796469395</v>
      </c>
      <c r="V63" s="296">
        <v>46.815752278397213</v>
      </c>
      <c r="X63" s="430">
        <v>1</v>
      </c>
      <c r="Y63" s="295">
        <v>2.8536179595299908E-2</v>
      </c>
      <c r="Z63" s="451">
        <v>6.319</v>
      </c>
      <c r="AA63" s="412">
        <v>9.9376666373623315E-2</v>
      </c>
      <c r="AB63" s="372">
        <v>-50</v>
      </c>
      <c r="AC63" s="295">
        <v>-50.774043871522501</v>
      </c>
      <c r="AD63" s="295">
        <v>-9.6640457469621168</v>
      </c>
      <c r="AE63" s="296">
        <v>-11.284718638513837</v>
      </c>
    </row>
    <row r="64" spans="1:31" ht="49.5" customHeight="1">
      <c r="A64" s="651"/>
      <c r="B64" s="641"/>
      <c r="C64" s="653"/>
      <c r="D64" s="6" t="s">
        <v>9</v>
      </c>
      <c r="E64" s="15"/>
      <c r="F64" s="451">
        <v>2346</v>
      </c>
      <c r="G64" s="295">
        <v>14.158137016085119</v>
      </c>
      <c r="H64" s="423" t="s">
        <v>22</v>
      </c>
      <c r="I64" s="406" t="s">
        <v>22</v>
      </c>
      <c r="J64" s="372">
        <v>-5.6694813027744289</v>
      </c>
      <c r="K64" s="295">
        <v>-9.5315159435915007</v>
      </c>
      <c r="L64" s="533" t="s">
        <v>206</v>
      </c>
      <c r="M64" s="534" t="s">
        <v>206</v>
      </c>
      <c r="O64" s="430">
        <v>12871</v>
      </c>
      <c r="P64" s="295">
        <v>27.750924581635747</v>
      </c>
      <c r="Q64" s="423" t="s">
        <v>22</v>
      </c>
      <c r="R64" s="406" t="s">
        <v>22</v>
      </c>
      <c r="S64" s="372">
        <v>11.110151933701658</v>
      </c>
      <c r="T64" s="295">
        <v>7.0803027621296337</v>
      </c>
      <c r="U64" s="533" t="s">
        <v>206</v>
      </c>
      <c r="V64" s="534" t="s">
        <v>206</v>
      </c>
      <c r="X64" s="430">
        <v>1258</v>
      </c>
      <c r="Y64" s="295">
        <v>35.898513930887283</v>
      </c>
      <c r="Z64" s="423" t="s">
        <v>22</v>
      </c>
      <c r="AA64" s="406" t="s">
        <v>22</v>
      </c>
      <c r="AB64" s="372">
        <v>-10.843373493975903</v>
      </c>
      <c r="AC64" s="295">
        <v>-12.223596301028067</v>
      </c>
      <c r="AD64" s="533" t="s">
        <v>206</v>
      </c>
      <c r="AE64" s="534" t="s">
        <v>206</v>
      </c>
    </row>
    <row r="65" spans="1:62" ht="49.5" customHeight="1">
      <c r="A65" s="651"/>
      <c r="B65" s="641"/>
      <c r="C65" s="645" t="s">
        <v>10</v>
      </c>
      <c r="D65" s="6" t="s">
        <v>6</v>
      </c>
      <c r="E65" s="15"/>
      <c r="F65" s="451">
        <v>14</v>
      </c>
      <c r="G65" s="295">
        <v>8.4490161221309312E-2</v>
      </c>
      <c r="H65" s="423" t="s">
        <v>22</v>
      </c>
      <c r="I65" s="406" t="s">
        <v>22</v>
      </c>
      <c r="J65" s="372">
        <v>366.66666666666669</v>
      </c>
      <c r="K65" s="295">
        <v>347.5606248758213</v>
      </c>
      <c r="L65" s="533" t="s">
        <v>206</v>
      </c>
      <c r="M65" s="534" t="s">
        <v>206</v>
      </c>
      <c r="O65" s="430">
        <v>23</v>
      </c>
      <c r="P65" s="295">
        <v>4.9589873776522582E-2</v>
      </c>
      <c r="Q65" s="423" t="s">
        <v>22</v>
      </c>
      <c r="R65" s="406" t="s">
        <v>22</v>
      </c>
      <c r="S65" s="372">
        <v>-20.689655172413794</v>
      </c>
      <c r="T65" s="295">
        <v>-23.566158550712188</v>
      </c>
      <c r="U65" s="533" t="s">
        <v>206</v>
      </c>
      <c r="V65" s="534" t="s">
        <v>206</v>
      </c>
      <c r="X65" s="430">
        <v>4</v>
      </c>
      <c r="Y65" s="295">
        <v>0.11414471838119963</v>
      </c>
      <c r="Z65" s="423" t="s">
        <v>22</v>
      </c>
      <c r="AA65" s="406" t="s">
        <v>22</v>
      </c>
      <c r="AB65" s="372">
        <v>0</v>
      </c>
      <c r="AC65" s="295">
        <v>-1.5480877430450022</v>
      </c>
      <c r="AD65" s="533" t="s">
        <v>206</v>
      </c>
      <c r="AE65" s="534" t="s">
        <v>206</v>
      </c>
    </row>
    <row r="66" spans="1:62" ht="49.5" customHeight="1">
      <c r="A66" s="651"/>
      <c r="B66" s="641"/>
      <c r="C66" s="641"/>
      <c r="D66" s="6" t="s">
        <v>3</v>
      </c>
      <c r="E66" s="15"/>
      <c r="F66" s="451">
        <v>8</v>
      </c>
      <c r="G66" s="295">
        <v>4.8280092126462476E-2</v>
      </c>
      <c r="H66" s="382">
        <v>-2.0579999999999998</v>
      </c>
      <c r="I66" s="412">
        <v>-1.0438569582541626E-2</v>
      </c>
      <c r="J66" s="372">
        <v>0</v>
      </c>
      <c r="K66" s="295">
        <v>-4.0941518123239717</v>
      </c>
      <c r="L66" s="295">
        <v>-41.28388017118403</v>
      </c>
      <c r="M66" s="296">
        <v>-44.386252743708496</v>
      </c>
      <c r="O66" s="430">
        <v>20</v>
      </c>
      <c r="P66" s="295">
        <v>4.3121629370889203E-2</v>
      </c>
      <c r="Q66" s="382">
        <v>-5.2240000000000002</v>
      </c>
      <c r="R66" s="412">
        <v>-9.2293290542561305E-3</v>
      </c>
      <c r="S66" s="372">
        <v>25</v>
      </c>
      <c r="T66" s="295">
        <v>20.466380545073164</v>
      </c>
      <c r="U66" s="295">
        <v>26.427879961277839</v>
      </c>
      <c r="V66" s="296">
        <v>20.207296208306857</v>
      </c>
      <c r="X66" s="430">
        <v>7</v>
      </c>
      <c r="Y66" s="295">
        <v>0.19975325716709935</v>
      </c>
      <c r="Z66" s="382">
        <v>-1.167</v>
      </c>
      <c r="AA66" s="412">
        <v>-1.8352994090523565E-2</v>
      </c>
      <c r="AB66" s="372">
        <v>16.666666666666671</v>
      </c>
      <c r="AC66" s="295">
        <v>14.860564299780819</v>
      </c>
      <c r="AD66" s="295">
        <v>-42.766061794997547</v>
      </c>
      <c r="AE66" s="296">
        <v>-43.792867709570302</v>
      </c>
    </row>
    <row r="67" spans="1:62" ht="49.5" customHeight="1" thickBot="1">
      <c r="A67" s="651"/>
      <c r="B67" s="642"/>
      <c r="C67" s="642"/>
      <c r="D67" s="26" t="s">
        <v>9</v>
      </c>
      <c r="E67" s="18"/>
      <c r="F67" s="452">
        <v>22</v>
      </c>
      <c r="G67" s="385">
        <v>0.13277025334777179</v>
      </c>
      <c r="H67" s="424" t="s">
        <v>22</v>
      </c>
      <c r="I67" s="407" t="s">
        <v>22</v>
      </c>
      <c r="J67" s="373">
        <v>100</v>
      </c>
      <c r="K67" s="380">
        <v>91.811696375352</v>
      </c>
      <c r="L67" s="535" t="s">
        <v>206</v>
      </c>
      <c r="M67" s="536" t="s">
        <v>206</v>
      </c>
      <c r="O67" s="436">
        <v>43</v>
      </c>
      <c r="P67" s="385">
        <v>9.2711503147411792E-2</v>
      </c>
      <c r="Q67" s="424" t="s">
        <v>22</v>
      </c>
      <c r="R67" s="407" t="s">
        <v>22</v>
      </c>
      <c r="S67" s="373">
        <v>-4.4444444444444429</v>
      </c>
      <c r="T67" s="380">
        <v>-7.9101446499884958</v>
      </c>
      <c r="U67" s="535" t="s">
        <v>206</v>
      </c>
      <c r="V67" s="536" t="s">
        <v>206</v>
      </c>
      <c r="X67" s="436">
        <v>11</v>
      </c>
      <c r="Y67" s="385">
        <v>0.31389797554829896</v>
      </c>
      <c r="Z67" s="424" t="s">
        <v>22</v>
      </c>
      <c r="AA67" s="407" t="s">
        <v>22</v>
      </c>
      <c r="AB67" s="373">
        <v>10.000000000000014</v>
      </c>
      <c r="AC67" s="380">
        <v>8.297103482650499</v>
      </c>
      <c r="AD67" s="535" t="s">
        <v>206</v>
      </c>
      <c r="AE67" s="536" t="s">
        <v>206</v>
      </c>
    </row>
    <row r="68" spans="1:62" ht="49.5" customHeight="1">
      <c r="A68" s="651"/>
      <c r="B68" s="654" t="s">
        <v>24</v>
      </c>
      <c r="C68" s="7" t="s">
        <v>11</v>
      </c>
      <c r="D68" s="21"/>
      <c r="E68" s="14"/>
      <c r="F68" s="441">
        <v>2061</v>
      </c>
      <c r="G68" s="442">
        <v>13.003154574132493</v>
      </c>
      <c r="H68" s="443">
        <v>2562.9250000000002</v>
      </c>
      <c r="I68" s="444">
        <v>13.583806479779785</v>
      </c>
      <c r="J68" s="372">
        <v>-17.658809428685572</v>
      </c>
      <c r="K68" s="295">
        <v>-19.884463237175325</v>
      </c>
      <c r="L68" s="295">
        <v>-24.789364441260759</v>
      </c>
      <c r="M68" s="389">
        <v>-27.28862824555425</v>
      </c>
      <c r="O68" s="460">
        <v>4662</v>
      </c>
      <c r="P68" s="442">
        <v>10.189484635450533</v>
      </c>
      <c r="Q68" s="443">
        <v>6123.0110000000004</v>
      </c>
      <c r="R68" s="444">
        <v>10.875176104027393</v>
      </c>
      <c r="S68" s="372">
        <v>8.3682008368200798</v>
      </c>
      <c r="T68" s="295">
        <v>5.9169215867580789</v>
      </c>
      <c r="U68" s="295">
        <v>-1.7816894641922403</v>
      </c>
      <c r="V68" s="389">
        <v>-4.6991023128126699</v>
      </c>
      <c r="X68" s="460">
        <v>4445</v>
      </c>
      <c r="Y68" s="442">
        <v>126.49798371605257</v>
      </c>
      <c r="Z68" s="443">
        <v>8827.4539999999997</v>
      </c>
      <c r="AA68" s="444">
        <v>139.15839095167075</v>
      </c>
      <c r="AB68" s="372">
        <v>5.506764775694279</v>
      </c>
      <c r="AC68" s="295">
        <v>6.0153989660930165</v>
      </c>
      <c r="AD68" s="295">
        <v>9.788728199003998</v>
      </c>
      <c r="AE68" s="389">
        <v>11.442878607716196</v>
      </c>
    </row>
    <row r="69" spans="1:62" ht="49.5" customHeight="1">
      <c r="A69" s="651"/>
      <c r="B69" s="641"/>
      <c r="C69" s="2" t="s">
        <v>21</v>
      </c>
      <c r="D69" s="6"/>
      <c r="E69" s="15"/>
      <c r="F69" s="441">
        <v>167</v>
      </c>
      <c r="G69" s="442">
        <v>1.053627760252366</v>
      </c>
      <c r="H69" s="443">
        <v>191.965</v>
      </c>
      <c r="I69" s="444">
        <v>1.017437268312934</v>
      </c>
      <c r="J69" s="372">
        <v>4.375</v>
      </c>
      <c r="K69" s="295">
        <v>1.553779968454279</v>
      </c>
      <c r="L69" s="295">
        <v>0.46105377739633013</v>
      </c>
      <c r="M69" s="296">
        <v>-2.8772862536613246</v>
      </c>
      <c r="O69" s="460">
        <v>632</v>
      </c>
      <c r="P69" s="442">
        <v>1.3813286764488923</v>
      </c>
      <c r="Q69" s="443">
        <v>915.07299999999998</v>
      </c>
      <c r="R69" s="444">
        <v>1.62527554221945</v>
      </c>
      <c r="S69" s="372">
        <v>-18.870346598202829</v>
      </c>
      <c r="T69" s="295">
        <v>-20.705492281280172</v>
      </c>
      <c r="U69" s="295">
        <v>-23.085205547846016</v>
      </c>
      <c r="V69" s="296">
        <v>-25.369832603224935</v>
      </c>
      <c r="X69" s="460">
        <v>171</v>
      </c>
      <c r="Y69" s="442">
        <v>4.866401623272214</v>
      </c>
      <c r="Z69" s="443">
        <v>376.05399999999997</v>
      </c>
      <c r="AA69" s="444">
        <v>5.9282177568911258</v>
      </c>
      <c r="AB69" s="372">
        <v>-10.471204188481678</v>
      </c>
      <c r="AC69" s="295">
        <v>-10.039597678019746</v>
      </c>
      <c r="AD69" s="295">
        <v>5.4494980651673899</v>
      </c>
      <c r="AE69" s="296">
        <v>7.0382707304889323</v>
      </c>
    </row>
    <row r="70" spans="1:62" ht="49.5" customHeight="1" thickBot="1">
      <c r="A70" s="652"/>
      <c r="B70" s="642"/>
      <c r="C70" s="17" t="s">
        <v>12</v>
      </c>
      <c r="D70" s="26"/>
      <c r="E70" s="18"/>
      <c r="F70" s="455">
        <v>1223</v>
      </c>
      <c r="G70" s="456">
        <v>7.7160883280757098</v>
      </c>
      <c r="H70" s="453">
        <v>1715.5129999999999</v>
      </c>
      <c r="I70" s="454">
        <v>9.0924223711370633</v>
      </c>
      <c r="J70" s="373">
        <v>24.54175152749491</v>
      </c>
      <c r="K70" s="295">
        <v>21.175431200087374</v>
      </c>
      <c r="L70" s="295">
        <v>-7.0779472263072307</v>
      </c>
      <c r="M70" s="386">
        <v>-10.16576481211348</v>
      </c>
      <c r="O70" s="462">
        <v>3250</v>
      </c>
      <c r="P70" s="456">
        <v>7.1033515798400328</v>
      </c>
      <c r="Q70" s="453">
        <v>4820.0140000000001</v>
      </c>
      <c r="R70" s="454">
        <v>8.5609026464067242</v>
      </c>
      <c r="S70" s="373">
        <v>0.33961099104662651</v>
      </c>
      <c r="T70" s="295">
        <v>-1.9300622570311248</v>
      </c>
      <c r="U70" s="295">
        <v>-34.017188883051148</v>
      </c>
      <c r="V70" s="386">
        <v>-35.97709941185731</v>
      </c>
      <c r="X70" s="462">
        <v>474</v>
      </c>
      <c r="Y70" s="456">
        <v>13.489323797842276</v>
      </c>
      <c r="Z70" s="453">
        <v>1117.8910000000001</v>
      </c>
      <c r="AA70" s="454">
        <v>17.622738427110939</v>
      </c>
      <c r="AB70" s="373">
        <v>33.146067415730329</v>
      </c>
      <c r="AC70" s="295">
        <v>33.787947036897322</v>
      </c>
      <c r="AD70" s="295">
        <v>6.9136248782997569</v>
      </c>
      <c r="AE70" s="386">
        <v>8.5244570574354697</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5160.848</v>
      </c>
      <c r="I72" s="407" t="s">
        <v>22</v>
      </c>
      <c r="J72" s="537" t="s">
        <v>206</v>
      </c>
      <c r="K72" s="535" t="s">
        <v>206</v>
      </c>
      <c r="L72" s="387">
        <v>-16.220884032879525</v>
      </c>
      <c r="M72" s="536" t="s">
        <v>206</v>
      </c>
      <c r="O72" s="428" t="s">
        <v>22</v>
      </c>
      <c r="P72" s="180" t="s">
        <v>22</v>
      </c>
      <c r="Q72" s="459">
        <v>14459.308000000001</v>
      </c>
      <c r="R72" s="407" t="s">
        <v>22</v>
      </c>
      <c r="S72" s="537" t="s">
        <v>206</v>
      </c>
      <c r="T72" s="535" t="s">
        <v>206</v>
      </c>
      <c r="U72" s="387">
        <v>-15.557060988123098</v>
      </c>
      <c r="V72" s="536" t="s">
        <v>206</v>
      </c>
      <c r="X72" s="428" t="s">
        <v>22</v>
      </c>
      <c r="Y72" s="180" t="s">
        <v>22</v>
      </c>
      <c r="Z72" s="459">
        <v>10909.491</v>
      </c>
      <c r="AA72" s="407" t="s">
        <v>22</v>
      </c>
      <c r="AB72" s="537" t="s">
        <v>206</v>
      </c>
      <c r="AC72" s="535" t="s">
        <v>206</v>
      </c>
      <c r="AD72" s="387">
        <v>10.330992238444182</v>
      </c>
      <c r="AE72" s="536" t="s">
        <v>206</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3" customFormat="1" ht="37.5">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201</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208</v>
      </c>
    </row>
    <row r="4" spans="1:49" s="53" customFormat="1" ht="36.75" customHeight="1" thickBot="1">
      <c r="A4" s="696" t="s">
        <v>207</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96" t="s">
        <v>207</v>
      </c>
    </row>
    <row r="5" spans="1:49" s="53" customFormat="1" ht="36.75" customHeight="1" thickBot="1">
      <c r="A5" s="697"/>
      <c r="B5" s="718" t="s">
        <v>85</v>
      </c>
      <c r="C5" s="730" t="s">
        <v>86</v>
      </c>
      <c r="D5" s="731"/>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97"/>
    </row>
    <row r="6" spans="1:49" s="53" customFormat="1" ht="36.75" customHeight="1" thickBot="1">
      <c r="A6" s="697"/>
      <c r="B6" s="719"/>
      <c r="C6" s="732"/>
      <c r="D6" s="733"/>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97"/>
    </row>
    <row r="7" spans="1:49" s="53" customFormat="1" ht="36.75" customHeight="1">
      <c r="A7" s="697"/>
      <c r="B7" s="719"/>
      <c r="C7" s="732"/>
      <c r="D7" s="733"/>
      <c r="E7" s="726" t="s">
        <v>97</v>
      </c>
      <c r="F7" s="726"/>
      <c r="G7" s="726" t="s">
        <v>124</v>
      </c>
      <c r="H7" s="726"/>
      <c r="I7" s="726" t="s">
        <v>98</v>
      </c>
      <c r="J7" s="728"/>
      <c r="K7" s="699" t="s">
        <v>91</v>
      </c>
      <c r="L7" s="704"/>
      <c r="M7" s="468"/>
      <c r="N7" s="468"/>
      <c r="O7" s="468"/>
      <c r="P7" s="468"/>
      <c r="Q7" s="468"/>
      <c r="R7" s="471"/>
      <c r="S7" s="721" t="s">
        <v>86</v>
      </c>
      <c r="T7" s="722"/>
      <c r="U7" s="251"/>
      <c r="V7" s="252"/>
      <c r="W7" s="252"/>
      <c r="X7" s="252"/>
      <c r="Y7" s="251"/>
      <c r="Z7" s="59"/>
      <c r="AA7" s="721" t="s">
        <v>92</v>
      </c>
      <c r="AB7" s="722"/>
      <c r="AC7" s="468"/>
      <c r="AD7" s="468"/>
      <c r="AE7" s="468"/>
      <c r="AF7" s="468"/>
      <c r="AG7" s="468"/>
      <c r="AH7" s="468"/>
      <c r="AI7" s="709" t="s">
        <v>93</v>
      </c>
      <c r="AJ7" s="710"/>
      <c r="AK7" s="699" t="s">
        <v>91</v>
      </c>
      <c r="AL7" s="700"/>
      <c r="AM7" s="703" t="s">
        <v>86</v>
      </c>
      <c r="AN7" s="704"/>
      <c r="AO7" s="699" t="s">
        <v>93</v>
      </c>
      <c r="AP7" s="707"/>
      <c r="AQ7" s="60" t="s">
        <v>94</v>
      </c>
      <c r="AR7" s="61"/>
      <c r="AS7" s="60" t="s">
        <v>95</v>
      </c>
      <c r="AT7" s="61"/>
      <c r="AU7" s="60" t="s">
        <v>96</v>
      </c>
      <c r="AV7" s="61"/>
      <c r="AW7" s="697"/>
    </row>
    <row r="8" spans="1:49" s="53" customFormat="1" ht="36.75" customHeight="1" thickBot="1">
      <c r="A8" s="698"/>
      <c r="B8" s="720"/>
      <c r="C8" s="734"/>
      <c r="D8" s="735"/>
      <c r="E8" s="727"/>
      <c r="F8" s="727"/>
      <c r="G8" s="727"/>
      <c r="H8" s="727"/>
      <c r="I8" s="727"/>
      <c r="J8" s="729"/>
      <c r="K8" s="701"/>
      <c r="L8" s="702"/>
      <c r="M8" s="713" t="s">
        <v>138</v>
      </c>
      <c r="N8" s="713"/>
      <c r="O8" s="713" t="s">
        <v>124</v>
      </c>
      <c r="P8" s="713"/>
      <c r="Q8" s="713" t="s">
        <v>98</v>
      </c>
      <c r="R8" s="713"/>
      <c r="S8" s="723"/>
      <c r="T8" s="725"/>
      <c r="U8" s="714" t="s">
        <v>97</v>
      </c>
      <c r="V8" s="715"/>
      <c r="W8" s="716" t="s">
        <v>124</v>
      </c>
      <c r="X8" s="717"/>
      <c r="Y8" s="62" t="s">
        <v>98</v>
      </c>
      <c r="Z8" s="63"/>
      <c r="AA8" s="723"/>
      <c r="AB8" s="724"/>
      <c r="AC8" s="713" t="s">
        <v>138</v>
      </c>
      <c r="AD8" s="713"/>
      <c r="AE8" s="713" t="s">
        <v>124</v>
      </c>
      <c r="AF8" s="713"/>
      <c r="AG8" s="713" t="s">
        <v>98</v>
      </c>
      <c r="AH8" s="713"/>
      <c r="AI8" s="711"/>
      <c r="AJ8" s="712"/>
      <c r="AK8" s="701"/>
      <c r="AL8" s="702"/>
      <c r="AM8" s="705"/>
      <c r="AN8" s="706"/>
      <c r="AO8" s="701"/>
      <c r="AP8" s="708"/>
      <c r="AQ8" s="469"/>
      <c r="AR8" s="470"/>
      <c r="AS8" s="469"/>
      <c r="AT8" s="470"/>
      <c r="AU8" s="469"/>
      <c r="AV8" s="470"/>
      <c r="AW8" s="698"/>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14732384</v>
      </c>
      <c r="C10" s="71">
        <v>39729</v>
      </c>
      <c r="D10" s="490">
        <v>26.967122225432082</v>
      </c>
      <c r="E10" s="229">
        <v>32911</v>
      </c>
      <c r="F10" s="490">
        <v>22.339222219567453</v>
      </c>
      <c r="G10" s="229">
        <v>638</v>
      </c>
      <c r="H10" s="490">
        <v>0.43305957813752344</v>
      </c>
      <c r="I10" s="229">
        <v>6180</v>
      </c>
      <c r="J10" s="491">
        <v>4.1948404277271081</v>
      </c>
      <c r="K10" s="228">
        <v>18218</v>
      </c>
      <c r="L10" s="326">
        <v>12.211457561934038</v>
      </c>
      <c r="M10" s="352">
        <v>9486</v>
      </c>
      <c r="N10" s="326">
        <v>6.3584304771383398</v>
      </c>
      <c r="O10" s="352">
        <v>313</v>
      </c>
      <c r="P10" s="326">
        <v>0.20980273448706518</v>
      </c>
      <c r="Q10" s="352">
        <v>8419</v>
      </c>
      <c r="R10" s="326">
        <v>5.6432243503086328</v>
      </c>
      <c r="S10" s="73">
        <v>8595</v>
      </c>
      <c r="T10" s="326">
        <v>5.7611964949403358</v>
      </c>
      <c r="U10" s="74">
        <v>3074</v>
      </c>
      <c r="V10" s="326">
        <v>2.0604907533969277</v>
      </c>
      <c r="W10" s="352">
        <v>153</v>
      </c>
      <c r="X10" s="326">
        <v>0.10255533027642484</v>
      </c>
      <c r="Y10" s="72">
        <v>5368</v>
      </c>
      <c r="Z10" s="326">
        <v>3.598150411266984</v>
      </c>
      <c r="AA10" s="75">
        <v>68</v>
      </c>
      <c r="AB10" s="326">
        <v>4.5580146789522151E-2</v>
      </c>
      <c r="AC10" s="229">
        <v>61</v>
      </c>
      <c r="AD10" s="326">
        <v>4.0888072855306636E-2</v>
      </c>
      <c r="AE10" s="229">
        <v>0</v>
      </c>
      <c r="AF10" s="326">
        <v>0</v>
      </c>
      <c r="AG10" s="229">
        <v>7</v>
      </c>
      <c r="AH10" s="326">
        <v>4.6920739342155154E-3</v>
      </c>
      <c r="AI10" s="70">
        <v>26881</v>
      </c>
      <c r="AJ10" s="319">
        <v>18.018234203663898</v>
      </c>
      <c r="AK10" s="495">
        <v>74</v>
      </c>
      <c r="AL10" s="326">
        <v>4.9601924447421168E-2</v>
      </c>
      <c r="AM10" s="74">
        <v>61</v>
      </c>
      <c r="AN10" s="326">
        <v>4.0888072855306636E-2</v>
      </c>
      <c r="AO10" s="70">
        <v>135</v>
      </c>
      <c r="AP10" s="326">
        <v>9.048999730272779E-2</v>
      </c>
      <c r="AQ10" s="70">
        <v>24405</v>
      </c>
      <c r="AR10" s="491">
        <v>16.565547028912633</v>
      </c>
      <c r="AS10" s="74">
        <v>1779</v>
      </c>
      <c r="AT10" s="490">
        <v>1.207543870700085</v>
      </c>
      <c r="AU10" s="70">
        <v>10194</v>
      </c>
      <c r="AV10" s="490">
        <v>6.9194503754450061</v>
      </c>
      <c r="AW10" s="466" t="s">
        <v>99</v>
      </c>
    </row>
    <row r="11" spans="1:49" s="82" customFormat="1" ht="36.75" customHeight="1">
      <c r="A11" s="77" t="s">
        <v>100</v>
      </c>
      <c r="B11" s="487">
        <v>497147</v>
      </c>
      <c r="C11" s="79">
        <v>1412</v>
      </c>
      <c r="D11" s="327">
        <v>28.402062166723326</v>
      </c>
      <c r="E11" s="230">
        <v>1134</v>
      </c>
      <c r="F11" s="327">
        <v>22.810154742963348</v>
      </c>
      <c r="G11" s="230">
        <v>25</v>
      </c>
      <c r="H11" s="327">
        <v>0.50286937264028553</v>
      </c>
      <c r="I11" s="230">
        <v>253</v>
      </c>
      <c r="J11" s="323">
        <v>5.0890380511196884</v>
      </c>
      <c r="K11" s="492">
        <v>528</v>
      </c>
      <c r="L11" s="327">
        <v>10.342672862693837</v>
      </c>
      <c r="M11" s="353">
        <v>310</v>
      </c>
      <c r="N11" s="327">
        <v>6.0724026277179712</v>
      </c>
      <c r="O11" s="353">
        <v>8</v>
      </c>
      <c r="P11" s="327">
        <v>0.15670716458627026</v>
      </c>
      <c r="Q11" s="353">
        <v>210</v>
      </c>
      <c r="R11" s="327">
        <v>4.1135630703895938</v>
      </c>
      <c r="S11" s="230">
        <v>349</v>
      </c>
      <c r="T11" s="327">
        <v>6.8363500550760392</v>
      </c>
      <c r="U11" s="81">
        <v>135</v>
      </c>
      <c r="V11" s="327">
        <v>2.64443340239331</v>
      </c>
      <c r="W11" s="353">
        <v>2</v>
      </c>
      <c r="X11" s="327">
        <v>3.9176791146567566E-2</v>
      </c>
      <c r="Y11" s="353">
        <v>212</v>
      </c>
      <c r="Z11" s="327">
        <v>4.152739861536161</v>
      </c>
      <c r="AA11" s="81">
        <v>0</v>
      </c>
      <c r="AB11" s="327">
        <v>0</v>
      </c>
      <c r="AC11" s="230">
        <v>0</v>
      </c>
      <c r="AD11" s="327">
        <v>0</v>
      </c>
      <c r="AE11" s="230">
        <v>0</v>
      </c>
      <c r="AF11" s="327">
        <v>0</v>
      </c>
      <c r="AG11" s="230">
        <v>0</v>
      </c>
      <c r="AH11" s="327">
        <v>0</v>
      </c>
      <c r="AI11" s="78">
        <v>877</v>
      </c>
      <c r="AJ11" s="320">
        <v>17.179022917769874</v>
      </c>
      <c r="AK11" s="492">
        <v>3</v>
      </c>
      <c r="AL11" s="327">
        <v>5.8765186719851342E-2</v>
      </c>
      <c r="AM11" s="80">
        <v>5</v>
      </c>
      <c r="AN11" s="327">
        <v>9.7941977866418908E-2</v>
      </c>
      <c r="AO11" s="79">
        <v>8</v>
      </c>
      <c r="AP11" s="327">
        <v>0.15670716458627026</v>
      </c>
      <c r="AQ11" s="78">
        <v>959</v>
      </c>
      <c r="AR11" s="323">
        <v>19.29006913448135</v>
      </c>
      <c r="AS11" s="80">
        <v>31</v>
      </c>
      <c r="AT11" s="327">
        <v>0.62355802207395394</v>
      </c>
      <c r="AU11" s="79">
        <v>312</v>
      </c>
      <c r="AV11" s="327">
        <v>6.2758097705507625</v>
      </c>
      <c r="AW11" s="77" t="s">
        <v>100</v>
      </c>
    </row>
    <row r="12" spans="1:49" s="82" customFormat="1" ht="36.75" customHeight="1">
      <c r="A12" s="83" t="s">
        <v>37</v>
      </c>
      <c r="B12" s="488">
        <v>105193</v>
      </c>
      <c r="C12" s="85">
        <v>224</v>
      </c>
      <c r="D12" s="328">
        <v>21.294192579354139</v>
      </c>
      <c r="E12" s="231">
        <v>184</v>
      </c>
      <c r="F12" s="328">
        <v>17.491658190183756</v>
      </c>
      <c r="G12" s="231">
        <v>9</v>
      </c>
      <c r="H12" s="328">
        <v>0.85557023756333594</v>
      </c>
      <c r="I12" s="231">
        <v>31</v>
      </c>
      <c r="J12" s="324">
        <v>2.9469641516070459</v>
      </c>
      <c r="K12" s="493">
        <v>195</v>
      </c>
      <c r="L12" s="328">
        <v>18.019738544374761</v>
      </c>
      <c r="M12" s="354">
        <v>99</v>
      </c>
      <c r="N12" s="328">
        <v>9.1484826456056467</v>
      </c>
      <c r="O12" s="354">
        <v>8</v>
      </c>
      <c r="P12" s="328">
        <v>0.73927132489742609</v>
      </c>
      <c r="Q12" s="354">
        <v>88</v>
      </c>
      <c r="R12" s="328">
        <v>8.1319845738716872</v>
      </c>
      <c r="S12" s="231">
        <v>135</v>
      </c>
      <c r="T12" s="328">
        <v>12.475203607644064</v>
      </c>
      <c r="U12" s="87">
        <v>63</v>
      </c>
      <c r="V12" s="328">
        <v>5.8217616835672299</v>
      </c>
      <c r="W12" s="354">
        <v>3</v>
      </c>
      <c r="X12" s="328">
        <v>0.27722674683653481</v>
      </c>
      <c r="Y12" s="354">
        <v>69</v>
      </c>
      <c r="Z12" s="328">
        <v>6.3762151772403</v>
      </c>
      <c r="AA12" s="87">
        <v>0</v>
      </c>
      <c r="AB12" s="328">
        <v>0</v>
      </c>
      <c r="AC12" s="231">
        <v>0</v>
      </c>
      <c r="AD12" s="328">
        <v>0</v>
      </c>
      <c r="AE12" s="231">
        <v>0</v>
      </c>
      <c r="AF12" s="328">
        <v>0</v>
      </c>
      <c r="AG12" s="231">
        <v>0</v>
      </c>
      <c r="AH12" s="328">
        <v>0</v>
      </c>
      <c r="AI12" s="84">
        <v>330</v>
      </c>
      <c r="AJ12" s="321">
        <v>30.494942152018826</v>
      </c>
      <c r="AK12" s="493">
        <v>1</v>
      </c>
      <c r="AL12" s="328">
        <v>9.2408915612178261E-2</v>
      </c>
      <c r="AM12" s="86">
        <v>0</v>
      </c>
      <c r="AN12" s="328">
        <v>0</v>
      </c>
      <c r="AO12" s="85">
        <v>1</v>
      </c>
      <c r="AP12" s="328">
        <v>9.2408915612178261E-2</v>
      </c>
      <c r="AQ12" s="84">
        <v>116</v>
      </c>
      <c r="AR12" s="324">
        <v>11.027349728594109</v>
      </c>
      <c r="AS12" s="86">
        <v>21</v>
      </c>
      <c r="AT12" s="328">
        <v>1.9963305543144505</v>
      </c>
      <c r="AU12" s="85">
        <v>201</v>
      </c>
      <c r="AV12" s="328">
        <v>19.107735305581169</v>
      </c>
      <c r="AW12" s="83" t="s">
        <v>101</v>
      </c>
    </row>
    <row r="13" spans="1:49" s="82" customFormat="1" ht="36.75" customHeight="1">
      <c r="A13" s="83" t="s">
        <v>38</v>
      </c>
      <c r="B13" s="488">
        <v>95162</v>
      </c>
      <c r="C13" s="85">
        <v>363</v>
      </c>
      <c r="D13" s="328">
        <v>38.145478237111448</v>
      </c>
      <c r="E13" s="231">
        <v>324</v>
      </c>
      <c r="F13" s="328">
        <v>34.047203715768902</v>
      </c>
      <c r="G13" s="231">
        <v>7</v>
      </c>
      <c r="H13" s="328">
        <v>0.73558773459994542</v>
      </c>
      <c r="I13" s="231">
        <v>32</v>
      </c>
      <c r="J13" s="324">
        <v>3.3626867867426076</v>
      </c>
      <c r="K13" s="493">
        <v>140</v>
      </c>
      <c r="L13" s="328">
        <v>14.09869083585096</v>
      </c>
      <c r="M13" s="354">
        <v>73</v>
      </c>
      <c r="N13" s="328">
        <v>7.3514602215508571</v>
      </c>
      <c r="O13" s="354">
        <v>0</v>
      </c>
      <c r="P13" s="328">
        <v>0</v>
      </c>
      <c r="Q13" s="354">
        <v>67</v>
      </c>
      <c r="R13" s="328">
        <v>6.7472306143001015</v>
      </c>
      <c r="S13" s="231">
        <v>28</v>
      </c>
      <c r="T13" s="328">
        <v>2.819738167170192</v>
      </c>
      <c r="U13" s="87">
        <v>7</v>
      </c>
      <c r="V13" s="328">
        <v>0.704934541792548</v>
      </c>
      <c r="W13" s="354">
        <v>0</v>
      </c>
      <c r="X13" s="328">
        <v>0</v>
      </c>
      <c r="Y13" s="354">
        <v>21</v>
      </c>
      <c r="Z13" s="328">
        <v>2.1148036253776437</v>
      </c>
      <c r="AA13" s="87">
        <v>0</v>
      </c>
      <c r="AB13" s="328">
        <v>0</v>
      </c>
      <c r="AC13" s="231">
        <v>0</v>
      </c>
      <c r="AD13" s="328">
        <v>0</v>
      </c>
      <c r="AE13" s="231">
        <v>0</v>
      </c>
      <c r="AF13" s="328">
        <v>0</v>
      </c>
      <c r="AG13" s="231">
        <v>0</v>
      </c>
      <c r="AH13" s="328">
        <v>0</v>
      </c>
      <c r="AI13" s="84">
        <v>168</v>
      </c>
      <c r="AJ13" s="321">
        <v>16.918429003021149</v>
      </c>
      <c r="AK13" s="493">
        <v>0</v>
      </c>
      <c r="AL13" s="328">
        <v>0</v>
      </c>
      <c r="AM13" s="86">
        <v>2</v>
      </c>
      <c r="AN13" s="328">
        <v>0.20140986908358513</v>
      </c>
      <c r="AO13" s="85">
        <v>2</v>
      </c>
      <c r="AP13" s="328">
        <v>0.20140986908358513</v>
      </c>
      <c r="AQ13" s="84">
        <v>146</v>
      </c>
      <c r="AR13" s="324">
        <v>15.342258464513145</v>
      </c>
      <c r="AS13" s="86">
        <v>0</v>
      </c>
      <c r="AT13" s="328">
        <v>0</v>
      </c>
      <c r="AU13" s="85">
        <v>42</v>
      </c>
      <c r="AV13" s="328">
        <v>4.4135264075996723</v>
      </c>
      <c r="AW13" s="83" t="s">
        <v>38</v>
      </c>
    </row>
    <row r="14" spans="1:49" s="82" customFormat="1" ht="36.75" customHeight="1">
      <c r="A14" s="83" t="s">
        <v>39</v>
      </c>
      <c r="B14" s="488">
        <v>245248</v>
      </c>
      <c r="C14" s="85">
        <v>702</v>
      </c>
      <c r="D14" s="328">
        <v>28.624086638830899</v>
      </c>
      <c r="E14" s="231">
        <v>630</v>
      </c>
      <c r="F14" s="328">
        <v>25.688282881002085</v>
      </c>
      <c r="G14" s="231">
        <v>2</v>
      </c>
      <c r="H14" s="328">
        <v>8.1550104384133598E-2</v>
      </c>
      <c r="I14" s="231">
        <v>70</v>
      </c>
      <c r="J14" s="324">
        <v>2.8542536534446765</v>
      </c>
      <c r="K14" s="493">
        <v>297</v>
      </c>
      <c r="L14" s="328">
        <v>11.873208524723859</v>
      </c>
      <c r="M14" s="354">
        <v>170</v>
      </c>
      <c r="N14" s="328">
        <v>6.7961126235793126</v>
      </c>
      <c r="O14" s="354">
        <v>2</v>
      </c>
      <c r="P14" s="328">
        <v>7.9954266159756621E-2</v>
      </c>
      <c r="Q14" s="354">
        <v>125</v>
      </c>
      <c r="R14" s="328">
        <v>4.9971416349847892</v>
      </c>
      <c r="S14" s="231">
        <v>95</v>
      </c>
      <c r="T14" s="328">
        <v>3.7978276425884392</v>
      </c>
      <c r="U14" s="87">
        <v>28</v>
      </c>
      <c r="V14" s="328">
        <v>1.1193597262365926</v>
      </c>
      <c r="W14" s="354">
        <v>4</v>
      </c>
      <c r="X14" s="328">
        <v>0.15990853231951324</v>
      </c>
      <c r="Y14" s="354">
        <v>63</v>
      </c>
      <c r="Z14" s="328">
        <v>2.5185593840323337</v>
      </c>
      <c r="AA14" s="87">
        <v>0</v>
      </c>
      <c r="AB14" s="328">
        <v>0</v>
      </c>
      <c r="AC14" s="231">
        <v>0</v>
      </c>
      <c r="AD14" s="328">
        <v>0</v>
      </c>
      <c r="AE14" s="231">
        <v>0</v>
      </c>
      <c r="AF14" s="328">
        <v>0</v>
      </c>
      <c r="AG14" s="231">
        <v>0</v>
      </c>
      <c r="AH14" s="328">
        <v>0</v>
      </c>
      <c r="AI14" s="84">
        <v>392</v>
      </c>
      <c r="AJ14" s="321">
        <v>15.671036167312296</v>
      </c>
      <c r="AK14" s="493">
        <v>0</v>
      </c>
      <c r="AL14" s="328">
        <v>0</v>
      </c>
      <c r="AM14" s="86">
        <v>1</v>
      </c>
      <c r="AN14" s="328">
        <v>3.997713307987831E-2</v>
      </c>
      <c r="AO14" s="85">
        <v>1</v>
      </c>
      <c r="AP14" s="328">
        <v>3.997713307987831E-2</v>
      </c>
      <c r="AQ14" s="84">
        <v>346</v>
      </c>
      <c r="AR14" s="324">
        <v>14.108168058455115</v>
      </c>
      <c r="AS14" s="86">
        <v>17</v>
      </c>
      <c r="AT14" s="328">
        <v>0.69317588726513568</v>
      </c>
      <c r="AU14" s="85">
        <v>355</v>
      </c>
      <c r="AV14" s="328">
        <v>14.475143528183715</v>
      </c>
      <c r="AW14" s="83" t="s">
        <v>39</v>
      </c>
    </row>
    <row r="15" spans="1:49" s="82" customFormat="1" ht="36.75" customHeight="1">
      <c r="A15" s="83" t="s">
        <v>40</v>
      </c>
      <c r="B15" s="488">
        <v>82312</v>
      </c>
      <c r="C15" s="85">
        <v>249</v>
      </c>
      <c r="D15" s="328">
        <v>30.25075323160657</v>
      </c>
      <c r="E15" s="231">
        <v>214</v>
      </c>
      <c r="F15" s="328">
        <v>25.998639323549423</v>
      </c>
      <c r="G15" s="231">
        <v>4</v>
      </c>
      <c r="H15" s="328">
        <v>0.48595587520653127</v>
      </c>
      <c r="I15" s="231">
        <v>31</v>
      </c>
      <c r="J15" s="324">
        <v>3.7661580328506168</v>
      </c>
      <c r="K15" s="493">
        <v>245</v>
      </c>
      <c r="L15" s="328">
        <v>28.439980033973196</v>
      </c>
      <c r="M15" s="354">
        <v>121</v>
      </c>
      <c r="N15" s="328">
        <v>14.045867690247986</v>
      </c>
      <c r="O15" s="354">
        <v>0</v>
      </c>
      <c r="P15" s="328">
        <v>0</v>
      </c>
      <c r="Q15" s="354">
        <v>124</v>
      </c>
      <c r="R15" s="328">
        <v>14.39411234372521</v>
      </c>
      <c r="S15" s="231">
        <v>81</v>
      </c>
      <c r="T15" s="328">
        <v>9.4026056438850159</v>
      </c>
      <c r="U15" s="87">
        <v>29</v>
      </c>
      <c r="V15" s="328">
        <v>3.3663649836131539</v>
      </c>
      <c r="W15" s="354">
        <v>2</v>
      </c>
      <c r="X15" s="328">
        <v>0.23216310231814857</v>
      </c>
      <c r="Y15" s="354">
        <v>50</v>
      </c>
      <c r="Z15" s="328">
        <v>5.8040775579537138</v>
      </c>
      <c r="AA15" s="87">
        <v>0</v>
      </c>
      <c r="AB15" s="328">
        <v>0</v>
      </c>
      <c r="AC15" s="231">
        <v>0</v>
      </c>
      <c r="AD15" s="328">
        <v>0</v>
      </c>
      <c r="AE15" s="231">
        <v>0</v>
      </c>
      <c r="AF15" s="328">
        <v>0</v>
      </c>
      <c r="AG15" s="231">
        <v>0</v>
      </c>
      <c r="AH15" s="328">
        <v>0</v>
      </c>
      <c r="AI15" s="84">
        <v>326</v>
      </c>
      <c r="AJ15" s="321">
        <v>37.842585677858217</v>
      </c>
      <c r="AK15" s="493">
        <v>1</v>
      </c>
      <c r="AL15" s="328">
        <v>0.11608155115907429</v>
      </c>
      <c r="AM15" s="86">
        <v>1</v>
      </c>
      <c r="AN15" s="328">
        <v>0.11608155115907429</v>
      </c>
      <c r="AO15" s="85">
        <v>2</v>
      </c>
      <c r="AP15" s="328">
        <v>0.23216310231814857</v>
      </c>
      <c r="AQ15" s="84">
        <v>90</v>
      </c>
      <c r="AR15" s="324">
        <v>10.934007192146954</v>
      </c>
      <c r="AS15" s="86">
        <v>6</v>
      </c>
      <c r="AT15" s="328">
        <v>0.72893381280979685</v>
      </c>
      <c r="AU15" s="85">
        <v>56</v>
      </c>
      <c r="AV15" s="328">
        <v>6.8033822528914376</v>
      </c>
      <c r="AW15" s="83" t="s">
        <v>40</v>
      </c>
    </row>
    <row r="16" spans="1:49" s="82" customFormat="1" ht="36.75" customHeight="1">
      <c r="A16" s="83" t="s">
        <v>41</v>
      </c>
      <c r="B16" s="488">
        <v>97824</v>
      </c>
      <c r="C16" s="85">
        <v>215</v>
      </c>
      <c r="D16" s="328">
        <v>21.978246647039583</v>
      </c>
      <c r="E16" s="231">
        <v>182</v>
      </c>
      <c r="F16" s="328">
        <v>18.604841347726531</v>
      </c>
      <c r="G16" s="231">
        <v>3</v>
      </c>
      <c r="H16" s="328">
        <v>0.30667320902845924</v>
      </c>
      <c r="I16" s="231">
        <v>30</v>
      </c>
      <c r="J16" s="324">
        <v>3.0667320902845927</v>
      </c>
      <c r="K16" s="493">
        <v>55</v>
      </c>
      <c r="L16" s="328">
        <v>5.4932798876041646</v>
      </c>
      <c r="M16" s="354">
        <v>29</v>
      </c>
      <c r="N16" s="328">
        <v>2.8964566680094688</v>
      </c>
      <c r="O16" s="354">
        <v>0</v>
      </c>
      <c r="P16" s="328">
        <v>0</v>
      </c>
      <c r="Q16" s="354">
        <v>26</v>
      </c>
      <c r="R16" s="328">
        <v>2.5968232195946963</v>
      </c>
      <c r="S16" s="231">
        <v>34</v>
      </c>
      <c r="T16" s="328">
        <v>3.3958457487007561</v>
      </c>
      <c r="U16" s="87">
        <v>14</v>
      </c>
      <c r="V16" s="328">
        <v>1.3982894259356053</v>
      </c>
      <c r="W16" s="354">
        <v>3</v>
      </c>
      <c r="X16" s="328">
        <v>0.29963344841477257</v>
      </c>
      <c r="Y16" s="354">
        <v>17</v>
      </c>
      <c r="Z16" s="328">
        <v>1.697922874350378</v>
      </c>
      <c r="AA16" s="87">
        <v>0</v>
      </c>
      <c r="AB16" s="328">
        <v>0</v>
      </c>
      <c r="AC16" s="231">
        <v>0</v>
      </c>
      <c r="AD16" s="328">
        <v>0</v>
      </c>
      <c r="AE16" s="231">
        <v>0</v>
      </c>
      <c r="AF16" s="328">
        <v>0</v>
      </c>
      <c r="AG16" s="231">
        <v>0</v>
      </c>
      <c r="AH16" s="328">
        <v>0</v>
      </c>
      <c r="AI16" s="84">
        <v>89</v>
      </c>
      <c r="AJ16" s="321">
        <v>8.8891256363049198</v>
      </c>
      <c r="AK16" s="493">
        <v>0</v>
      </c>
      <c r="AL16" s="328">
        <v>0</v>
      </c>
      <c r="AM16" s="86">
        <v>0</v>
      </c>
      <c r="AN16" s="328">
        <v>0</v>
      </c>
      <c r="AO16" s="85">
        <v>0</v>
      </c>
      <c r="AP16" s="328">
        <v>0</v>
      </c>
      <c r="AQ16" s="84">
        <v>156</v>
      </c>
      <c r="AR16" s="324">
        <v>15.947006869479882</v>
      </c>
      <c r="AS16" s="86">
        <v>13</v>
      </c>
      <c r="AT16" s="328">
        <v>1.3289172391233235</v>
      </c>
      <c r="AU16" s="85">
        <v>245</v>
      </c>
      <c r="AV16" s="328">
        <v>25.044978737324172</v>
      </c>
      <c r="AW16" s="83" t="s">
        <v>41</v>
      </c>
    </row>
    <row r="17" spans="1:49" s="82" customFormat="1" ht="36.75" customHeight="1">
      <c r="A17" s="83" t="s">
        <v>42</v>
      </c>
      <c r="B17" s="488">
        <v>165337</v>
      </c>
      <c r="C17" s="85">
        <v>506</v>
      </c>
      <c r="D17" s="328">
        <v>30.604159988387355</v>
      </c>
      <c r="E17" s="231">
        <v>433</v>
      </c>
      <c r="F17" s="328">
        <v>26.188935326031075</v>
      </c>
      <c r="G17" s="231">
        <v>14</v>
      </c>
      <c r="H17" s="328">
        <v>0.84675541469846427</v>
      </c>
      <c r="I17" s="231">
        <v>59</v>
      </c>
      <c r="J17" s="324">
        <v>3.5684692476578137</v>
      </c>
      <c r="K17" s="493">
        <v>138</v>
      </c>
      <c r="L17" s="328">
        <v>8.0488217419283341</v>
      </c>
      <c r="M17" s="354">
        <v>91</v>
      </c>
      <c r="N17" s="328">
        <v>5.3075563660541905</v>
      </c>
      <c r="O17" s="354">
        <v>2</v>
      </c>
      <c r="P17" s="328">
        <v>0.11664959046272948</v>
      </c>
      <c r="Q17" s="354">
        <v>45</v>
      </c>
      <c r="R17" s="328">
        <v>2.6246157854114127</v>
      </c>
      <c r="S17" s="231">
        <v>58</v>
      </c>
      <c r="T17" s="328">
        <v>3.3828381234191545</v>
      </c>
      <c r="U17" s="87">
        <v>20</v>
      </c>
      <c r="V17" s="328">
        <v>1.1664959046272947</v>
      </c>
      <c r="W17" s="354">
        <v>4</v>
      </c>
      <c r="X17" s="328">
        <v>0.23329918092545895</v>
      </c>
      <c r="Y17" s="354">
        <v>34</v>
      </c>
      <c r="Z17" s="328">
        <v>1.983043037866401</v>
      </c>
      <c r="AA17" s="87">
        <v>0</v>
      </c>
      <c r="AB17" s="328">
        <v>0</v>
      </c>
      <c r="AC17" s="231">
        <v>0</v>
      </c>
      <c r="AD17" s="328">
        <v>0</v>
      </c>
      <c r="AE17" s="231">
        <v>0</v>
      </c>
      <c r="AF17" s="328">
        <v>0</v>
      </c>
      <c r="AG17" s="231">
        <v>0</v>
      </c>
      <c r="AH17" s="328">
        <v>0</v>
      </c>
      <c r="AI17" s="84">
        <v>196</v>
      </c>
      <c r="AJ17" s="321">
        <v>11.431659865347489</v>
      </c>
      <c r="AK17" s="493">
        <v>0</v>
      </c>
      <c r="AL17" s="328">
        <v>0</v>
      </c>
      <c r="AM17" s="86">
        <v>1</v>
      </c>
      <c r="AN17" s="328">
        <v>5.8324795231364739E-2</v>
      </c>
      <c r="AO17" s="85">
        <v>1</v>
      </c>
      <c r="AP17" s="328">
        <v>5.8324795231364739E-2</v>
      </c>
      <c r="AQ17" s="84">
        <v>217</v>
      </c>
      <c r="AR17" s="324">
        <v>13.124708927826198</v>
      </c>
      <c r="AS17" s="86">
        <v>22</v>
      </c>
      <c r="AT17" s="328">
        <v>1.3306156516690155</v>
      </c>
      <c r="AU17" s="85">
        <v>265</v>
      </c>
      <c r="AV17" s="328">
        <v>16.027870349649504</v>
      </c>
      <c r="AW17" s="83" t="s">
        <v>42</v>
      </c>
    </row>
    <row r="18" spans="1:49" s="82" customFormat="1" ht="36.75" customHeight="1">
      <c r="A18" s="83" t="s">
        <v>43</v>
      </c>
      <c r="B18" s="488">
        <v>299619</v>
      </c>
      <c r="C18" s="85">
        <v>610</v>
      </c>
      <c r="D18" s="328">
        <v>20.359189504003417</v>
      </c>
      <c r="E18" s="231">
        <v>504</v>
      </c>
      <c r="F18" s="328">
        <v>16.821363131176597</v>
      </c>
      <c r="G18" s="231">
        <v>1</v>
      </c>
      <c r="H18" s="328">
        <v>3.3375720498366263E-2</v>
      </c>
      <c r="I18" s="231">
        <v>105</v>
      </c>
      <c r="J18" s="324">
        <v>3.5044506523284573</v>
      </c>
      <c r="K18" s="493">
        <v>269</v>
      </c>
      <c r="L18" s="328">
        <v>8.7887242954318232</v>
      </c>
      <c r="M18" s="354">
        <v>155</v>
      </c>
      <c r="N18" s="328">
        <v>5.0641348170703813</v>
      </c>
      <c r="O18" s="354">
        <v>4</v>
      </c>
      <c r="P18" s="328">
        <v>0.13068735011794533</v>
      </c>
      <c r="Q18" s="354">
        <v>110</v>
      </c>
      <c r="R18" s="328">
        <v>3.5939021282434966</v>
      </c>
      <c r="S18" s="231">
        <v>221</v>
      </c>
      <c r="T18" s="328">
        <v>7.2204760940164796</v>
      </c>
      <c r="U18" s="87">
        <v>48</v>
      </c>
      <c r="V18" s="328">
        <v>1.568248201415344</v>
      </c>
      <c r="W18" s="354">
        <v>0</v>
      </c>
      <c r="X18" s="328">
        <v>0</v>
      </c>
      <c r="Y18" s="354">
        <v>173</v>
      </c>
      <c r="Z18" s="328">
        <v>5.6522278926011351</v>
      </c>
      <c r="AA18" s="87">
        <v>0</v>
      </c>
      <c r="AB18" s="328">
        <v>0</v>
      </c>
      <c r="AC18" s="231">
        <v>0</v>
      </c>
      <c r="AD18" s="328">
        <v>0</v>
      </c>
      <c r="AE18" s="231">
        <v>0</v>
      </c>
      <c r="AF18" s="328">
        <v>0</v>
      </c>
      <c r="AG18" s="231">
        <v>0</v>
      </c>
      <c r="AH18" s="328">
        <v>0</v>
      </c>
      <c r="AI18" s="84">
        <v>490</v>
      </c>
      <c r="AJ18" s="321">
        <v>16.009200389448303</v>
      </c>
      <c r="AK18" s="493">
        <v>0</v>
      </c>
      <c r="AL18" s="328">
        <v>0</v>
      </c>
      <c r="AM18" s="86">
        <v>1</v>
      </c>
      <c r="AN18" s="328">
        <v>3.2671837529486332E-2</v>
      </c>
      <c r="AO18" s="85">
        <v>1</v>
      </c>
      <c r="AP18" s="328">
        <v>3.2671837529486332E-2</v>
      </c>
      <c r="AQ18" s="84">
        <v>522</v>
      </c>
      <c r="AR18" s="324">
        <v>17.422126100147189</v>
      </c>
      <c r="AS18" s="86">
        <v>53</v>
      </c>
      <c r="AT18" s="328">
        <v>1.7689131864134116</v>
      </c>
      <c r="AU18" s="85">
        <v>100</v>
      </c>
      <c r="AV18" s="328">
        <v>3.3375720498366261</v>
      </c>
      <c r="AW18" s="83" t="s">
        <v>43</v>
      </c>
    </row>
    <row r="19" spans="1:49" s="82" customFormat="1" ht="36.75" customHeight="1">
      <c r="A19" s="83" t="s">
        <v>44</v>
      </c>
      <c r="B19" s="488">
        <v>224672</v>
      </c>
      <c r="C19" s="85">
        <v>852</v>
      </c>
      <c r="D19" s="328">
        <v>37.921948440393109</v>
      </c>
      <c r="E19" s="231">
        <v>712</v>
      </c>
      <c r="F19" s="328">
        <v>31.690642358638371</v>
      </c>
      <c r="G19" s="231">
        <v>27</v>
      </c>
      <c r="H19" s="328">
        <v>1.2017518871955561</v>
      </c>
      <c r="I19" s="231">
        <v>113</v>
      </c>
      <c r="J19" s="324">
        <v>5.0295541945591795</v>
      </c>
      <c r="K19" s="493">
        <v>199</v>
      </c>
      <c r="L19" s="328">
        <v>8.8134212018140605</v>
      </c>
      <c r="M19" s="354">
        <v>90</v>
      </c>
      <c r="N19" s="328">
        <v>3.9859693877551026</v>
      </c>
      <c r="O19" s="354">
        <v>6</v>
      </c>
      <c r="P19" s="328">
        <v>0.26573129251700683</v>
      </c>
      <c r="Q19" s="354">
        <v>103</v>
      </c>
      <c r="R19" s="328">
        <v>4.5617205215419503</v>
      </c>
      <c r="S19" s="231">
        <v>167</v>
      </c>
      <c r="T19" s="328">
        <v>7.3961876417233574</v>
      </c>
      <c r="U19" s="87">
        <v>62</v>
      </c>
      <c r="V19" s="328">
        <v>2.745890022675737</v>
      </c>
      <c r="W19" s="354">
        <v>0</v>
      </c>
      <c r="X19" s="328">
        <v>0</v>
      </c>
      <c r="Y19" s="354">
        <v>105</v>
      </c>
      <c r="Z19" s="328">
        <v>4.6502976190476195</v>
      </c>
      <c r="AA19" s="87">
        <v>8</v>
      </c>
      <c r="AB19" s="328">
        <v>0.35430839002267583</v>
      </c>
      <c r="AC19" s="231">
        <v>8</v>
      </c>
      <c r="AD19" s="328">
        <v>0.35430839002267583</v>
      </c>
      <c r="AE19" s="231">
        <v>0</v>
      </c>
      <c r="AF19" s="328">
        <v>0</v>
      </c>
      <c r="AG19" s="231">
        <v>0</v>
      </c>
      <c r="AH19" s="328">
        <v>0</v>
      </c>
      <c r="AI19" s="84">
        <v>374</v>
      </c>
      <c r="AJ19" s="321">
        <v>16.563917233560094</v>
      </c>
      <c r="AK19" s="493">
        <v>1</v>
      </c>
      <c r="AL19" s="328">
        <v>4.4288548752834479E-2</v>
      </c>
      <c r="AM19" s="86">
        <v>0</v>
      </c>
      <c r="AN19" s="328">
        <v>0</v>
      </c>
      <c r="AO19" s="85">
        <v>1</v>
      </c>
      <c r="AP19" s="328">
        <v>4.4288548752834479E-2</v>
      </c>
      <c r="AQ19" s="84">
        <v>250</v>
      </c>
      <c r="AR19" s="324">
        <v>11.127332288847743</v>
      </c>
      <c r="AS19" s="86">
        <v>12</v>
      </c>
      <c r="AT19" s="328">
        <v>0.53411194986469168</v>
      </c>
      <c r="AU19" s="85">
        <v>118</v>
      </c>
      <c r="AV19" s="328">
        <v>5.2521008403361344</v>
      </c>
      <c r="AW19" s="83" t="s">
        <v>44</v>
      </c>
    </row>
    <row r="20" spans="1:49" s="82" customFormat="1" ht="36.75" customHeight="1">
      <c r="A20" s="83" t="s">
        <v>45</v>
      </c>
      <c r="B20" s="488">
        <v>227892</v>
      </c>
      <c r="C20" s="85">
        <v>475</v>
      </c>
      <c r="D20" s="328">
        <v>20.843206431116492</v>
      </c>
      <c r="E20" s="231">
        <v>417</v>
      </c>
      <c r="F20" s="328">
        <v>18.29814122479069</v>
      </c>
      <c r="G20" s="231">
        <v>1</v>
      </c>
      <c r="H20" s="328">
        <v>4.3880434591824197E-2</v>
      </c>
      <c r="I20" s="231">
        <v>57</v>
      </c>
      <c r="J20" s="324">
        <v>2.5011847717339792</v>
      </c>
      <c r="K20" s="493">
        <v>135</v>
      </c>
      <c r="L20" s="328">
        <v>7.2178232114501411</v>
      </c>
      <c r="M20" s="354">
        <v>63</v>
      </c>
      <c r="N20" s="328">
        <v>3.3683174986767321</v>
      </c>
      <c r="O20" s="354">
        <v>2</v>
      </c>
      <c r="P20" s="328">
        <v>0.10693071424370579</v>
      </c>
      <c r="Q20" s="354">
        <v>70</v>
      </c>
      <c r="R20" s="328">
        <v>3.7425749985297028</v>
      </c>
      <c r="S20" s="231">
        <v>63</v>
      </c>
      <c r="T20" s="328">
        <v>3.3683174986767321</v>
      </c>
      <c r="U20" s="87">
        <v>20</v>
      </c>
      <c r="V20" s="328">
        <v>1.0693071424370579</v>
      </c>
      <c r="W20" s="354">
        <v>1</v>
      </c>
      <c r="X20" s="328">
        <v>5.3465357121852894E-2</v>
      </c>
      <c r="Y20" s="354">
        <v>42</v>
      </c>
      <c r="Z20" s="328">
        <v>2.2455449991178216</v>
      </c>
      <c r="AA20" s="87">
        <v>2</v>
      </c>
      <c r="AB20" s="328">
        <v>0.10693071424370579</v>
      </c>
      <c r="AC20" s="231">
        <v>2</v>
      </c>
      <c r="AD20" s="328">
        <v>0.10693071424370579</v>
      </c>
      <c r="AE20" s="231">
        <v>0</v>
      </c>
      <c r="AF20" s="328">
        <v>0</v>
      </c>
      <c r="AG20" s="231">
        <v>0</v>
      </c>
      <c r="AH20" s="328">
        <v>0</v>
      </c>
      <c r="AI20" s="84">
        <v>200</v>
      </c>
      <c r="AJ20" s="321">
        <v>10.693071424370578</v>
      </c>
      <c r="AK20" s="493">
        <v>1</v>
      </c>
      <c r="AL20" s="328">
        <v>5.3465357121852894E-2</v>
      </c>
      <c r="AM20" s="86">
        <v>0</v>
      </c>
      <c r="AN20" s="328">
        <v>0</v>
      </c>
      <c r="AO20" s="85">
        <v>1</v>
      </c>
      <c r="AP20" s="328">
        <v>5.3465357121852894E-2</v>
      </c>
      <c r="AQ20" s="84">
        <v>307</v>
      </c>
      <c r="AR20" s="324">
        <v>13.47129341969003</v>
      </c>
      <c r="AS20" s="86">
        <v>17</v>
      </c>
      <c r="AT20" s="328">
        <v>0.74596738806101137</v>
      </c>
      <c r="AU20" s="85">
        <v>144</v>
      </c>
      <c r="AV20" s="328">
        <v>6.3187825812226848</v>
      </c>
      <c r="AW20" s="83" t="s">
        <v>45</v>
      </c>
    </row>
    <row r="21" spans="1:49" s="82" customFormat="1" ht="36.75" customHeight="1">
      <c r="A21" s="83" t="s">
        <v>46</v>
      </c>
      <c r="B21" s="488">
        <v>894013</v>
      </c>
      <c r="C21" s="85">
        <v>2906</v>
      </c>
      <c r="D21" s="328">
        <v>32.505120171630615</v>
      </c>
      <c r="E21" s="231">
        <v>2329</v>
      </c>
      <c r="F21" s="328">
        <v>26.051075319933826</v>
      </c>
      <c r="G21" s="231">
        <v>114</v>
      </c>
      <c r="H21" s="328">
        <v>1.2751492427962456</v>
      </c>
      <c r="I21" s="231">
        <v>463</v>
      </c>
      <c r="J21" s="324">
        <v>5.1788956089005413</v>
      </c>
      <c r="K21" s="493">
        <v>804</v>
      </c>
      <c r="L21" s="328">
        <v>8.8710095628159067</v>
      </c>
      <c r="M21" s="354">
        <v>407</v>
      </c>
      <c r="N21" s="328">
        <v>4.4906727513259623</v>
      </c>
      <c r="O21" s="354">
        <v>3</v>
      </c>
      <c r="P21" s="328">
        <v>3.3100781950805624E-2</v>
      </c>
      <c r="Q21" s="354">
        <v>394</v>
      </c>
      <c r="R21" s="328">
        <v>4.3472360295391379</v>
      </c>
      <c r="S21" s="231">
        <v>588</v>
      </c>
      <c r="T21" s="328">
        <v>6.4877532623579022</v>
      </c>
      <c r="U21" s="87">
        <v>233</v>
      </c>
      <c r="V21" s="328">
        <v>2.5708273981792367</v>
      </c>
      <c r="W21" s="354">
        <v>5</v>
      </c>
      <c r="X21" s="328">
        <v>5.5167969918009367E-2</v>
      </c>
      <c r="Y21" s="354">
        <v>350</v>
      </c>
      <c r="Z21" s="328">
        <v>3.8617578942606556</v>
      </c>
      <c r="AA21" s="87">
        <v>1</v>
      </c>
      <c r="AB21" s="328">
        <v>1.1033593983601875E-2</v>
      </c>
      <c r="AC21" s="231">
        <v>1</v>
      </c>
      <c r="AD21" s="328">
        <v>1.1033593983601875E-2</v>
      </c>
      <c r="AE21" s="231">
        <v>0</v>
      </c>
      <c r="AF21" s="328">
        <v>0</v>
      </c>
      <c r="AG21" s="231">
        <v>0</v>
      </c>
      <c r="AH21" s="328">
        <v>0</v>
      </c>
      <c r="AI21" s="84">
        <v>1393</v>
      </c>
      <c r="AJ21" s="321">
        <v>15.36979641915741</v>
      </c>
      <c r="AK21" s="493">
        <v>10</v>
      </c>
      <c r="AL21" s="328">
        <v>0.11033593983601873</v>
      </c>
      <c r="AM21" s="86">
        <v>4</v>
      </c>
      <c r="AN21" s="328">
        <v>4.4134375934407499E-2</v>
      </c>
      <c r="AO21" s="85">
        <v>14</v>
      </c>
      <c r="AP21" s="328">
        <v>0.15447031577042622</v>
      </c>
      <c r="AQ21" s="84">
        <v>1278</v>
      </c>
      <c r="AR21" s="324">
        <v>14.295094142926335</v>
      </c>
      <c r="AS21" s="86">
        <v>125</v>
      </c>
      <c r="AT21" s="328">
        <v>1.3981899592064098</v>
      </c>
      <c r="AU21" s="85">
        <v>300</v>
      </c>
      <c r="AV21" s="328">
        <v>3.3556559020953833</v>
      </c>
      <c r="AW21" s="83" t="s">
        <v>46</v>
      </c>
    </row>
    <row r="22" spans="1:49" s="82" customFormat="1" ht="36.75" customHeight="1">
      <c r="A22" s="83" t="s">
        <v>47</v>
      </c>
      <c r="B22" s="488">
        <v>775046</v>
      </c>
      <c r="C22" s="85">
        <v>1238</v>
      </c>
      <c r="D22" s="328">
        <v>15.973245458979209</v>
      </c>
      <c r="E22" s="231">
        <v>1038</v>
      </c>
      <c r="F22" s="328">
        <v>13.392753462375136</v>
      </c>
      <c r="G22" s="231">
        <v>4</v>
      </c>
      <c r="H22" s="328">
        <v>5.1609839932081451E-2</v>
      </c>
      <c r="I22" s="231">
        <v>196</v>
      </c>
      <c r="J22" s="324">
        <v>2.5288821566719912</v>
      </c>
      <c r="K22" s="493">
        <v>941</v>
      </c>
      <c r="L22" s="328">
        <v>11.977490972332125</v>
      </c>
      <c r="M22" s="354">
        <v>502</v>
      </c>
      <c r="N22" s="328">
        <v>6.3896923146766484</v>
      </c>
      <c r="O22" s="354">
        <v>18</v>
      </c>
      <c r="P22" s="328">
        <v>0.22911247343462085</v>
      </c>
      <c r="Q22" s="354">
        <v>421</v>
      </c>
      <c r="R22" s="328">
        <v>5.3586861842208542</v>
      </c>
      <c r="S22" s="231">
        <v>327</v>
      </c>
      <c r="T22" s="328">
        <v>4.1622099340622789</v>
      </c>
      <c r="U22" s="87">
        <v>126</v>
      </c>
      <c r="V22" s="328">
        <v>1.603787314042346</v>
      </c>
      <c r="W22" s="354">
        <v>2</v>
      </c>
      <c r="X22" s="328">
        <v>2.5456941492735651E-2</v>
      </c>
      <c r="Y22" s="354">
        <v>199</v>
      </c>
      <c r="Z22" s="328">
        <v>2.5329656785271975</v>
      </c>
      <c r="AA22" s="87">
        <v>5</v>
      </c>
      <c r="AB22" s="328">
        <v>6.364235373183913E-2</v>
      </c>
      <c r="AC22" s="231">
        <v>5</v>
      </c>
      <c r="AD22" s="328">
        <v>6.364235373183913E-2</v>
      </c>
      <c r="AE22" s="231">
        <v>0</v>
      </c>
      <c r="AF22" s="328">
        <v>0</v>
      </c>
      <c r="AG22" s="231">
        <v>0</v>
      </c>
      <c r="AH22" s="328">
        <v>0</v>
      </c>
      <c r="AI22" s="84">
        <v>1273</v>
      </c>
      <c r="AJ22" s="321">
        <v>16.203343260126243</v>
      </c>
      <c r="AK22" s="493">
        <v>0</v>
      </c>
      <c r="AL22" s="328">
        <v>0</v>
      </c>
      <c r="AM22" s="86">
        <v>2</v>
      </c>
      <c r="AN22" s="328">
        <v>2.5456941492735651E-2</v>
      </c>
      <c r="AO22" s="85">
        <v>2</v>
      </c>
      <c r="AP22" s="328">
        <v>2.5456941492735651E-2</v>
      </c>
      <c r="AQ22" s="84">
        <v>1206</v>
      </c>
      <c r="AR22" s="324">
        <v>15.560366739522557</v>
      </c>
      <c r="AS22" s="86">
        <v>94</v>
      </c>
      <c r="AT22" s="328">
        <v>1.2128312384039139</v>
      </c>
      <c r="AU22" s="85">
        <v>478</v>
      </c>
      <c r="AV22" s="328">
        <v>6.1673758718837339</v>
      </c>
      <c r="AW22" s="83" t="s">
        <v>47</v>
      </c>
    </row>
    <row r="23" spans="1:49" s="82" customFormat="1" ht="36.75" customHeight="1">
      <c r="A23" s="83" t="s">
        <v>48</v>
      </c>
      <c r="B23" s="488">
        <v>2020704</v>
      </c>
      <c r="C23" s="85">
        <v>5585</v>
      </c>
      <c r="D23" s="328">
        <v>27.638882290528446</v>
      </c>
      <c r="E23" s="231">
        <v>4849</v>
      </c>
      <c r="F23" s="328">
        <v>23.996587327980741</v>
      </c>
      <c r="G23" s="231">
        <v>91</v>
      </c>
      <c r="H23" s="328">
        <v>0.45033809998891472</v>
      </c>
      <c r="I23" s="231">
        <v>645</v>
      </c>
      <c r="J23" s="324">
        <v>3.1919568625587913</v>
      </c>
      <c r="K23" s="493">
        <v>2970</v>
      </c>
      <c r="L23" s="328">
        <v>14.54747317248389</v>
      </c>
      <c r="M23" s="354">
        <v>1475</v>
      </c>
      <c r="N23" s="328">
        <v>7.2247551950888003</v>
      </c>
      <c r="O23" s="354">
        <v>66</v>
      </c>
      <c r="P23" s="328">
        <v>0.32327718161075308</v>
      </c>
      <c r="Q23" s="354">
        <v>1429</v>
      </c>
      <c r="R23" s="328">
        <v>6.999440795784337</v>
      </c>
      <c r="S23" s="231">
        <v>1549</v>
      </c>
      <c r="T23" s="328">
        <v>7.587217489622069</v>
      </c>
      <c r="U23" s="87">
        <v>616</v>
      </c>
      <c r="V23" s="328">
        <v>3.0172536950336957</v>
      </c>
      <c r="W23" s="354">
        <v>43</v>
      </c>
      <c r="X23" s="328">
        <v>0.21061998195852097</v>
      </c>
      <c r="Y23" s="354">
        <v>890</v>
      </c>
      <c r="Z23" s="328">
        <v>4.3593438126298523</v>
      </c>
      <c r="AA23" s="87">
        <v>17</v>
      </c>
      <c r="AB23" s="328">
        <v>8.3268364960345509E-2</v>
      </c>
      <c r="AC23" s="231">
        <v>17</v>
      </c>
      <c r="AD23" s="328">
        <v>8.3268364960345509E-2</v>
      </c>
      <c r="AE23" s="231">
        <v>0</v>
      </c>
      <c r="AF23" s="328">
        <v>0</v>
      </c>
      <c r="AG23" s="231">
        <v>0</v>
      </c>
      <c r="AH23" s="328">
        <v>0</v>
      </c>
      <c r="AI23" s="84">
        <v>4536</v>
      </c>
      <c r="AJ23" s="321">
        <v>22.217959027066303</v>
      </c>
      <c r="AK23" s="493">
        <v>6</v>
      </c>
      <c r="AL23" s="328">
        <v>2.9388834691886648E-2</v>
      </c>
      <c r="AM23" s="86">
        <v>6</v>
      </c>
      <c r="AN23" s="328">
        <v>2.9388834691886648E-2</v>
      </c>
      <c r="AO23" s="85">
        <v>12</v>
      </c>
      <c r="AP23" s="328">
        <v>5.8777669383773296E-2</v>
      </c>
      <c r="AQ23" s="84">
        <v>3707</v>
      </c>
      <c r="AR23" s="324">
        <v>18.345091611636342</v>
      </c>
      <c r="AS23" s="86">
        <v>445</v>
      </c>
      <c r="AT23" s="328">
        <v>2.2022027966490887</v>
      </c>
      <c r="AU23" s="85">
        <v>1827</v>
      </c>
      <c r="AV23" s="328">
        <v>9.0414033920851349</v>
      </c>
      <c r="AW23" s="83" t="s">
        <v>48</v>
      </c>
    </row>
    <row r="24" spans="1:49" s="82" customFormat="1" ht="36.75" customHeight="1">
      <c r="A24" s="83" t="s">
        <v>49</v>
      </c>
      <c r="B24" s="488">
        <v>1146943</v>
      </c>
      <c r="C24" s="85">
        <v>2649</v>
      </c>
      <c r="D24" s="328">
        <v>23.096178275642291</v>
      </c>
      <c r="E24" s="231">
        <v>2224</v>
      </c>
      <c r="F24" s="328">
        <v>19.390675909788019</v>
      </c>
      <c r="G24" s="231">
        <v>62</v>
      </c>
      <c r="H24" s="328">
        <v>0.54056740395991787</v>
      </c>
      <c r="I24" s="231">
        <v>363</v>
      </c>
      <c r="J24" s="324">
        <v>3.1649349618943572</v>
      </c>
      <c r="K24" s="493">
        <v>1662</v>
      </c>
      <c r="L24" s="328">
        <v>14.307062971737095</v>
      </c>
      <c r="M24" s="354">
        <v>870</v>
      </c>
      <c r="N24" s="328">
        <v>7.48925679025949</v>
      </c>
      <c r="O24" s="354">
        <v>22</v>
      </c>
      <c r="P24" s="328">
        <v>0.18938350504104456</v>
      </c>
      <c r="Q24" s="354">
        <v>770</v>
      </c>
      <c r="R24" s="328">
        <v>6.6284226764365597</v>
      </c>
      <c r="S24" s="231">
        <v>506</v>
      </c>
      <c r="T24" s="328">
        <v>4.3558206159440251</v>
      </c>
      <c r="U24" s="87">
        <v>158</v>
      </c>
      <c r="V24" s="328">
        <v>1.3601178998402292</v>
      </c>
      <c r="W24" s="354">
        <v>11</v>
      </c>
      <c r="X24" s="328">
        <v>9.4691752520522282E-2</v>
      </c>
      <c r="Y24" s="354">
        <v>337</v>
      </c>
      <c r="Z24" s="328">
        <v>2.9010109635832735</v>
      </c>
      <c r="AA24" s="87">
        <v>18</v>
      </c>
      <c r="AB24" s="328">
        <v>0.15495014048812739</v>
      </c>
      <c r="AC24" s="231">
        <v>16</v>
      </c>
      <c r="AD24" s="328">
        <v>0.13773345821166877</v>
      </c>
      <c r="AE24" s="231">
        <v>0</v>
      </c>
      <c r="AF24" s="328">
        <v>0</v>
      </c>
      <c r="AG24" s="231">
        <v>2</v>
      </c>
      <c r="AH24" s="328">
        <v>1.7216682276458596E-2</v>
      </c>
      <c r="AI24" s="84">
        <v>2186</v>
      </c>
      <c r="AJ24" s="321">
        <v>18.817833728169248</v>
      </c>
      <c r="AK24" s="493">
        <v>0</v>
      </c>
      <c r="AL24" s="328">
        <v>0</v>
      </c>
      <c r="AM24" s="86">
        <v>2</v>
      </c>
      <c r="AN24" s="328">
        <v>1.7216682276458596E-2</v>
      </c>
      <c r="AO24" s="85">
        <v>2</v>
      </c>
      <c r="AP24" s="328">
        <v>1.7216682276458596E-2</v>
      </c>
      <c r="AQ24" s="84">
        <v>1851</v>
      </c>
      <c r="AR24" s="324">
        <v>16.138552656932383</v>
      </c>
      <c r="AS24" s="86">
        <v>133</v>
      </c>
      <c r="AT24" s="328">
        <v>1.1596042697849849</v>
      </c>
      <c r="AU24" s="85">
        <v>539</v>
      </c>
      <c r="AV24" s="328">
        <v>4.6994488828128338</v>
      </c>
      <c r="AW24" s="83" t="s">
        <v>49</v>
      </c>
    </row>
    <row r="25" spans="1:49" s="82" customFormat="1" ht="36.75" customHeight="1">
      <c r="A25" s="83" t="s">
        <v>50</v>
      </c>
      <c r="B25" s="488">
        <v>219079</v>
      </c>
      <c r="C25" s="85">
        <v>412</v>
      </c>
      <c r="D25" s="328">
        <v>18.806001488047691</v>
      </c>
      <c r="E25" s="231">
        <v>348</v>
      </c>
      <c r="F25" s="328">
        <v>15.884680868545136</v>
      </c>
      <c r="G25" s="231">
        <v>4</v>
      </c>
      <c r="H25" s="328">
        <v>0.18258253871890961</v>
      </c>
      <c r="I25" s="231">
        <v>60</v>
      </c>
      <c r="J25" s="324">
        <v>2.7387380807836443</v>
      </c>
      <c r="K25" s="493">
        <v>297</v>
      </c>
      <c r="L25" s="328">
        <v>13.092178635504048</v>
      </c>
      <c r="M25" s="354">
        <v>155</v>
      </c>
      <c r="N25" s="328">
        <v>6.8326184798085103</v>
      </c>
      <c r="O25" s="354">
        <v>3</v>
      </c>
      <c r="P25" s="328">
        <v>0.13224422864145502</v>
      </c>
      <c r="Q25" s="354">
        <v>139</v>
      </c>
      <c r="R25" s="328">
        <v>6.1273159270540836</v>
      </c>
      <c r="S25" s="231">
        <v>137</v>
      </c>
      <c r="T25" s="328">
        <v>6.0391531079597804</v>
      </c>
      <c r="U25" s="87">
        <v>31</v>
      </c>
      <c r="V25" s="328">
        <v>1.366523695961702</v>
      </c>
      <c r="W25" s="354">
        <v>1</v>
      </c>
      <c r="X25" s="328">
        <v>4.408140954715168E-2</v>
      </c>
      <c r="Y25" s="354">
        <v>105</v>
      </c>
      <c r="Z25" s="328">
        <v>4.628548002450926</v>
      </c>
      <c r="AA25" s="87">
        <v>2</v>
      </c>
      <c r="AB25" s="328">
        <v>8.816281909430336E-2</v>
      </c>
      <c r="AC25" s="231">
        <v>0</v>
      </c>
      <c r="AD25" s="328">
        <v>0</v>
      </c>
      <c r="AE25" s="231">
        <v>0</v>
      </c>
      <c r="AF25" s="328">
        <v>0</v>
      </c>
      <c r="AG25" s="231">
        <v>2</v>
      </c>
      <c r="AH25" s="328">
        <v>8.816281909430336E-2</v>
      </c>
      <c r="AI25" s="84">
        <v>436</v>
      </c>
      <c r="AJ25" s="321">
        <v>19.219494562558133</v>
      </c>
      <c r="AK25" s="493">
        <v>1</v>
      </c>
      <c r="AL25" s="328">
        <v>4.408140954715168E-2</v>
      </c>
      <c r="AM25" s="86">
        <v>1</v>
      </c>
      <c r="AN25" s="328">
        <v>4.408140954715168E-2</v>
      </c>
      <c r="AO25" s="85">
        <v>2</v>
      </c>
      <c r="AP25" s="328">
        <v>8.816281909430336E-2</v>
      </c>
      <c r="AQ25" s="84">
        <v>254</v>
      </c>
      <c r="AR25" s="324">
        <v>11.593991208650761</v>
      </c>
      <c r="AS25" s="86">
        <v>9</v>
      </c>
      <c r="AT25" s="328">
        <v>0.41081071211754661</v>
      </c>
      <c r="AU25" s="85">
        <v>72</v>
      </c>
      <c r="AV25" s="328">
        <v>3.2864856969403728</v>
      </c>
      <c r="AW25" s="83" t="s">
        <v>50</v>
      </c>
    </row>
    <row r="26" spans="1:49" s="82" customFormat="1" ht="36.75" customHeight="1">
      <c r="A26" s="83" t="s">
        <v>51</v>
      </c>
      <c r="B26" s="488">
        <v>117353</v>
      </c>
      <c r="C26" s="85">
        <v>217</v>
      </c>
      <c r="D26" s="328">
        <v>18.491218801394083</v>
      </c>
      <c r="E26" s="231">
        <v>192</v>
      </c>
      <c r="F26" s="328">
        <v>16.360894054689698</v>
      </c>
      <c r="G26" s="231">
        <v>1</v>
      </c>
      <c r="H26" s="328">
        <v>8.5212989868175493E-2</v>
      </c>
      <c r="I26" s="231">
        <v>24</v>
      </c>
      <c r="J26" s="324">
        <v>2.0451117568362123</v>
      </c>
      <c r="K26" s="493">
        <v>75</v>
      </c>
      <c r="L26" s="328">
        <v>6.2361246227144598</v>
      </c>
      <c r="M26" s="354">
        <v>46</v>
      </c>
      <c r="N26" s="328">
        <v>3.8248231019315351</v>
      </c>
      <c r="O26" s="354">
        <v>3</v>
      </c>
      <c r="P26" s="328">
        <v>0.24944498490857839</v>
      </c>
      <c r="Q26" s="354">
        <v>26</v>
      </c>
      <c r="R26" s="328">
        <v>2.161856535874346</v>
      </c>
      <c r="S26" s="231">
        <v>24</v>
      </c>
      <c r="T26" s="328">
        <v>1.9955598792686271</v>
      </c>
      <c r="U26" s="87">
        <v>5</v>
      </c>
      <c r="V26" s="328">
        <v>0.41574164151429732</v>
      </c>
      <c r="W26" s="354">
        <v>0</v>
      </c>
      <c r="X26" s="328">
        <v>0</v>
      </c>
      <c r="Y26" s="354">
        <v>19</v>
      </c>
      <c r="Z26" s="328">
        <v>1.5798182377543297</v>
      </c>
      <c r="AA26" s="87">
        <v>0</v>
      </c>
      <c r="AB26" s="328">
        <v>0</v>
      </c>
      <c r="AC26" s="231">
        <v>0</v>
      </c>
      <c r="AD26" s="328">
        <v>0</v>
      </c>
      <c r="AE26" s="231">
        <v>0</v>
      </c>
      <c r="AF26" s="328">
        <v>0</v>
      </c>
      <c r="AG26" s="231">
        <v>0</v>
      </c>
      <c r="AH26" s="328">
        <v>0</v>
      </c>
      <c r="AI26" s="84">
        <v>99</v>
      </c>
      <c r="AJ26" s="321">
        <v>8.2316845019830858</v>
      </c>
      <c r="AK26" s="493">
        <v>0</v>
      </c>
      <c r="AL26" s="328">
        <v>0</v>
      </c>
      <c r="AM26" s="86">
        <v>0</v>
      </c>
      <c r="AN26" s="328">
        <v>0</v>
      </c>
      <c r="AO26" s="85">
        <v>0</v>
      </c>
      <c r="AP26" s="328">
        <v>0</v>
      </c>
      <c r="AQ26" s="84">
        <v>124</v>
      </c>
      <c r="AR26" s="324">
        <v>10.566410743653764</v>
      </c>
      <c r="AS26" s="86">
        <v>7</v>
      </c>
      <c r="AT26" s="328">
        <v>0.59649092907722856</v>
      </c>
      <c r="AU26" s="85">
        <v>74</v>
      </c>
      <c r="AV26" s="328">
        <v>6.3057612502449878</v>
      </c>
      <c r="AW26" s="83" t="s">
        <v>51</v>
      </c>
    </row>
    <row r="27" spans="1:49" s="82" customFormat="1" ht="36.75" customHeight="1">
      <c r="A27" s="83" t="s">
        <v>52</v>
      </c>
      <c r="B27" s="488">
        <v>113835</v>
      </c>
      <c r="C27" s="85">
        <v>311</v>
      </c>
      <c r="D27" s="328">
        <v>27.320244213115473</v>
      </c>
      <c r="E27" s="231">
        <v>281</v>
      </c>
      <c r="F27" s="328">
        <v>24.684850880660605</v>
      </c>
      <c r="G27" s="231">
        <v>0</v>
      </c>
      <c r="H27" s="328">
        <v>0</v>
      </c>
      <c r="I27" s="231">
        <v>30</v>
      </c>
      <c r="J27" s="324">
        <v>2.6353933324548691</v>
      </c>
      <c r="K27" s="493">
        <v>96</v>
      </c>
      <c r="L27" s="328">
        <v>8.4202893889735133</v>
      </c>
      <c r="M27" s="354">
        <v>70</v>
      </c>
      <c r="N27" s="328">
        <v>6.1397943461265205</v>
      </c>
      <c r="O27" s="354">
        <v>1</v>
      </c>
      <c r="P27" s="328">
        <v>8.7711347801807421E-2</v>
      </c>
      <c r="Q27" s="354">
        <v>25</v>
      </c>
      <c r="R27" s="328">
        <v>2.1927836950451858</v>
      </c>
      <c r="S27" s="231">
        <v>28</v>
      </c>
      <c r="T27" s="328">
        <v>2.4559177384506081</v>
      </c>
      <c r="U27" s="87">
        <v>12</v>
      </c>
      <c r="V27" s="328">
        <v>1.0525361736216892</v>
      </c>
      <c r="W27" s="354">
        <v>1</v>
      </c>
      <c r="X27" s="328">
        <v>8.7711347801807421E-2</v>
      </c>
      <c r="Y27" s="354">
        <v>15</v>
      </c>
      <c r="Z27" s="328">
        <v>1.3156702170271115</v>
      </c>
      <c r="AA27" s="87">
        <v>0</v>
      </c>
      <c r="AB27" s="328">
        <v>0</v>
      </c>
      <c r="AC27" s="231">
        <v>0</v>
      </c>
      <c r="AD27" s="328">
        <v>0</v>
      </c>
      <c r="AE27" s="231">
        <v>0</v>
      </c>
      <c r="AF27" s="328">
        <v>0</v>
      </c>
      <c r="AG27" s="231">
        <v>0</v>
      </c>
      <c r="AH27" s="328">
        <v>0</v>
      </c>
      <c r="AI27" s="84">
        <v>124</v>
      </c>
      <c r="AJ27" s="321">
        <v>10.87620712742412</v>
      </c>
      <c r="AK27" s="493">
        <v>1</v>
      </c>
      <c r="AL27" s="328">
        <v>8.7711347801807421E-2</v>
      </c>
      <c r="AM27" s="86">
        <v>0</v>
      </c>
      <c r="AN27" s="328">
        <v>0</v>
      </c>
      <c r="AO27" s="85">
        <v>1</v>
      </c>
      <c r="AP27" s="328">
        <v>8.7711347801807421E-2</v>
      </c>
      <c r="AQ27" s="84">
        <v>125</v>
      </c>
      <c r="AR27" s="324">
        <v>10.980805551895287</v>
      </c>
      <c r="AS27" s="86">
        <v>10</v>
      </c>
      <c r="AT27" s="328">
        <v>0.87846444415162306</v>
      </c>
      <c r="AU27" s="85">
        <v>90</v>
      </c>
      <c r="AV27" s="328">
        <v>7.9061799973646067</v>
      </c>
      <c r="AW27" s="83" t="s">
        <v>52</v>
      </c>
    </row>
    <row r="28" spans="1:49" s="82" customFormat="1" ht="36.75" customHeight="1">
      <c r="A28" s="83" t="s">
        <v>53</v>
      </c>
      <c r="B28" s="488">
        <v>77154</v>
      </c>
      <c r="C28" s="85">
        <v>210</v>
      </c>
      <c r="D28" s="328">
        <v>27.218290691344585</v>
      </c>
      <c r="E28" s="231">
        <v>172</v>
      </c>
      <c r="F28" s="328">
        <v>22.293076185291756</v>
      </c>
      <c r="G28" s="231">
        <v>4</v>
      </c>
      <c r="H28" s="328">
        <v>0.51844363221608725</v>
      </c>
      <c r="I28" s="231">
        <v>34</v>
      </c>
      <c r="J28" s="324">
        <v>4.4067708738367415</v>
      </c>
      <c r="K28" s="493">
        <v>80</v>
      </c>
      <c r="L28" s="328">
        <v>10.333158243707537</v>
      </c>
      <c r="M28" s="354">
        <v>44</v>
      </c>
      <c r="N28" s="328">
        <v>5.6832370340391449</v>
      </c>
      <c r="O28" s="354">
        <v>4</v>
      </c>
      <c r="P28" s="328">
        <v>0.51665791218537682</v>
      </c>
      <c r="Q28" s="354">
        <v>32</v>
      </c>
      <c r="R28" s="328">
        <v>4.1332632974830146</v>
      </c>
      <c r="S28" s="231">
        <v>28</v>
      </c>
      <c r="T28" s="328">
        <v>3.6166053852976376</v>
      </c>
      <c r="U28" s="87">
        <v>12</v>
      </c>
      <c r="V28" s="328">
        <v>1.5499737365561306</v>
      </c>
      <c r="W28" s="354">
        <v>0</v>
      </c>
      <c r="X28" s="328">
        <v>0</v>
      </c>
      <c r="Y28" s="354">
        <v>16</v>
      </c>
      <c r="Z28" s="328">
        <v>2.0666316487415073</v>
      </c>
      <c r="AA28" s="87">
        <v>0</v>
      </c>
      <c r="AB28" s="328">
        <v>0</v>
      </c>
      <c r="AC28" s="231">
        <v>0</v>
      </c>
      <c r="AD28" s="328">
        <v>0</v>
      </c>
      <c r="AE28" s="231">
        <v>0</v>
      </c>
      <c r="AF28" s="328">
        <v>0</v>
      </c>
      <c r="AG28" s="231">
        <v>0</v>
      </c>
      <c r="AH28" s="328">
        <v>0</v>
      </c>
      <c r="AI28" s="84">
        <v>108</v>
      </c>
      <c r="AJ28" s="321">
        <v>13.949763629005174</v>
      </c>
      <c r="AK28" s="493">
        <v>0</v>
      </c>
      <c r="AL28" s="328">
        <v>0</v>
      </c>
      <c r="AM28" s="86">
        <v>0</v>
      </c>
      <c r="AN28" s="328">
        <v>0</v>
      </c>
      <c r="AO28" s="85">
        <v>0</v>
      </c>
      <c r="AP28" s="328">
        <v>0</v>
      </c>
      <c r="AQ28" s="84">
        <v>83</v>
      </c>
      <c r="AR28" s="324">
        <v>10.75770536848381</v>
      </c>
      <c r="AS28" s="86">
        <v>3</v>
      </c>
      <c r="AT28" s="328">
        <v>0.38883272416206549</v>
      </c>
      <c r="AU28" s="85">
        <v>39</v>
      </c>
      <c r="AV28" s="328">
        <v>5.0548254141068512</v>
      </c>
      <c r="AW28" s="83" t="s">
        <v>53</v>
      </c>
    </row>
    <row r="29" spans="1:49" s="82" customFormat="1" ht="36.75" customHeight="1">
      <c r="A29" s="83" t="s">
        <v>54</v>
      </c>
      <c r="B29" s="488">
        <v>91787</v>
      </c>
      <c r="C29" s="85">
        <v>246</v>
      </c>
      <c r="D29" s="328">
        <v>26.801180995130029</v>
      </c>
      <c r="E29" s="231">
        <v>188</v>
      </c>
      <c r="F29" s="328">
        <v>20.482203362131891</v>
      </c>
      <c r="G29" s="231">
        <v>8</v>
      </c>
      <c r="H29" s="328">
        <v>0.87158312179284647</v>
      </c>
      <c r="I29" s="231">
        <v>50</v>
      </c>
      <c r="J29" s="324">
        <v>5.4473945112052906</v>
      </c>
      <c r="K29" s="493">
        <v>50</v>
      </c>
      <c r="L29" s="328">
        <v>5.3354010976698518</v>
      </c>
      <c r="M29" s="354">
        <v>23</v>
      </c>
      <c r="N29" s="328">
        <v>2.4542845049281321</v>
      </c>
      <c r="O29" s="354">
        <v>0</v>
      </c>
      <c r="P29" s="328">
        <v>0</v>
      </c>
      <c r="Q29" s="354">
        <v>27</v>
      </c>
      <c r="R29" s="328">
        <v>2.8811165927417202</v>
      </c>
      <c r="S29" s="231">
        <v>35</v>
      </c>
      <c r="T29" s="328">
        <v>3.7347807683688967</v>
      </c>
      <c r="U29" s="87">
        <v>10</v>
      </c>
      <c r="V29" s="328">
        <v>1.0670802195339706</v>
      </c>
      <c r="W29" s="354">
        <v>1</v>
      </c>
      <c r="X29" s="328">
        <v>0.10670802195339704</v>
      </c>
      <c r="Y29" s="354">
        <v>24</v>
      </c>
      <c r="Z29" s="328">
        <v>2.5609925268815292</v>
      </c>
      <c r="AA29" s="87">
        <v>0</v>
      </c>
      <c r="AB29" s="328">
        <v>0</v>
      </c>
      <c r="AC29" s="231">
        <v>0</v>
      </c>
      <c r="AD29" s="328">
        <v>0</v>
      </c>
      <c r="AE29" s="231">
        <v>0</v>
      </c>
      <c r="AF29" s="328">
        <v>0</v>
      </c>
      <c r="AG29" s="231">
        <v>0</v>
      </c>
      <c r="AH29" s="328">
        <v>0</v>
      </c>
      <c r="AI29" s="84">
        <v>85</v>
      </c>
      <c r="AJ29" s="321">
        <v>9.0701818660387499</v>
      </c>
      <c r="AK29" s="493">
        <v>1</v>
      </c>
      <c r="AL29" s="328">
        <v>0.10670802195339704</v>
      </c>
      <c r="AM29" s="86">
        <v>0</v>
      </c>
      <c r="AN29" s="328">
        <v>0</v>
      </c>
      <c r="AO29" s="85">
        <v>1</v>
      </c>
      <c r="AP29" s="328">
        <v>0.10670802195339704</v>
      </c>
      <c r="AQ29" s="84">
        <v>97</v>
      </c>
      <c r="AR29" s="324">
        <v>10.567945351738263</v>
      </c>
      <c r="AS29" s="86">
        <v>6</v>
      </c>
      <c r="AT29" s="328">
        <v>0.6536873413446348</v>
      </c>
      <c r="AU29" s="85">
        <v>35</v>
      </c>
      <c r="AV29" s="328">
        <v>3.8131761578437033</v>
      </c>
      <c r="AW29" s="83" t="s">
        <v>54</v>
      </c>
    </row>
    <row r="30" spans="1:49" s="82" customFormat="1" ht="36.75" customHeight="1">
      <c r="A30" s="83" t="s">
        <v>55</v>
      </c>
      <c r="B30" s="488">
        <v>211996</v>
      </c>
      <c r="C30" s="85">
        <v>437</v>
      </c>
      <c r="D30" s="328">
        <v>20.613596482952509</v>
      </c>
      <c r="E30" s="231">
        <v>350</v>
      </c>
      <c r="F30" s="328">
        <v>16.509745466895602</v>
      </c>
      <c r="G30" s="231">
        <v>13</v>
      </c>
      <c r="H30" s="328">
        <v>0.61321911734183665</v>
      </c>
      <c r="I30" s="231">
        <v>74</v>
      </c>
      <c r="J30" s="324">
        <v>3.49063189871507</v>
      </c>
      <c r="K30" s="493">
        <v>157</v>
      </c>
      <c r="L30" s="328">
        <v>7.1716787209744961</v>
      </c>
      <c r="M30" s="354">
        <v>91</v>
      </c>
      <c r="N30" s="328">
        <v>4.1568328892272559</v>
      </c>
      <c r="O30" s="354">
        <v>7</v>
      </c>
      <c r="P30" s="328">
        <v>0.31975637609440427</v>
      </c>
      <c r="Q30" s="354">
        <v>59</v>
      </c>
      <c r="R30" s="328">
        <v>2.6950894556528358</v>
      </c>
      <c r="S30" s="231">
        <v>70</v>
      </c>
      <c r="T30" s="328">
        <v>3.197563760944043</v>
      </c>
      <c r="U30" s="87">
        <v>23</v>
      </c>
      <c r="V30" s="328">
        <v>1.0506280928816141</v>
      </c>
      <c r="W30" s="354">
        <v>6</v>
      </c>
      <c r="X30" s="328">
        <v>0.27407689379520367</v>
      </c>
      <c r="Y30" s="354">
        <v>41</v>
      </c>
      <c r="Z30" s="328">
        <v>1.8728587742672251</v>
      </c>
      <c r="AA30" s="87">
        <v>0</v>
      </c>
      <c r="AB30" s="328">
        <v>0</v>
      </c>
      <c r="AC30" s="231">
        <v>0</v>
      </c>
      <c r="AD30" s="328">
        <v>0</v>
      </c>
      <c r="AE30" s="231">
        <v>0</v>
      </c>
      <c r="AF30" s="328">
        <v>0</v>
      </c>
      <c r="AG30" s="231">
        <v>0</v>
      </c>
      <c r="AH30" s="328">
        <v>0</v>
      </c>
      <c r="AI30" s="84">
        <v>227</v>
      </c>
      <c r="AJ30" s="321">
        <v>10.369242481918539</v>
      </c>
      <c r="AK30" s="493">
        <v>0</v>
      </c>
      <c r="AL30" s="328">
        <v>0</v>
      </c>
      <c r="AM30" s="86">
        <v>0</v>
      </c>
      <c r="AN30" s="328">
        <v>0</v>
      </c>
      <c r="AO30" s="85">
        <v>0</v>
      </c>
      <c r="AP30" s="328">
        <v>0</v>
      </c>
      <c r="AQ30" s="84">
        <v>248</v>
      </c>
      <c r="AR30" s="324">
        <v>11.698333930828884</v>
      </c>
      <c r="AS30" s="86">
        <v>9</v>
      </c>
      <c r="AT30" s="328">
        <v>0.42453631200588693</v>
      </c>
      <c r="AU30" s="85">
        <v>67</v>
      </c>
      <c r="AV30" s="328">
        <v>3.1604369893771582</v>
      </c>
      <c r="AW30" s="83" t="s">
        <v>55</v>
      </c>
    </row>
    <row r="31" spans="1:49" s="82" customFormat="1" ht="36.75" customHeight="1">
      <c r="A31" s="83" t="s">
        <v>56</v>
      </c>
      <c r="B31" s="488">
        <v>270370</v>
      </c>
      <c r="C31" s="85">
        <v>666</v>
      </c>
      <c r="D31" s="328">
        <v>24.632910456041721</v>
      </c>
      <c r="E31" s="231">
        <v>481</v>
      </c>
      <c r="F31" s="328">
        <v>17.790435329363465</v>
      </c>
      <c r="G31" s="231">
        <v>22</v>
      </c>
      <c r="H31" s="328">
        <v>0.81369974479417095</v>
      </c>
      <c r="I31" s="231">
        <v>163</v>
      </c>
      <c r="J31" s="324">
        <v>6.0287753818840848</v>
      </c>
      <c r="K31" s="493">
        <v>169</v>
      </c>
      <c r="L31" s="328">
        <v>7.6908841027756951</v>
      </c>
      <c r="M31" s="354">
        <v>96</v>
      </c>
      <c r="N31" s="328">
        <v>4.3687862358962537</v>
      </c>
      <c r="O31" s="354">
        <v>3</v>
      </c>
      <c r="P31" s="328">
        <v>0.13652456987175793</v>
      </c>
      <c r="Q31" s="354">
        <v>70</v>
      </c>
      <c r="R31" s="328">
        <v>3.1855732970076844</v>
      </c>
      <c r="S31" s="231">
        <v>147</v>
      </c>
      <c r="T31" s="328">
        <v>6.689703923716138</v>
      </c>
      <c r="U31" s="87">
        <v>46</v>
      </c>
      <c r="V31" s="328">
        <v>2.0933767380336215</v>
      </c>
      <c r="W31" s="354">
        <v>0</v>
      </c>
      <c r="X31" s="328">
        <v>0</v>
      </c>
      <c r="Y31" s="354">
        <v>101</v>
      </c>
      <c r="Z31" s="328">
        <v>4.5963271856825161</v>
      </c>
      <c r="AA31" s="87">
        <v>0</v>
      </c>
      <c r="AB31" s="328">
        <v>0</v>
      </c>
      <c r="AC31" s="231">
        <v>0</v>
      </c>
      <c r="AD31" s="328">
        <v>0</v>
      </c>
      <c r="AE31" s="231">
        <v>0</v>
      </c>
      <c r="AF31" s="328">
        <v>0</v>
      </c>
      <c r="AG31" s="231">
        <v>0</v>
      </c>
      <c r="AH31" s="328">
        <v>0</v>
      </c>
      <c r="AI31" s="84">
        <v>316</v>
      </c>
      <c r="AJ31" s="321">
        <v>14.380588026491834</v>
      </c>
      <c r="AK31" s="493">
        <v>18</v>
      </c>
      <c r="AL31" s="328">
        <v>0.81914741923054746</v>
      </c>
      <c r="AM31" s="86">
        <v>6</v>
      </c>
      <c r="AN31" s="328">
        <v>0.27304913974351586</v>
      </c>
      <c r="AO31" s="85">
        <v>24</v>
      </c>
      <c r="AP31" s="328">
        <v>1.0921965589740634</v>
      </c>
      <c r="AQ31" s="84">
        <v>331</v>
      </c>
      <c r="AR31" s="324">
        <v>12.242482523948663</v>
      </c>
      <c r="AS31" s="86">
        <v>31</v>
      </c>
      <c r="AT31" s="328">
        <v>1.1465769131190591</v>
      </c>
      <c r="AU31" s="85">
        <v>70</v>
      </c>
      <c r="AV31" s="328">
        <v>2.5890446425269076</v>
      </c>
      <c r="AW31" s="83" t="s">
        <v>56</v>
      </c>
    </row>
    <row r="32" spans="1:49" s="82" customFormat="1" ht="36.75" customHeight="1">
      <c r="A32" s="83" t="s">
        <v>57</v>
      </c>
      <c r="B32" s="488">
        <v>346164</v>
      </c>
      <c r="C32" s="85">
        <v>984</v>
      </c>
      <c r="D32" s="328">
        <v>28.42583284223663</v>
      </c>
      <c r="E32" s="231">
        <v>828</v>
      </c>
      <c r="F32" s="328">
        <v>23.919298367247894</v>
      </c>
      <c r="G32" s="231">
        <v>12</v>
      </c>
      <c r="H32" s="328">
        <v>0.34665649807605647</v>
      </c>
      <c r="I32" s="231">
        <v>144</v>
      </c>
      <c r="J32" s="324">
        <v>4.1598779769126777</v>
      </c>
      <c r="K32" s="493">
        <v>368</v>
      </c>
      <c r="L32" s="328">
        <v>10.580732715740567</v>
      </c>
      <c r="M32" s="354">
        <v>165</v>
      </c>
      <c r="N32" s="328">
        <v>4.7440785274380257</v>
      </c>
      <c r="O32" s="354">
        <v>6</v>
      </c>
      <c r="P32" s="328">
        <v>0.17251194645229187</v>
      </c>
      <c r="Q32" s="354">
        <v>197</v>
      </c>
      <c r="R32" s="328">
        <v>5.6641422418502492</v>
      </c>
      <c r="S32" s="231">
        <v>194</v>
      </c>
      <c r="T32" s="328">
        <v>5.5778862686241029</v>
      </c>
      <c r="U32" s="87">
        <v>55</v>
      </c>
      <c r="V32" s="328">
        <v>1.5813595091460086</v>
      </c>
      <c r="W32" s="354">
        <v>5</v>
      </c>
      <c r="X32" s="328">
        <v>0.14375995537690989</v>
      </c>
      <c r="Y32" s="354">
        <v>134</v>
      </c>
      <c r="Z32" s="328">
        <v>3.8527668041011847</v>
      </c>
      <c r="AA32" s="87">
        <v>1</v>
      </c>
      <c r="AB32" s="328">
        <v>2.8751991075381973E-2</v>
      </c>
      <c r="AC32" s="231">
        <v>1</v>
      </c>
      <c r="AD32" s="328">
        <v>2.8751991075381973E-2</v>
      </c>
      <c r="AE32" s="231">
        <v>0</v>
      </c>
      <c r="AF32" s="328">
        <v>0</v>
      </c>
      <c r="AG32" s="231">
        <v>0</v>
      </c>
      <c r="AH32" s="328">
        <v>0</v>
      </c>
      <c r="AI32" s="84">
        <v>563</v>
      </c>
      <c r="AJ32" s="321">
        <v>16.187370975440054</v>
      </c>
      <c r="AK32" s="493">
        <v>4</v>
      </c>
      <c r="AL32" s="328">
        <v>0.11500796430152789</v>
      </c>
      <c r="AM32" s="86">
        <v>0</v>
      </c>
      <c r="AN32" s="328">
        <v>0</v>
      </c>
      <c r="AO32" s="85">
        <v>4</v>
      </c>
      <c r="AP32" s="328">
        <v>0.11500796430152789</v>
      </c>
      <c r="AQ32" s="84">
        <v>495</v>
      </c>
      <c r="AR32" s="324">
        <v>14.299580545637328</v>
      </c>
      <c r="AS32" s="86">
        <v>37</v>
      </c>
      <c r="AT32" s="328">
        <v>1.0688575357345074</v>
      </c>
      <c r="AU32" s="85">
        <v>228</v>
      </c>
      <c r="AV32" s="328">
        <v>6.5864734634450723</v>
      </c>
      <c r="AW32" s="83" t="s">
        <v>57</v>
      </c>
    </row>
    <row r="33" spans="1:49" s="82" customFormat="1" ht="36.75" customHeight="1">
      <c r="A33" s="83" t="s">
        <v>58</v>
      </c>
      <c r="B33" s="488">
        <v>918989</v>
      </c>
      <c r="C33" s="85">
        <v>2541</v>
      </c>
      <c r="D33" s="328">
        <v>27.64995010821675</v>
      </c>
      <c r="E33" s="231">
        <v>2074</v>
      </c>
      <c r="F33" s="328">
        <v>22.568278836852237</v>
      </c>
      <c r="G33" s="231">
        <v>47</v>
      </c>
      <c r="H33" s="328">
        <v>0.51143158405595712</v>
      </c>
      <c r="I33" s="231">
        <v>420</v>
      </c>
      <c r="J33" s="324">
        <v>4.5702396873085531</v>
      </c>
      <c r="K33" s="493">
        <v>1013</v>
      </c>
      <c r="L33" s="328">
        <v>10.896597421819873</v>
      </c>
      <c r="M33" s="354">
        <v>471</v>
      </c>
      <c r="N33" s="328">
        <v>5.0664337469665943</v>
      </c>
      <c r="O33" s="354">
        <v>19</v>
      </c>
      <c r="P33" s="328">
        <v>0.20437843140629575</v>
      </c>
      <c r="Q33" s="354">
        <v>523</v>
      </c>
      <c r="R33" s="328">
        <v>5.6257852434469831</v>
      </c>
      <c r="S33" s="231">
        <v>1010</v>
      </c>
      <c r="T33" s="328">
        <v>10.864327143176773</v>
      </c>
      <c r="U33" s="87">
        <v>432</v>
      </c>
      <c r="V33" s="328">
        <v>4.6469201246063028</v>
      </c>
      <c r="W33" s="354">
        <v>21</v>
      </c>
      <c r="X33" s="328">
        <v>0.22589195050169528</v>
      </c>
      <c r="Y33" s="354">
        <v>557</v>
      </c>
      <c r="Z33" s="328">
        <v>5.9915150680687752</v>
      </c>
      <c r="AA33" s="87">
        <v>1</v>
      </c>
      <c r="AB33" s="328">
        <v>1.0756759547699777E-2</v>
      </c>
      <c r="AC33" s="231">
        <v>1</v>
      </c>
      <c r="AD33" s="328">
        <v>1.0756759547699777E-2</v>
      </c>
      <c r="AE33" s="231">
        <v>0</v>
      </c>
      <c r="AF33" s="328">
        <v>0</v>
      </c>
      <c r="AG33" s="231">
        <v>0</v>
      </c>
      <c r="AH33" s="328">
        <v>0</v>
      </c>
      <c r="AI33" s="84">
        <v>2024</v>
      </c>
      <c r="AJ33" s="321">
        <v>21.771681324544346</v>
      </c>
      <c r="AK33" s="493">
        <v>3</v>
      </c>
      <c r="AL33" s="328">
        <v>3.227027864309933E-2</v>
      </c>
      <c r="AM33" s="86">
        <v>8</v>
      </c>
      <c r="AN33" s="328">
        <v>8.6054076381598218E-2</v>
      </c>
      <c r="AO33" s="85">
        <v>11</v>
      </c>
      <c r="AP33" s="328">
        <v>0.11832435502469754</v>
      </c>
      <c r="AQ33" s="84">
        <v>1239</v>
      </c>
      <c r="AR33" s="324">
        <v>13.482207077560233</v>
      </c>
      <c r="AS33" s="86">
        <v>54</v>
      </c>
      <c r="AT33" s="328">
        <v>0.58760224551109974</v>
      </c>
      <c r="AU33" s="85">
        <v>496</v>
      </c>
      <c r="AV33" s="328">
        <v>5.3972354402501015</v>
      </c>
      <c r="AW33" s="83" t="s">
        <v>58</v>
      </c>
    </row>
    <row r="34" spans="1:49" s="82" customFormat="1" ht="36.75" customHeight="1">
      <c r="A34" s="83" t="s">
        <v>59</v>
      </c>
      <c r="B34" s="488">
        <v>202124</v>
      </c>
      <c r="C34" s="85">
        <v>374</v>
      </c>
      <c r="D34" s="328">
        <v>18.503492905345233</v>
      </c>
      <c r="E34" s="231">
        <v>333</v>
      </c>
      <c r="F34" s="328">
        <v>16.47503512695177</v>
      </c>
      <c r="G34" s="231">
        <v>1</v>
      </c>
      <c r="H34" s="328">
        <v>4.9474579960816133E-2</v>
      </c>
      <c r="I34" s="231">
        <v>40</v>
      </c>
      <c r="J34" s="324">
        <v>1.9789831984326454</v>
      </c>
      <c r="K34" s="493">
        <v>233</v>
      </c>
      <c r="L34" s="328">
        <v>11.411127073266289</v>
      </c>
      <c r="M34" s="354">
        <v>137</v>
      </c>
      <c r="N34" s="328">
        <v>6.7095468199033563</v>
      </c>
      <c r="O34" s="354">
        <v>6</v>
      </c>
      <c r="P34" s="328">
        <v>0.29384876583518343</v>
      </c>
      <c r="Q34" s="354">
        <v>90</v>
      </c>
      <c r="R34" s="328">
        <v>4.4077314875277516</v>
      </c>
      <c r="S34" s="231">
        <v>66</v>
      </c>
      <c r="T34" s="328">
        <v>3.2323364241870181</v>
      </c>
      <c r="U34" s="87">
        <v>25</v>
      </c>
      <c r="V34" s="328">
        <v>1.2243698576465978</v>
      </c>
      <c r="W34" s="354">
        <v>0</v>
      </c>
      <c r="X34" s="328">
        <v>0</v>
      </c>
      <c r="Y34" s="354">
        <v>41</v>
      </c>
      <c r="Z34" s="328">
        <v>2.0079665665404205</v>
      </c>
      <c r="AA34" s="87">
        <v>0</v>
      </c>
      <c r="AB34" s="328">
        <v>0</v>
      </c>
      <c r="AC34" s="231">
        <v>0</v>
      </c>
      <c r="AD34" s="328">
        <v>0</v>
      </c>
      <c r="AE34" s="231">
        <v>0</v>
      </c>
      <c r="AF34" s="328">
        <v>0</v>
      </c>
      <c r="AG34" s="231">
        <v>0</v>
      </c>
      <c r="AH34" s="328">
        <v>0</v>
      </c>
      <c r="AI34" s="84">
        <v>299</v>
      </c>
      <c r="AJ34" s="321">
        <v>14.643463497453308</v>
      </c>
      <c r="AK34" s="493">
        <v>0</v>
      </c>
      <c r="AL34" s="328">
        <v>0</v>
      </c>
      <c r="AM34" s="86">
        <v>0</v>
      </c>
      <c r="AN34" s="328">
        <v>0</v>
      </c>
      <c r="AO34" s="85">
        <v>0</v>
      </c>
      <c r="AP34" s="328">
        <v>0</v>
      </c>
      <c r="AQ34" s="84">
        <v>224</v>
      </c>
      <c r="AR34" s="324">
        <v>11.082305911222813</v>
      </c>
      <c r="AS34" s="86">
        <v>2</v>
      </c>
      <c r="AT34" s="328">
        <v>9.8949159921632265E-2</v>
      </c>
      <c r="AU34" s="85">
        <v>69</v>
      </c>
      <c r="AV34" s="328">
        <v>3.413746017296313</v>
      </c>
      <c r="AW34" s="83" t="s">
        <v>59</v>
      </c>
    </row>
    <row r="35" spans="1:49" s="82" customFormat="1" ht="36.75" customHeight="1">
      <c r="A35" s="83" t="s">
        <v>60</v>
      </c>
      <c r="B35" s="488">
        <v>167728</v>
      </c>
      <c r="C35" s="85">
        <v>1466</v>
      </c>
      <c r="D35" s="328">
        <v>87.403415052942862</v>
      </c>
      <c r="E35" s="231">
        <v>1339</v>
      </c>
      <c r="F35" s="328">
        <v>79.831632166364585</v>
      </c>
      <c r="G35" s="231">
        <v>11</v>
      </c>
      <c r="H35" s="328">
        <v>0.65582371458551947</v>
      </c>
      <c r="I35" s="231">
        <v>116</v>
      </c>
      <c r="J35" s="324">
        <v>6.9159591719927498</v>
      </c>
      <c r="K35" s="493">
        <v>155</v>
      </c>
      <c r="L35" s="328">
        <v>9.0782013837912121</v>
      </c>
      <c r="M35" s="354">
        <v>72</v>
      </c>
      <c r="N35" s="328">
        <v>4.2169709653739824</v>
      </c>
      <c r="O35" s="354">
        <v>4</v>
      </c>
      <c r="P35" s="328">
        <v>0.23427616474299903</v>
      </c>
      <c r="Q35" s="354">
        <v>79</v>
      </c>
      <c r="R35" s="328">
        <v>4.6269542536742305</v>
      </c>
      <c r="S35" s="231">
        <v>47</v>
      </c>
      <c r="T35" s="328">
        <v>2.7527449357302385</v>
      </c>
      <c r="U35" s="87">
        <v>7</v>
      </c>
      <c r="V35" s="328">
        <v>0.40998328830024833</v>
      </c>
      <c r="W35" s="354">
        <v>0</v>
      </c>
      <c r="X35" s="328">
        <v>0</v>
      </c>
      <c r="Y35" s="354">
        <v>40</v>
      </c>
      <c r="Z35" s="328">
        <v>2.3427616474299904</v>
      </c>
      <c r="AA35" s="87">
        <v>0</v>
      </c>
      <c r="AB35" s="328">
        <v>0</v>
      </c>
      <c r="AC35" s="231">
        <v>0</v>
      </c>
      <c r="AD35" s="328">
        <v>0</v>
      </c>
      <c r="AE35" s="231">
        <v>0</v>
      </c>
      <c r="AF35" s="328">
        <v>0</v>
      </c>
      <c r="AG35" s="231">
        <v>0</v>
      </c>
      <c r="AH35" s="328">
        <v>0</v>
      </c>
      <c r="AI35" s="84">
        <v>202</v>
      </c>
      <c r="AJ35" s="321">
        <v>11.830946319521452</v>
      </c>
      <c r="AK35" s="493">
        <v>2</v>
      </c>
      <c r="AL35" s="328">
        <v>0.11713808237149952</v>
      </c>
      <c r="AM35" s="86">
        <v>0</v>
      </c>
      <c r="AN35" s="328">
        <v>0</v>
      </c>
      <c r="AO35" s="85">
        <v>2</v>
      </c>
      <c r="AP35" s="328">
        <v>0.11713808237149952</v>
      </c>
      <c r="AQ35" s="84">
        <v>242</v>
      </c>
      <c r="AR35" s="324">
        <v>14.428121720881427</v>
      </c>
      <c r="AS35" s="86">
        <v>39</v>
      </c>
      <c r="AT35" s="328">
        <v>2.3251931698941144</v>
      </c>
      <c r="AU35" s="85">
        <v>80</v>
      </c>
      <c r="AV35" s="328">
        <v>4.7696270151674138</v>
      </c>
      <c r="AW35" s="83" t="s">
        <v>60</v>
      </c>
    </row>
    <row r="36" spans="1:49" s="82" customFormat="1" ht="36.75" customHeight="1">
      <c r="A36" s="83" t="s">
        <v>61</v>
      </c>
      <c r="B36" s="488">
        <v>241621</v>
      </c>
      <c r="C36" s="85">
        <v>560</v>
      </c>
      <c r="D36" s="328">
        <v>23.176793407857758</v>
      </c>
      <c r="E36" s="231">
        <v>454</v>
      </c>
      <c r="F36" s="328">
        <v>18.789757512798971</v>
      </c>
      <c r="G36" s="231">
        <v>15</v>
      </c>
      <c r="H36" s="328">
        <v>0.62080696628190424</v>
      </c>
      <c r="I36" s="231">
        <v>91</v>
      </c>
      <c r="J36" s="324">
        <v>3.7662289287768864</v>
      </c>
      <c r="K36" s="493">
        <v>316</v>
      </c>
      <c r="L36" s="328">
        <v>12.860305608612608</v>
      </c>
      <c r="M36" s="354">
        <v>174</v>
      </c>
      <c r="N36" s="328">
        <v>7.0813075186664358</v>
      </c>
      <c r="O36" s="354">
        <v>2</v>
      </c>
      <c r="P36" s="328">
        <v>8.1394339295016493E-2</v>
      </c>
      <c r="Q36" s="354">
        <v>140</v>
      </c>
      <c r="R36" s="328">
        <v>5.6976037506511554</v>
      </c>
      <c r="S36" s="231">
        <v>74</v>
      </c>
      <c r="T36" s="328">
        <v>3.0115905539156107</v>
      </c>
      <c r="U36" s="87">
        <v>30</v>
      </c>
      <c r="V36" s="328">
        <v>1.2209150894252474</v>
      </c>
      <c r="W36" s="354">
        <v>2</v>
      </c>
      <c r="X36" s="328">
        <v>8.1394339295016493E-2</v>
      </c>
      <c r="Y36" s="354">
        <v>42</v>
      </c>
      <c r="Z36" s="328">
        <v>1.7092811251953466</v>
      </c>
      <c r="AA36" s="87">
        <v>0</v>
      </c>
      <c r="AB36" s="328">
        <v>0</v>
      </c>
      <c r="AC36" s="231">
        <v>0</v>
      </c>
      <c r="AD36" s="328">
        <v>0</v>
      </c>
      <c r="AE36" s="231">
        <v>0</v>
      </c>
      <c r="AF36" s="328">
        <v>0</v>
      </c>
      <c r="AG36" s="231">
        <v>0</v>
      </c>
      <c r="AH36" s="328">
        <v>0</v>
      </c>
      <c r="AI36" s="84">
        <v>390</v>
      </c>
      <c r="AJ36" s="321">
        <v>15.871896162528216</v>
      </c>
      <c r="AK36" s="493">
        <v>0</v>
      </c>
      <c r="AL36" s="328">
        <v>0</v>
      </c>
      <c r="AM36" s="86">
        <v>0</v>
      </c>
      <c r="AN36" s="328">
        <v>0</v>
      </c>
      <c r="AO36" s="85">
        <v>0</v>
      </c>
      <c r="AP36" s="328">
        <v>0</v>
      </c>
      <c r="AQ36" s="84">
        <v>619</v>
      </c>
      <c r="AR36" s="324">
        <v>25.618634141899918</v>
      </c>
      <c r="AS36" s="86">
        <v>22</v>
      </c>
      <c r="AT36" s="328">
        <v>0.9105168838801263</v>
      </c>
      <c r="AU36" s="85">
        <v>170</v>
      </c>
      <c r="AV36" s="328">
        <v>7.0358122845282489</v>
      </c>
      <c r="AW36" s="83" t="s">
        <v>61</v>
      </c>
    </row>
    <row r="37" spans="1:49" s="82" customFormat="1" ht="36.75" customHeight="1">
      <c r="A37" s="83" t="s">
        <v>62</v>
      </c>
      <c r="B37" s="488">
        <v>1233200</v>
      </c>
      <c r="C37" s="85">
        <v>2813</v>
      </c>
      <c r="D37" s="328">
        <v>22.810574116120659</v>
      </c>
      <c r="E37" s="231">
        <v>2169</v>
      </c>
      <c r="F37" s="328">
        <v>17.588387933830685</v>
      </c>
      <c r="G37" s="231">
        <v>8</v>
      </c>
      <c r="H37" s="328">
        <v>6.4871878040869288E-2</v>
      </c>
      <c r="I37" s="231">
        <v>636</v>
      </c>
      <c r="J37" s="324">
        <v>5.1573143042491081</v>
      </c>
      <c r="K37" s="493">
        <v>2433</v>
      </c>
      <c r="L37" s="328">
        <v>19.358760614960914</v>
      </c>
      <c r="M37" s="354">
        <v>1377</v>
      </c>
      <c r="N37" s="328">
        <v>10.956437881956916</v>
      </c>
      <c r="O37" s="354">
        <v>51</v>
      </c>
      <c r="P37" s="328">
        <v>0.40579399562803398</v>
      </c>
      <c r="Q37" s="354">
        <v>1005</v>
      </c>
      <c r="R37" s="328">
        <v>7.9965287373759626</v>
      </c>
      <c r="S37" s="231">
        <v>572</v>
      </c>
      <c r="T37" s="328">
        <v>4.551258147043832</v>
      </c>
      <c r="U37" s="87">
        <v>191</v>
      </c>
      <c r="V37" s="328">
        <v>1.5197382973520488</v>
      </c>
      <c r="W37" s="354">
        <v>7</v>
      </c>
      <c r="X37" s="328">
        <v>5.5697215086200735E-2</v>
      </c>
      <c r="Y37" s="354">
        <v>374</v>
      </c>
      <c r="Z37" s="328">
        <v>2.9758226346055823</v>
      </c>
      <c r="AA37" s="87">
        <v>10</v>
      </c>
      <c r="AB37" s="328">
        <v>7.956745012314391E-2</v>
      </c>
      <c r="AC37" s="231">
        <v>8</v>
      </c>
      <c r="AD37" s="328">
        <v>6.3653960098515136E-2</v>
      </c>
      <c r="AE37" s="231">
        <v>0</v>
      </c>
      <c r="AF37" s="328">
        <v>0</v>
      </c>
      <c r="AG37" s="231">
        <v>2</v>
      </c>
      <c r="AH37" s="328">
        <v>1.5913490024628784E-2</v>
      </c>
      <c r="AI37" s="84">
        <v>3015</v>
      </c>
      <c r="AJ37" s="321">
        <v>23.989586212127886</v>
      </c>
      <c r="AK37" s="493">
        <v>5</v>
      </c>
      <c r="AL37" s="328">
        <v>3.9783725061571955E-2</v>
      </c>
      <c r="AM37" s="86">
        <v>5</v>
      </c>
      <c r="AN37" s="328">
        <v>3.9783725061571955E-2</v>
      </c>
      <c r="AO37" s="85">
        <v>10</v>
      </c>
      <c r="AP37" s="328">
        <v>7.956745012314391E-2</v>
      </c>
      <c r="AQ37" s="84">
        <v>3322</v>
      </c>
      <c r="AR37" s="324">
        <v>26.938047356470967</v>
      </c>
      <c r="AS37" s="86">
        <v>165</v>
      </c>
      <c r="AT37" s="328">
        <v>1.3379824845929291</v>
      </c>
      <c r="AU37" s="85">
        <v>1080</v>
      </c>
      <c r="AV37" s="328">
        <v>8.7577035355173525</v>
      </c>
      <c r="AW37" s="83" t="s">
        <v>62</v>
      </c>
    </row>
    <row r="38" spans="1:49" s="82" customFormat="1" ht="36.75" customHeight="1">
      <c r="A38" s="83" t="s">
        <v>63</v>
      </c>
      <c r="B38" s="488">
        <v>672557</v>
      </c>
      <c r="C38" s="85">
        <v>2038</v>
      </c>
      <c r="D38" s="328">
        <v>30.302264343393944</v>
      </c>
      <c r="E38" s="231">
        <v>1633</v>
      </c>
      <c r="F38" s="328">
        <v>24.280469908126747</v>
      </c>
      <c r="G38" s="231">
        <v>11</v>
      </c>
      <c r="H38" s="328">
        <v>0.1635549105875041</v>
      </c>
      <c r="I38" s="231">
        <v>394</v>
      </c>
      <c r="J38" s="324">
        <v>5.8582395246796928</v>
      </c>
      <c r="K38" s="493">
        <v>721</v>
      </c>
      <c r="L38" s="328">
        <v>10.409302634472743</v>
      </c>
      <c r="M38" s="354">
        <v>375</v>
      </c>
      <c r="N38" s="328">
        <v>5.4139923549615512</v>
      </c>
      <c r="O38" s="354">
        <v>14</v>
      </c>
      <c r="P38" s="328">
        <v>0.20212238125189794</v>
      </c>
      <c r="Q38" s="354">
        <v>332</v>
      </c>
      <c r="R38" s="328">
        <v>4.7931878982592933</v>
      </c>
      <c r="S38" s="231">
        <v>408</v>
      </c>
      <c r="T38" s="328">
        <v>5.8904236821981675</v>
      </c>
      <c r="U38" s="87">
        <v>133</v>
      </c>
      <c r="V38" s="328">
        <v>1.9201626218930303</v>
      </c>
      <c r="W38" s="354">
        <v>2</v>
      </c>
      <c r="X38" s="328">
        <v>2.8874625893128274E-2</v>
      </c>
      <c r="Y38" s="354">
        <v>273</v>
      </c>
      <c r="Z38" s="328">
        <v>3.9413864344120091</v>
      </c>
      <c r="AA38" s="87">
        <v>1</v>
      </c>
      <c r="AB38" s="328">
        <v>1.4437312946564137E-2</v>
      </c>
      <c r="AC38" s="231">
        <v>1</v>
      </c>
      <c r="AD38" s="328">
        <v>1.4437312946564137E-2</v>
      </c>
      <c r="AE38" s="231">
        <v>0</v>
      </c>
      <c r="AF38" s="328">
        <v>0</v>
      </c>
      <c r="AG38" s="231">
        <v>0</v>
      </c>
      <c r="AH38" s="328">
        <v>0</v>
      </c>
      <c r="AI38" s="84">
        <v>1130</v>
      </c>
      <c r="AJ38" s="321">
        <v>16.314163629617475</v>
      </c>
      <c r="AK38" s="493">
        <v>1</v>
      </c>
      <c r="AL38" s="328">
        <v>1.4437312946564137E-2</v>
      </c>
      <c r="AM38" s="86">
        <v>1</v>
      </c>
      <c r="AN38" s="328">
        <v>1.4437312946564137E-2</v>
      </c>
      <c r="AO38" s="85">
        <v>2</v>
      </c>
      <c r="AP38" s="328">
        <v>2.8874625893128274E-2</v>
      </c>
      <c r="AQ38" s="84">
        <v>1099</v>
      </c>
      <c r="AR38" s="324">
        <v>16.340622430515182</v>
      </c>
      <c r="AS38" s="86">
        <v>109</v>
      </c>
      <c r="AT38" s="328">
        <v>1.6206804776398136</v>
      </c>
      <c r="AU38" s="85">
        <v>255</v>
      </c>
      <c r="AV38" s="328">
        <v>3.7915001999830498</v>
      </c>
      <c r="AW38" s="83" t="s">
        <v>63</v>
      </c>
    </row>
    <row r="39" spans="1:49" s="82" customFormat="1" ht="36.75" customHeight="1">
      <c r="A39" s="83" t="s">
        <v>64</v>
      </c>
      <c r="B39" s="488">
        <v>135779</v>
      </c>
      <c r="C39" s="85">
        <v>598</v>
      </c>
      <c r="D39" s="328">
        <v>44.042156739996614</v>
      </c>
      <c r="E39" s="231">
        <v>489</v>
      </c>
      <c r="F39" s="328">
        <v>36.014405762304925</v>
      </c>
      <c r="G39" s="231">
        <v>4</v>
      </c>
      <c r="H39" s="328">
        <v>0.29459636615382351</v>
      </c>
      <c r="I39" s="231">
        <v>105</v>
      </c>
      <c r="J39" s="324">
        <v>7.7331546115378673</v>
      </c>
      <c r="K39" s="493">
        <v>150</v>
      </c>
      <c r="L39" s="328">
        <v>10.794965228217558</v>
      </c>
      <c r="M39" s="354">
        <v>76</v>
      </c>
      <c r="N39" s="328">
        <v>5.4694490489635621</v>
      </c>
      <c r="O39" s="354">
        <v>1</v>
      </c>
      <c r="P39" s="328">
        <v>7.1966434854783726E-2</v>
      </c>
      <c r="Q39" s="354">
        <v>73</v>
      </c>
      <c r="R39" s="328">
        <v>5.2535497443992112</v>
      </c>
      <c r="S39" s="231">
        <v>48</v>
      </c>
      <c r="T39" s="328">
        <v>3.4543888730296186</v>
      </c>
      <c r="U39" s="87">
        <v>15</v>
      </c>
      <c r="V39" s="328">
        <v>1.0794965228217557</v>
      </c>
      <c r="W39" s="354">
        <v>0</v>
      </c>
      <c r="X39" s="328">
        <v>0</v>
      </c>
      <c r="Y39" s="354">
        <v>33</v>
      </c>
      <c r="Z39" s="328">
        <v>2.3748923502078627</v>
      </c>
      <c r="AA39" s="87">
        <v>0</v>
      </c>
      <c r="AB39" s="328">
        <v>0</v>
      </c>
      <c r="AC39" s="231">
        <v>0</v>
      </c>
      <c r="AD39" s="328">
        <v>0</v>
      </c>
      <c r="AE39" s="231">
        <v>0</v>
      </c>
      <c r="AF39" s="328">
        <v>0</v>
      </c>
      <c r="AG39" s="231">
        <v>0</v>
      </c>
      <c r="AH39" s="328">
        <v>0</v>
      </c>
      <c r="AI39" s="84">
        <v>198</v>
      </c>
      <c r="AJ39" s="321">
        <v>14.249354101247176</v>
      </c>
      <c r="AK39" s="493">
        <v>0</v>
      </c>
      <c r="AL39" s="328">
        <v>0</v>
      </c>
      <c r="AM39" s="86">
        <v>0</v>
      </c>
      <c r="AN39" s="328">
        <v>0</v>
      </c>
      <c r="AO39" s="85">
        <v>0</v>
      </c>
      <c r="AP39" s="328">
        <v>0</v>
      </c>
      <c r="AQ39" s="84">
        <v>296</v>
      </c>
      <c r="AR39" s="324">
        <v>21.800131095382941</v>
      </c>
      <c r="AS39" s="86">
        <v>15</v>
      </c>
      <c r="AT39" s="328">
        <v>1.104736373076838</v>
      </c>
      <c r="AU39" s="85">
        <v>52</v>
      </c>
      <c r="AV39" s="328">
        <v>3.829752759999705</v>
      </c>
      <c r="AW39" s="83" t="s">
        <v>64</v>
      </c>
    </row>
    <row r="40" spans="1:49" s="82" customFormat="1" ht="36.75" customHeight="1">
      <c r="A40" s="83" t="s">
        <v>65</v>
      </c>
      <c r="B40" s="488">
        <v>97570</v>
      </c>
      <c r="C40" s="85">
        <v>383</v>
      </c>
      <c r="D40" s="328">
        <v>39.253869017115917</v>
      </c>
      <c r="E40" s="231">
        <v>312</v>
      </c>
      <c r="F40" s="328">
        <v>31.977042123603567</v>
      </c>
      <c r="G40" s="231">
        <v>3</v>
      </c>
      <c r="H40" s="328">
        <v>0.30747155888080352</v>
      </c>
      <c r="I40" s="231">
        <v>68</v>
      </c>
      <c r="J40" s="324">
        <v>6.9693553346315467</v>
      </c>
      <c r="K40" s="493">
        <v>72</v>
      </c>
      <c r="L40" s="328">
        <v>7.2803508050517545</v>
      </c>
      <c r="M40" s="354">
        <v>47</v>
      </c>
      <c r="N40" s="328">
        <v>4.7524512199643398</v>
      </c>
      <c r="O40" s="354">
        <v>4</v>
      </c>
      <c r="P40" s="328">
        <v>0.40446393361398636</v>
      </c>
      <c r="Q40" s="354">
        <v>21</v>
      </c>
      <c r="R40" s="328">
        <v>2.1234356514734287</v>
      </c>
      <c r="S40" s="231">
        <v>40</v>
      </c>
      <c r="T40" s="328">
        <v>4.0446393361398636</v>
      </c>
      <c r="U40" s="87">
        <v>11</v>
      </c>
      <c r="V40" s="328">
        <v>1.1122758174384624</v>
      </c>
      <c r="W40" s="354">
        <v>1</v>
      </c>
      <c r="X40" s="328">
        <v>0.10111598340349659</v>
      </c>
      <c r="Y40" s="354">
        <v>28</v>
      </c>
      <c r="Z40" s="328">
        <v>2.831247535297905</v>
      </c>
      <c r="AA40" s="87">
        <v>0</v>
      </c>
      <c r="AB40" s="328">
        <v>0</v>
      </c>
      <c r="AC40" s="231">
        <v>0</v>
      </c>
      <c r="AD40" s="328">
        <v>0</v>
      </c>
      <c r="AE40" s="231">
        <v>0</v>
      </c>
      <c r="AF40" s="328">
        <v>0</v>
      </c>
      <c r="AG40" s="231">
        <v>0</v>
      </c>
      <c r="AH40" s="328">
        <v>0</v>
      </c>
      <c r="AI40" s="84">
        <v>112</v>
      </c>
      <c r="AJ40" s="321">
        <v>11.32499014119162</v>
      </c>
      <c r="AK40" s="493">
        <v>0</v>
      </c>
      <c r="AL40" s="328">
        <v>0</v>
      </c>
      <c r="AM40" s="86">
        <v>0</v>
      </c>
      <c r="AN40" s="328">
        <v>0</v>
      </c>
      <c r="AO40" s="85">
        <v>0</v>
      </c>
      <c r="AP40" s="328">
        <v>0</v>
      </c>
      <c r="AQ40" s="84">
        <v>188</v>
      </c>
      <c r="AR40" s="324">
        <v>19.268217689863686</v>
      </c>
      <c r="AS40" s="86">
        <v>6</v>
      </c>
      <c r="AT40" s="328">
        <v>0.61494311776160704</v>
      </c>
      <c r="AU40" s="85">
        <v>55</v>
      </c>
      <c r="AV40" s="328">
        <v>5.636978579481398</v>
      </c>
      <c r="AW40" s="83" t="s">
        <v>65</v>
      </c>
    </row>
    <row r="41" spans="1:49" s="82" customFormat="1" ht="36.75" customHeight="1">
      <c r="A41" s="83" t="s">
        <v>66</v>
      </c>
      <c r="B41" s="488">
        <v>58062</v>
      </c>
      <c r="C41" s="85">
        <v>165</v>
      </c>
      <c r="D41" s="328">
        <v>28.417898108918056</v>
      </c>
      <c r="E41" s="231">
        <v>129</v>
      </c>
      <c r="F41" s="328">
        <v>22.21762943060866</v>
      </c>
      <c r="G41" s="231">
        <v>7</v>
      </c>
      <c r="H41" s="328">
        <v>1.2056077985601599</v>
      </c>
      <c r="I41" s="231">
        <v>29</v>
      </c>
      <c r="J41" s="324">
        <v>4.9946608797492331</v>
      </c>
      <c r="K41" s="493">
        <v>51</v>
      </c>
      <c r="L41" s="328">
        <v>8.5979207642596229</v>
      </c>
      <c r="M41" s="354">
        <v>31</v>
      </c>
      <c r="N41" s="328">
        <v>5.2261871312166335</v>
      </c>
      <c r="O41" s="354">
        <v>0</v>
      </c>
      <c r="P41" s="328">
        <v>0</v>
      </c>
      <c r="Q41" s="354">
        <v>20</v>
      </c>
      <c r="R41" s="328">
        <v>3.3717336330429895</v>
      </c>
      <c r="S41" s="231">
        <v>31</v>
      </c>
      <c r="T41" s="328">
        <v>5.2261871312166335</v>
      </c>
      <c r="U41" s="87">
        <v>14</v>
      </c>
      <c r="V41" s="328">
        <v>2.3602135431300928</v>
      </c>
      <c r="W41" s="354">
        <v>1</v>
      </c>
      <c r="X41" s="328">
        <v>0.16858668165214946</v>
      </c>
      <c r="Y41" s="354">
        <v>16</v>
      </c>
      <c r="Z41" s="328">
        <v>2.6973869064343914</v>
      </c>
      <c r="AA41" s="87">
        <v>0</v>
      </c>
      <c r="AB41" s="328">
        <v>0</v>
      </c>
      <c r="AC41" s="231">
        <v>0</v>
      </c>
      <c r="AD41" s="328">
        <v>0</v>
      </c>
      <c r="AE41" s="231">
        <v>0</v>
      </c>
      <c r="AF41" s="328">
        <v>0</v>
      </c>
      <c r="AG41" s="231">
        <v>0</v>
      </c>
      <c r="AH41" s="328">
        <v>0</v>
      </c>
      <c r="AI41" s="84">
        <v>82</v>
      </c>
      <c r="AJ41" s="321">
        <v>13.824107895476256</v>
      </c>
      <c r="AK41" s="493">
        <v>1</v>
      </c>
      <c r="AL41" s="328">
        <v>0.16858668165214946</v>
      </c>
      <c r="AM41" s="86">
        <v>0</v>
      </c>
      <c r="AN41" s="328">
        <v>0</v>
      </c>
      <c r="AO41" s="85">
        <v>1</v>
      </c>
      <c r="AP41" s="328">
        <v>0.16858668165214946</v>
      </c>
      <c r="AQ41" s="84">
        <v>87</v>
      </c>
      <c r="AR41" s="324">
        <v>14.983982639247699</v>
      </c>
      <c r="AS41" s="86">
        <v>1</v>
      </c>
      <c r="AT41" s="328">
        <v>0.17222968550859427</v>
      </c>
      <c r="AU41" s="85">
        <v>18</v>
      </c>
      <c r="AV41" s="328">
        <v>3.1001343391546969</v>
      </c>
      <c r="AW41" s="83" t="s">
        <v>66</v>
      </c>
    </row>
    <row r="42" spans="1:49" s="82" customFormat="1" ht="36.75" customHeight="1">
      <c r="A42" s="83" t="s">
        <v>67</v>
      </c>
      <c r="B42" s="488">
        <v>55474</v>
      </c>
      <c r="C42" s="85">
        <v>172</v>
      </c>
      <c r="D42" s="328">
        <v>31.005516097631322</v>
      </c>
      <c r="E42" s="231">
        <v>143</v>
      </c>
      <c r="F42" s="328">
        <v>25.777841871867899</v>
      </c>
      <c r="G42" s="231">
        <v>4</v>
      </c>
      <c r="H42" s="328">
        <v>0.72105851389840292</v>
      </c>
      <c r="I42" s="231">
        <v>25</v>
      </c>
      <c r="J42" s="324">
        <v>4.5066157118650176</v>
      </c>
      <c r="K42" s="493">
        <v>75</v>
      </c>
      <c r="L42" s="328">
        <v>13.274806187829656</v>
      </c>
      <c r="M42" s="354">
        <v>41</v>
      </c>
      <c r="N42" s="328">
        <v>7.2568940493468785</v>
      </c>
      <c r="O42" s="354">
        <v>3</v>
      </c>
      <c r="P42" s="328">
        <v>0.5309922475131863</v>
      </c>
      <c r="Q42" s="354">
        <v>31</v>
      </c>
      <c r="R42" s="328">
        <v>5.4869198909695909</v>
      </c>
      <c r="S42" s="231">
        <v>25</v>
      </c>
      <c r="T42" s="328">
        <v>4.4249353959432192</v>
      </c>
      <c r="U42" s="87">
        <v>8</v>
      </c>
      <c r="V42" s="328">
        <v>1.4159793267018301</v>
      </c>
      <c r="W42" s="354">
        <v>2</v>
      </c>
      <c r="X42" s="328">
        <v>0.35399483167545753</v>
      </c>
      <c r="Y42" s="354">
        <v>15</v>
      </c>
      <c r="Z42" s="328">
        <v>2.6549612375659315</v>
      </c>
      <c r="AA42" s="87">
        <v>0</v>
      </c>
      <c r="AB42" s="328">
        <v>0</v>
      </c>
      <c r="AC42" s="231">
        <v>0</v>
      </c>
      <c r="AD42" s="328">
        <v>0</v>
      </c>
      <c r="AE42" s="231">
        <v>0</v>
      </c>
      <c r="AF42" s="328">
        <v>0</v>
      </c>
      <c r="AG42" s="231">
        <v>0</v>
      </c>
      <c r="AH42" s="328">
        <v>0</v>
      </c>
      <c r="AI42" s="84">
        <v>100</v>
      </c>
      <c r="AJ42" s="321">
        <v>17.699741583772877</v>
      </c>
      <c r="AK42" s="493">
        <v>1</v>
      </c>
      <c r="AL42" s="328">
        <v>0.17699741583772877</v>
      </c>
      <c r="AM42" s="86">
        <v>0</v>
      </c>
      <c r="AN42" s="328">
        <v>0</v>
      </c>
      <c r="AO42" s="85">
        <v>1</v>
      </c>
      <c r="AP42" s="328">
        <v>0.17699741583772877</v>
      </c>
      <c r="AQ42" s="84">
        <v>72</v>
      </c>
      <c r="AR42" s="324">
        <v>12.979053250171253</v>
      </c>
      <c r="AS42" s="86">
        <v>11</v>
      </c>
      <c r="AT42" s="328">
        <v>1.982910913220608</v>
      </c>
      <c r="AU42" s="85">
        <v>83</v>
      </c>
      <c r="AV42" s="328">
        <v>14.96196416339186</v>
      </c>
      <c r="AW42" s="83" t="s">
        <v>67</v>
      </c>
    </row>
    <row r="43" spans="1:49" s="82" customFormat="1" ht="36.75" customHeight="1">
      <c r="A43" s="83" t="s">
        <v>68</v>
      </c>
      <c r="B43" s="488">
        <v>233367</v>
      </c>
      <c r="C43" s="85">
        <v>482</v>
      </c>
      <c r="D43" s="328">
        <v>20.654162756516559</v>
      </c>
      <c r="E43" s="231">
        <v>377</v>
      </c>
      <c r="F43" s="328">
        <v>16.154811948561708</v>
      </c>
      <c r="G43" s="231">
        <v>3</v>
      </c>
      <c r="H43" s="328">
        <v>0.12855288022728151</v>
      </c>
      <c r="I43" s="231">
        <v>102</v>
      </c>
      <c r="J43" s="324">
        <v>4.3707979277275708</v>
      </c>
      <c r="K43" s="493">
        <v>282</v>
      </c>
      <c r="L43" s="328">
        <v>11.661132453097023</v>
      </c>
      <c r="M43" s="354">
        <v>149</v>
      </c>
      <c r="N43" s="328">
        <v>6.1613784947214771</v>
      </c>
      <c r="O43" s="354">
        <v>2</v>
      </c>
      <c r="P43" s="328">
        <v>8.2703067043241291E-2</v>
      </c>
      <c r="Q43" s="354">
        <v>131</v>
      </c>
      <c r="R43" s="328">
        <v>5.4170508913323046</v>
      </c>
      <c r="S43" s="231">
        <v>156</v>
      </c>
      <c r="T43" s="328">
        <v>6.4508392293728214</v>
      </c>
      <c r="U43" s="87">
        <v>40</v>
      </c>
      <c r="V43" s="328">
        <v>1.6540613408648261</v>
      </c>
      <c r="W43" s="354">
        <v>4</v>
      </c>
      <c r="X43" s="328">
        <v>0.16540613408648258</v>
      </c>
      <c r="Y43" s="354">
        <v>112</v>
      </c>
      <c r="Z43" s="328">
        <v>4.6313717544215125</v>
      </c>
      <c r="AA43" s="87">
        <v>0</v>
      </c>
      <c r="AB43" s="328">
        <v>0</v>
      </c>
      <c r="AC43" s="231">
        <v>0</v>
      </c>
      <c r="AD43" s="328">
        <v>0</v>
      </c>
      <c r="AE43" s="231">
        <v>0</v>
      </c>
      <c r="AF43" s="328">
        <v>0</v>
      </c>
      <c r="AG43" s="231">
        <v>0</v>
      </c>
      <c r="AH43" s="328">
        <v>0</v>
      </c>
      <c r="AI43" s="84">
        <v>438</v>
      </c>
      <c r="AJ43" s="321">
        <v>18.111971682469843</v>
      </c>
      <c r="AK43" s="493">
        <v>0</v>
      </c>
      <c r="AL43" s="328">
        <v>0</v>
      </c>
      <c r="AM43" s="86">
        <v>1</v>
      </c>
      <c r="AN43" s="328">
        <v>4.1351533521620645E-2</v>
      </c>
      <c r="AO43" s="85">
        <v>1</v>
      </c>
      <c r="AP43" s="328">
        <v>4.1351533521620645E-2</v>
      </c>
      <c r="AQ43" s="84">
        <v>384</v>
      </c>
      <c r="AR43" s="324">
        <v>16.454768669092033</v>
      </c>
      <c r="AS43" s="86">
        <v>12</v>
      </c>
      <c r="AT43" s="328">
        <v>0.51421152090912603</v>
      </c>
      <c r="AU43" s="85">
        <v>135</v>
      </c>
      <c r="AV43" s="328">
        <v>5.7848796102276667</v>
      </c>
      <c r="AW43" s="83" t="s">
        <v>68</v>
      </c>
    </row>
    <row r="44" spans="1:49" s="82" customFormat="1" ht="36.75" customHeight="1">
      <c r="A44" s="83" t="s">
        <v>69</v>
      </c>
      <c r="B44" s="488">
        <v>316657</v>
      </c>
      <c r="C44" s="85">
        <v>538</v>
      </c>
      <c r="D44" s="328">
        <v>16.989992326081534</v>
      </c>
      <c r="E44" s="231">
        <v>462</v>
      </c>
      <c r="F44" s="328">
        <v>14.589919060687116</v>
      </c>
      <c r="G44" s="231">
        <v>3</v>
      </c>
      <c r="H44" s="328">
        <v>9.4739734160305955E-2</v>
      </c>
      <c r="I44" s="231">
        <v>73</v>
      </c>
      <c r="J44" s="324">
        <v>2.3053335312341114</v>
      </c>
      <c r="K44" s="493">
        <v>305</v>
      </c>
      <c r="L44" s="328">
        <v>9.3721480246277515</v>
      </c>
      <c r="M44" s="354">
        <v>131</v>
      </c>
      <c r="N44" s="328">
        <v>4.0254143974630674</v>
      </c>
      <c r="O44" s="354">
        <v>1</v>
      </c>
      <c r="P44" s="328">
        <v>3.0728354179107385E-2</v>
      </c>
      <c r="Q44" s="354">
        <v>173</v>
      </c>
      <c r="R44" s="328">
        <v>5.3160052729855769</v>
      </c>
      <c r="S44" s="231">
        <v>95</v>
      </c>
      <c r="T44" s="328">
        <v>2.9191936470152013</v>
      </c>
      <c r="U44" s="87">
        <v>24</v>
      </c>
      <c r="V44" s="328">
        <v>0.73748050029857726</v>
      </c>
      <c r="W44" s="354">
        <v>1</v>
      </c>
      <c r="X44" s="328">
        <v>3.0728354179107385E-2</v>
      </c>
      <c r="Y44" s="354">
        <v>70</v>
      </c>
      <c r="Z44" s="328">
        <v>2.1509847925375167</v>
      </c>
      <c r="AA44" s="87">
        <v>0</v>
      </c>
      <c r="AB44" s="328">
        <v>0</v>
      </c>
      <c r="AC44" s="231">
        <v>0</v>
      </c>
      <c r="AD44" s="328">
        <v>0</v>
      </c>
      <c r="AE44" s="231">
        <v>0</v>
      </c>
      <c r="AF44" s="328">
        <v>0</v>
      </c>
      <c r="AG44" s="231">
        <v>0</v>
      </c>
      <c r="AH44" s="328">
        <v>0</v>
      </c>
      <c r="AI44" s="84">
        <v>400</v>
      </c>
      <c r="AJ44" s="321">
        <v>12.291341671642954</v>
      </c>
      <c r="AK44" s="493">
        <v>0</v>
      </c>
      <c r="AL44" s="328">
        <v>0</v>
      </c>
      <c r="AM44" s="86">
        <v>1</v>
      </c>
      <c r="AN44" s="328">
        <v>3.0728354179107385E-2</v>
      </c>
      <c r="AO44" s="85">
        <v>1</v>
      </c>
      <c r="AP44" s="328">
        <v>3.0728354179107385E-2</v>
      </c>
      <c r="AQ44" s="84">
        <v>364</v>
      </c>
      <c r="AR44" s="324">
        <v>11.495087744783788</v>
      </c>
      <c r="AS44" s="86">
        <v>33</v>
      </c>
      <c r="AT44" s="328">
        <v>1.0421370757633655</v>
      </c>
      <c r="AU44" s="85">
        <v>175</v>
      </c>
      <c r="AV44" s="328">
        <v>5.5264844926845127</v>
      </c>
      <c r="AW44" s="83" t="s">
        <v>69</v>
      </c>
    </row>
    <row r="45" spans="1:49" s="82" customFormat="1" ht="36.75" customHeight="1">
      <c r="A45" s="83" t="s">
        <v>70</v>
      </c>
      <c r="B45" s="488">
        <v>122254</v>
      </c>
      <c r="C45" s="85">
        <v>345</v>
      </c>
      <c r="D45" s="328">
        <v>28.21993554403128</v>
      </c>
      <c r="E45" s="231">
        <v>273</v>
      </c>
      <c r="F45" s="328">
        <v>22.330557691363882</v>
      </c>
      <c r="G45" s="231">
        <v>2</v>
      </c>
      <c r="H45" s="328">
        <v>0.16359382924076105</v>
      </c>
      <c r="I45" s="231">
        <v>70</v>
      </c>
      <c r="J45" s="324">
        <v>5.7257840234266366</v>
      </c>
      <c r="K45" s="493">
        <v>132</v>
      </c>
      <c r="L45" s="328">
        <v>10.574522344019119</v>
      </c>
      <c r="M45" s="354">
        <v>61</v>
      </c>
      <c r="N45" s="328">
        <v>4.8867110832209573</v>
      </c>
      <c r="O45" s="354">
        <v>0</v>
      </c>
      <c r="P45" s="328">
        <v>0</v>
      </c>
      <c r="Q45" s="354">
        <v>71</v>
      </c>
      <c r="R45" s="328">
        <v>5.6878112607981626</v>
      </c>
      <c r="S45" s="231">
        <v>49</v>
      </c>
      <c r="T45" s="328">
        <v>3.92539087012831</v>
      </c>
      <c r="U45" s="87">
        <v>17</v>
      </c>
      <c r="V45" s="328">
        <v>1.3618703018812501</v>
      </c>
      <c r="W45" s="354">
        <v>0</v>
      </c>
      <c r="X45" s="328">
        <v>0</v>
      </c>
      <c r="Y45" s="354">
        <v>32</v>
      </c>
      <c r="Z45" s="328">
        <v>2.5635205682470596</v>
      </c>
      <c r="AA45" s="87">
        <v>0</v>
      </c>
      <c r="AB45" s="328">
        <v>0</v>
      </c>
      <c r="AC45" s="231">
        <v>0</v>
      </c>
      <c r="AD45" s="328">
        <v>0</v>
      </c>
      <c r="AE45" s="231">
        <v>0</v>
      </c>
      <c r="AF45" s="328">
        <v>0</v>
      </c>
      <c r="AG45" s="231">
        <v>0</v>
      </c>
      <c r="AH45" s="328">
        <v>0</v>
      </c>
      <c r="AI45" s="84">
        <v>181</v>
      </c>
      <c r="AJ45" s="321">
        <v>14.49991321414743</v>
      </c>
      <c r="AK45" s="493">
        <v>0</v>
      </c>
      <c r="AL45" s="328">
        <v>0</v>
      </c>
      <c r="AM45" s="86">
        <v>0</v>
      </c>
      <c r="AN45" s="328">
        <v>0</v>
      </c>
      <c r="AO45" s="85">
        <v>0</v>
      </c>
      <c r="AP45" s="328">
        <v>0</v>
      </c>
      <c r="AQ45" s="84">
        <v>193</v>
      </c>
      <c r="AR45" s="324">
        <v>15.786804521733441</v>
      </c>
      <c r="AS45" s="86">
        <v>8</v>
      </c>
      <c r="AT45" s="328">
        <v>0.65437531696304418</v>
      </c>
      <c r="AU45" s="85">
        <v>54</v>
      </c>
      <c r="AV45" s="328">
        <v>4.4170333895005482</v>
      </c>
      <c r="AW45" s="83" t="s">
        <v>70</v>
      </c>
    </row>
    <row r="46" spans="1:49" s="82" customFormat="1" ht="36.75" customHeight="1">
      <c r="A46" s="83" t="s">
        <v>71</v>
      </c>
      <c r="B46" s="488">
        <v>86316</v>
      </c>
      <c r="C46" s="85">
        <v>299</v>
      </c>
      <c r="D46" s="328">
        <v>34.640159414245332</v>
      </c>
      <c r="E46" s="231">
        <v>250</v>
      </c>
      <c r="F46" s="328">
        <v>28.963343991843921</v>
      </c>
      <c r="G46" s="231">
        <v>0</v>
      </c>
      <c r="H46" s="328">
        <v>0</v>
      </c>
      <c r="I46" s="231">
        <v>49</v>
      </c>
      <c r="J46" s="324">
        <v>5.6768154224014094</v>
      </c>
      <c r="K46" s="493">
        <v>125</v>
      </c>
      <c r="L46" s="328">
        <v>13.895836807292534</v>
      </c>
      <c r="M46" s="354">
        <v>83</v>
      </c>
      <c r="N46" s="328">
        <v>9.2268356400422409</v>
      </c>
      <c r="O46" s="354">
        <v>1</v>
      </c>
      <c r="P46" s="328">
        <v>0.11116669445834026</v>
      </c>
      <c r="Q46" s="354">
        <v>41</v>
      </c>
      <c r="R46" s="328">
        <v>4.5578344727919511</v>
      </c>
      <c r="S46" s="231">
        <v>53</v>
      </c>
      <c r="T46" s="328">
        <v>5.8918348062920343</v>
      </c>
      <c r="U46" s="87">
        <v>21</v>
      </c>
      <c r="V46" s="328">
        <v>2.3345005836251458</v>
      </c>
      <c r="W46" s="354">
        <v>1</v>
      </c>
      <c r="X46" s="328">
        <v>0.11116669445834026</v>
      </c>
      <c r="Y46" s="354">
        <v>31</v>
      </c>
      <c r="Z46" s="328">
        <v>3.446167528208548</v>
      </c>
      <c r="AA46" s="87">
        <v>0</v>
      </c>
      <c r="AB46" s="328">
        <v>0</v>
      </c>
      <c r="AC46" s="231">
        <v>0</v>
      </c>
      <c r="AD46" s="328">
        <v>0</v>
      </c>
      <c r="AE46" s="231">
        <v>0</v>
      </c>
      <c r="AF46" s="328">
        <v>0</v>
      </c>
      <c r="AG46" s="231">
        <v>0</v>
      </c>
      <c r="AH46" s="328">
        <v>0</v>
      </c>
      <c r="AI46" s="84">
        <v>178</v>
      </c>
      <c r="AJ46" s="321">
        <v>19.787671613584568</v>
      </c>
      <c r="AK46" s="493">
        <v>0</v>
      </c>
      <c r="AL46" s="328">
        <v>0</v>
      </c>
      <c r="AM46" s="86">
        <v>0</v>
      </c>
      <c r="AN46" s="328">
        <v>0</v>
      </c>
      <c r="AO46" s="85">
        <v>0</v>
      </c>
      <c r="AP46" s="328">
        <v>0</v>
      </c>
      <c r="AQ46" s="84">
        <v>168</v>
      </c>
      <c r="AR46" s="324">
        <v>19.463367162519116</v>
      </c>
      <c r="AS46" s="86">
        <v>4</v>
      </c>
      <c r="AT46" s="328">
        <v>0.46341350386950275</v>
      </c>
      <c r="AU46" s="85">
        <v>44</v>
      </c>
      <c r="AV46" s="328">
        <v>5.0975485425645308</v>
      </c>
      <c r="AW46" s="83" t="s">
        <v>71</v>
      </c>
    </row>
    <row r="47" spans="1:49" s="82" customFormat="1" ht="36.75" customHeight="1">
      <c r="A47" s="83" t="s">
        <v>72</v>
      </c>
      <c r="B47" s="488">
        <v>121493</v>
      </c>
      <c r="C47" s="85">
        <v>315</v>
      </c>
      <c r="D47" s="328">
        <v>25.927419686730921</v>
      </c>
      <c r="E47" s="231">
        <v>172</v>
      </c>
      <c r="F47" s="328">
        <v>14.15719424164355</v>
      </c>
      <c r="G47" s="231">
        <v>0</v>
      </c>
      <c r="H47" s="328">
        <v>0</v>
      </c>
      <c r="I47" s="231">
        <v>143</v>
      </c>
      <c r="J47" s="324">
        <v>11.770225445087371</v>
      </c>
      <c r="K47" s="493">
        <v>217</v>
      </c>
      <c r="L47" s="328">
        <v>17.379465000800899</v>
      </c>
      <c r="M47" s="354">
        <v>80</v>
      </c>
      <c r="N47" s="328">
        <v>6.407176037161622</v>
      </c>
      <c r="O47" s="354">
        <v>2</v>
      </c>
      <c r="P47" s="328">
        <v>0.16017940092904054</v>
      </c>
      <c r="Q47" s="354">
        <v>135</v>
      </c>
      <c r="R47" s="328">
        <v>10.812109562710237</v>
      </c>
      <c r="S47" s="231">
        <v>65</v>
      </c>
      <c r="T47" s="328">
        <v>5.2058305301938175</v>
      </c>
      <c r="U47" s="87">
        <v>21</v>
      </c>
      <c r="V47" s="328">
        <v>1.6818837097549257</v>
      </c>
      <c r="W47" s="354">
        <v>0</v>
      </c>
      <c r="X47" s="328">
        <v>0</v>
      </c>
      <c r="Y47" s="354">
        <v>44</v>
      </c>
      <c r="Z47" s="328">
        <v>3.523946820438892</v>
      </c>
      <c r="AA47" s="87">
        <v>0</v>
      </c>
      <c r="AB47" s="328">
        <v>0</v>
      </c>
      <c r="AC47" s="231">
        <v>0</v>
      </c>
      <c r="AD47" s="328">
        <v>0</v>
      </c>
      <c r="AE47" s="231">
        <v>0</v>
      </c>
      <c r="AF47" s="328">
        <v>0</v>
      </c>
      <c r="AG47" s="231">
        <v>0</v>
      </c>
      <c r="AH47" s="328">
        <v>0</v>
      </c>
      <c r="AI47" s="84">
        <v>282</v>
      </c>
      <c r="AJ47" s="321">
        <v>22.585295530994717</v>
      </c>
      <c r="AK47" s="493">
        <v>0</v>
      </c>
      <c r="AL47" s="328">
        <v>0</v>
      </c>
      <c r="AM47" s="86">
        <v>0</v>
      </c>
      <c r="AN47" s="328">
        <v>0</v>
      </c>
      <c r="AO47" s="85">
        <v>0</v>
      </c>
      <c r="AP47" s="328">
        <v>0</v>
      </c>
      <c r="AQ47" s="84">
        <v>155</v>
      </c>
      <c r="AR47" s="324">
        <v>12.757936671248551</v>
      </c>
      <c r="AS47" s="86">
        <v>12</v>
      </c>
      <c r="AT47" s="328">
        <v>0.98771122616117801</v>
      </c>
      <c r="AU47" s="85">
        <v>55</v>
      </c>
      <c r="AV47" s="328">
        <v>4.5270097865720658</v>
      </c>
      <c r="AW47" s="83" t="s">
        <v>72</v>
      </c>
    </row>
    <row r="48" spans="1:49" s="82" customFormat="1" ht="36.75" customHeight="1">
      <c r="A48" s="83" t="s">
        <v>73</v>
      </c>
      <c r="B48" s="488">
        <v>119216</v>
      </c>
      <c r="C48" s="85">
        <v>273</v>
      </c>
      <c r="D48" s="328">
        <v>22.89961079049792</v>
      </c>
      <c r="E48" s="231">
        <v>211</v>
      </c>
      <c r="F48" s="328">
        <v>17.698966581666891</v>
      </c>
      <c r="G48" s="231">
        <v>18</v>
      </c>
      <c r="H48" s="328">
        <v>1.5098644477251375</v>
      </c>
      <c r="I48" s="231">
        <v>44</v>
      </c>
      <c r="J48" s="324">
        <v>3.6907797611058917</v>
      </c>
      <c r="K48" s="493">
        <v>195</v>
      </c>
      <c r="L48" s="328">
        <v>15.946267891848867</v>
      </c>
      <c r="M48" s="354">
        <v>81</v>
      </c>
      <c r="N48" s="328">
        <v>6.6238343550756831</v>
      </c>
      <c r="O48" s="354">
        <v>2</v>
      </c>
      <c r="P48" s="328">
        <v>0.16355146555742428</v>
      </c>
      <c r="Q48" s="354">
        <v>112</v>
      </c>
      <c r="R48" s="328">
        <v>9.1588820712157606</v>
      </c>
      <c r="S48" s="231">
        <v>101</v>
      </c>
      <c r="T48" s="328">
        <v>8.2593490106499257</v>
      </c>
      <c r="U48" s="87">
        <v>18</v>
      </c>
      <c r="V48" s="328">
        <v>1.4719631900168186</v>
      </c>
      <c r="W48" s="354">
        <v>2</v>
      </c>
      <c r="X48" s="328">
        <v>0.16355146555742428</v>
      </c>
      <c r="Y48" s="354">
        <v>81</v>
      </c>
      <c r="Z48" s="328">
        <v>6.6238343550756831</v>
      </c>
      <c r="AA48" s="87">
        <v>0</v>
      </c>
      <c r="AB48" s="328">
        <v>0</v>
      </c>
      <c r="AC48" s="231">
        <v>0</v>
      </c>
      <c r="AD48" s="328">
        <v>0</v>
      </c>
      <c r="AE48" s="231">
        <v>0</v>
      </c>
      <c r="AF48" s="328">
        <v>0</v>
      </c>
      <c r="AG48" s="231">
        <v>0</v>
      </c>
      <c r="AH48" s="328">
        <v>0</v>
      </c>
      <c r="AI48" s="84">
        <v>296</v>
      </c>
      <c r="AJ48" s="321">
        <v>24.205616902498793</v>
      </c>
      <c r="AK48" s="493">
        <v>1</v>
      </c>
      <c r="AL48" s="328">
        <v>8.177573277871214E-2</v>
      </c>
      <c r="AM48" s="86">
        <v>0</v>
      </c>
      <c r="AN48" s="328">
        <v>0</v>
      </c>
      <c r="AO48" s="85">
        <v>1</v>
      </c>
      <c r="AP48" s="328">
        <v>8.177573277871214E-2</v>
      </c>
      <c r="AQ48" s="84">
        <v>142</v>
      </c>
      <c r="AR48" s="324">
        <v>11.911152865387196</v>
      </c>
      <c r="AS48" s="86">
        <v>14</v>
      </c>
      <c r="AT48" s="328">
        <v>1.1743390148973292</v>
      </c>
      <c r="AU48" s="85">
        <v>64</v>
      </c>
      <c r="AV48" s="328">
        <v>5.3684069252449342</v>
      </c>
      <c r="AW48" s="83" t="s">
        <v>73</v>
      </c>
    </row>
    <row r="49" spans="1:49" s="82" customFormat="1" ht="36.75" customHeight="1">
      <c r="A49" s="83" t="s">
        <v>74</v>
      </c>
      <c r="B49" s="488">
        <v>58916</v>
      </c>
      <c r="C49" s="85">
        <v>108</v>
      </c>
      <c r="D49" s="328">
        <v>18.331183379727069</v>
      </c>
      <c r="E49" s="231">
        <v>74</v>
      </c>
      <c r="F49" s="328">
        <v>12.560255278701881</v>
      </c>
      <c r="G49" s="231">
        <v>3</v>
      </c>
      <c r="H49" s="328">
        <v>0.50919953832575193</v>
      </c>
      <c r="I49" s="231">
        <v>31</v>
      </c>
      <c r="J49" s="324">
        <v>5.2617285626994361</v>
      </c>
      <c r="K49" s="493">
        <v>380</v>
      </c>
      <c r="L49" s="328">
        <v>63.357620421161442</v>
      </c>
      <c r="M49" s="354">
        <v>155</v>
      </c>
      <c r="N49" s="328">
        <v>25.843239908631642</v>
      </c>
      <c r="O49" s="354">
        <v>16</v>
      </c>
      <c r="P49" s="328">
        <v>2.667689280891008</v>
      </c>
      <c r="Q49" s="354">
        <v>209</v>
      </c>
      <c r="R49" s="328">
        <v>34.846691231638786</v>
      </c>
      <c r="S49" s="231">
        <v>112</v>
      </c>
      <c r="T49" s="328">
        <v>18.673824966237056</v>
      </c>
      <c r="U49" s="87">
        <v>41</v>
      </c>
      <c r="V49" s="328">
        <v>6.8359537822832079</v>
      </c>
      <c r="W49" s="354">
        <v>1</v>
      </c>
      <c r="X49" s="328">
        <v>0.166730580055688</v>
      </c>
      <c r="Y49" s="354">
        <v>70</v>
      </c>
      <c r="Z49" s="328">
        <v>11.671140603898159</v>
      </c>
      <c r="AA49" s="87">
        <v>0</v>
      </c>
      <c r="AB49" s="328">
        <v>0</v>
      </c>
      <c r="AC49" s="231">
        <v>0</v>
      </c>
      <c r="AD49" s="328">
        <v>0</v>
      </c>
      <c r="AE49" s="231">
        <v>0</v>
      </c>
      <c r="AF49" s="328">
        <v>0</v>
      </c>
      <c r="AG49" s="231">
        <v>0</v>
      </c>
      <c r="AH49" s="328">
        <v>0</v>
      </c>
      <c r="AI49" s="84">
        <v>492</v>
      </c>
      <c r="AJ49" s="321">
        <v>82.031445387398492</v>
      </c>
      <c r="AK49" s="493">
        <v>0</v>
      </c>
      <c r="AL49" s="328">
        <v>0</v>
      </c>
      <c r="AM49" s="86">
        <v>0</v>
      </c>
      <c r="AN49" s="328">
        <v>0</v>
      </c>
      <c r="AO49" s="85">
        <v>0</v>
      </c>
      <c r="AP49" s="328">
        <v>0</v>
      </c>
      <c r="AQ49" s="84">
        <v>66</v>
      </c>
      <c r="AR49" s="324">
        <v>11.202389843166541</v>
      </c>
      <c r="AS49" s="86">
        <v>5</v>
      </c>
      <c r="AT49" s="328">
        <v>0.84866589720958652</v>
      </c>
      <c r="AU49" s="85">
        <v>47</v>
      </c>
      <c r="AV49" s="328">
        <v>7.9774594337701137</v>
      </c>
      <c r="AW49" s="83" t="s">
        <v>74</v>
      </c>
    </row>
    <row r="50" spans="1:49" s="82" customFormat="1" ht="36.75" customHeight="1">
      <c r="A50" s="83" t="s">
        <v>75</v>
      </c>
      <c r="B50" s="488">
        <v>646568</v>
      </c>
      <c r="C50" s="85">
        <v>1402</v>
      </c>
      <c r="D50" s="328">
        <v>21.683720815134677</v>
      </c>
      <c r="E50" s="231">
        <v>1161</v>
      </c>
      <c r="F50" s="328">
        <v>17.95634797886688</v>
      </c>
      <c r="G50" s="231">
        <v>13</v>
      </c>
      <c r="H50" s="328">
        <v>0.20106160527585654</v>
      </c>
      <c r="I50" s="231">
        <v>228</v>
      </c>
      <c r="J50" s="324">
        <v>3.5263112309919453</v>
      </c>
      <c r="K50" s="493">
        <v>777</v>
      </c>
      <c r="L50" s="328">
        <v>11.601441943268899</v>
      </c>
      <c r="M50" s="354">
        <v>410</v>
      </c>
      <c r="N50" s="328">
        <v>6.1217389919436931</v>
      </c>
      <c r="O50" s="354">
        <v>8</v>
      </c>
      <c r="P50" s="328">
        <v>0.1194485656964623</v>
      </c>
      <c r="Q50" s="354">
        <v>359</v>
      </c>
      <c r="R50" s="328">
        <v>5.3602543856287461</v>
      </c>
      <c r="S50" s="231">
        <v>298</v>
      </c>
      <c r="T50" s="328">
        <v>4.4494590721932203</v>
      </c>
      <c r="U50" s="87">
        <v>94</v>
      </c>
      <c r="V50" s="328">
        <v>1.4035206469334318</v>
      </c>
      <c r="W50" s="354">
        <v>0</v>
      </c>
      <c r="X50" s="328">
        <v>0</v>
      </c>
      <c r="Y50" s="354">
        <v>204</v>
      </c>
      <c r="Z50" s="328">
        <v>3.0459384252597888</v>
      </c>
      <c r="AA50" s="87">
        <v>1</v>
      </c>
      <c r="AB50" s="328">
        <v>1.4931070712057787E-2</v>
      </c>
      <c r="AC50" s="231">
        <v>1</v>
      </c>
      <c r="AD50" s="328">
        <v>1.4931070712057787E-2</v>
      </c>
      <c r="AE50" s="231">
        <v>0</v>
      </c>
      <c r="AF50" s="328">
        <v>0</v>
      </c>
      <c r="AG50" s="231">
        <v>0</v>
      </c>
      <c r="AH50" s="328">
        <v>0</v>
      </c>
      <c r="AI50" s="84">
        <v>1076</v>
      </c>
      <c r="AJ50" s="321">
        <v>16.065832086174179</v>
      </c>
      <c r="AK50" s="493">
        <v>2</v>
      </c>
      <c r="AL50" s="328">
        <v>2.9862141424115574E-2</v>
      </c>
      <c r="AM50" s="86">
        <v>3</v>
      </c>
      <c r="AN50" s="328">
        <v>4.4793212136173363E-2</v>
      </c>
      <c r="AO50" s="85">
        <v>5</v>
      </c>
      <c r="AP50" s="328">
        <v>7.4655353560288934E-2</v>
      </c>
      <c r="AQ50" s="84">
        <v>1118</v>
      </c>
      <c r="AR50" s="324">
        <v>17.291298053723661</v>
      </c>
      <c r="AS50" s="86">
        <v>87</v>
      </c>
      <c r="AT50" s="328">
        <v>1.3455661276153474</v>
      </c>
      <c r="AU50" s="85">
        <v>352</v>
      </c>
      <c r="AV50" s="328">
        <v>5.4441296197770388</v>
      </c>
      <c r="AW50" s="83" t="s">
        <v>75</v>
      </c>
    </row>
    <row r="51" spans="1:49" s="82" customFormat="1" ht="36.75" customHeight="1">
      <c r="A51" s="83" t="s">
        <v>76</v>
      </c>
      <c r="B51" s="488">
        <v>91897</v>
      </c>
      <c r="C51" s="85">
        <v>310</v>
      </c>
      <c r="D51" s="328">
        <v>33.733418936417941</v>
      </c>
      <c r="E51" s="231">
        <v>251</v>
      </c>
      <c r="F51" s="328">
        <v>27.313187590454532</v>
      </c>
      <c r="G51" s="231">
        <v>11</v>
      </c>
      <c r="H51" s="328">
        <v>1.1969922848406369</v>
      </c>
      <c r="I51" s="231">
        <v>48</v>
      </c>
      <c r="J51" s="324">
        <v>5.2232390611227784</v>
      </c>
      <c r="K51" s="493">
        <v>71</v>
      </c>
      <c r="L51" s="328">
        <v>7.5474104940896334</v>
      </c>
      <c r="M51" s="354">
        <v>28</v>
      </c>
      <c r="N51" s="328">
        <v>2.9764435751339402</v>
      </c>
      <c r="O51" s="354">
        <v>0</v>
      </c>
      <c r="P51" s="328">
        <v>0</v>
      </c>
      <c r="Q51" s="354">
        <v>43</v>
      </c>
      <c r="R51" s="328">
        <v>4.5709669189556941</v>
      </c>
      <c r="S51" s="231">
        <v>51</v>
      </c>
      <c r="T51" s="328">
        <v>5.4213793689939624</v>
      </c>
      <c r="U51" s="87">
        <v>6</v>
      </c>
      <c r="V51" s="328">
        <v>0.63780933752870139</v>
      </c>
      <c r="W51" s="354">
        <v>3</v>
      </c>
      <c r="X51" s="328">
        <v>0.3189046687643507</v>
      </c>
      <c r="Y51" s="354">
        <v>42</v>
      </c>
      <c r="Z51" s="328">
        <v>4.4646653627009103</v>
      </c>
      <c r="AA51" s="87">
        <v>0</v>
      </c>
      <c r="AB51" s="328">
        <v>0</v>
      </c>
      <c r="AC51" s="231">
        <v>0</v>
      </c>
      <c r="AD51" s="328">
        <v>0</v>
      </c>
      <c r="AE51" s="231">
        <v>0</v>
      </c>
      <c r="AF51" s="328">
        <v>0</v>
      </c>
      <c r="AG51" s="231">
        <v>0</v>
      </c>
      <c r="AH51" s="328">
        <v>0</v>
      </c>
      <c r="AI51" s="84">
        <v>122</v>
      </c>
      <c r="AJ51" s="321">
        <v>12.968789863083597</v>
      </c>
      <c r="AK51" s="493">
        <v>1</v>
      </c>
      <c r="AL51" s="328">
        <v>0.10630155625478356</v>
      </c>
      <c r="AM51" s="86">
        <v>0</v>
      </c>
      <c r="AN51" s="328">
        <v>0</v>
      </c>
      <c r="AO51" s="85">
        <v>1</v>
      </c>
      <c r="AP51" s="328">
        <v>0.10630155625478356</v>
      </c>
      <c r="AQ51" s="84">
        <v>118</v>
      </c>
      <c r="AR51" s="324">
        <v>12.840462691926831</v>
      </c>
      <c r="AS51" s="86">
        <v>9</v>
      </c>
      <c r="AT51" s="328">
        <v>0.97935732396052111</v>
      </c>
      <c r="AU51" s="85">
        <v>65</v>
      </c>
      <c r="AV51" s="328">
        <v>7.0731362286037633</v>
      </c>
      <c r="AW51" s="83" t="s">
        <v>76</v>
      </c>
    </row>
    <row r="52" spans="1:49" s="82" customFormat="1" ht="36.75" customHeight="1">
      <c r="A52" s="83" t="s">
        <v>77</v>
      </c>
      <c r="B52" s="488">
        <v>132969</v>
      </c>
      <c r="C52" s="85">
        <v>465</v>
      </c>
      <c r="D52" s="328">
        <v>34.970557047131287</v>
      </c>
      <c r="E52" s="231">
        <v>384</v>
      </c>
      <c r="F52" s="328">
        <v>28.878911626018091</v>
      </c>
      <c r="G52" s="231">
        <v>9</v>
      </c>
      <c r="H52" s="328">
        <v>0.67684949123479909</v>
      </c>
      <c r="I52" s="231">
        <v>72</v>
      </c>
      <c r="J52" s="324">
        <v>5.4147959298783928</v>
      </c>
      <c r="K52" s="493">
        <v>84</v>
      </c>
      <c r="L52" s="328">
        <v>6.0423685125463074</v>
      </c>
      <c r="M52" s="354">
        <v>42</v>
      </c>
      <c r="N52" s="328">
        <v>3.0211842562731537</v>
      </c>
      <c r="O52" s="354">
        <v>1</v>
      </c>
      <c r="P52" s="328">
        <v>7.193295848269414E-2</v>
      </c>
      <c r="Q52" s="354">
        <v>41</v>
      </c>
      <c r="R52" s="328">
        <v>2.9492512977904597</v>
      </c>
      <c r="S52" s="231">
        <v>38</v>
      </c>
      <c r="T52" s="328">
        <v>2.7334524223423773</v>
      </c>
      <c r="U52" s="87">
        <v>16</v>
      </c>
      <c r="V52" s="328">
        <v>1.1509273357231062</v>
      </c>
      <c r="W52" s="354">
        <v>2</v>
      </c>
      <c r="X52" s="328">
        <v>0.14386591696538828</v>
      </c>
      <c r="Y52" s="354">
        <v>20</v>
      </c>
      <c r="Z52" s="328">
        <v>1.4386591696538826</v>
      </c>
      <c r="AA52" s="87">
        <v>0</v>
      </c>
      <c r="AB52" s="328">
        <v>0</v>
      </c>
      <c r="AC52" s="231">
        <v>0</v>
      </c>
      <c r="AD52" s="328">
        <v>0</v>
      </c>
      <c r="AE52" s="231">
        <v>0</v>
      </c>
      <c r="AF52" s="328">
        <v>0</v>
      </c>
      <c r="AG52" s="231">
        <v>0</v>
      </c>
      <c r="AH52" s="328">
        <v>0</v>
      </c>
      <c r="AI52" s="84">
        <v>122</v>
      </c>
      <c r="AJ52" s="321">
        <v>8.7758209348886851</v>
      </c>
      <c r="AK52" s="493">
        <v>0</v>
      </c>
      <c r="AL52" s="328">
        <v>0</v>
      </c>
      <c r="AM52" s="86">
        <v>1</v>
      </c>
      <c r="AN52" s="328">
        <v>7.193295848269414E-2</v>
      </c>
      <c r="AO52" s="85">
        <v>1</v>
      </c>
      <c r="AP52" s="328">
        <v>7.193295848269414E-2</v>
      </c>
      <c r="AQ52" s="84">
        <v>157</v>
      </c>
      <c r="AR52" s="324">
        <v>11.80726334709594</v>
      </c>
      <c r="AS52" s="86">
        <v>12</v>
      </c>
      <c r="AT52" s="328">
        <v>0.90246598831306535</v>
      </c>
      <c r="AU52" s="85">
        <v>73</v>
      </c>
      <c r="AV52" s="328">
        <v>5.4900014289044821</v>
      </c>
      <c r="AW52" s="83" t="s">
        <v>77</v>
      </c>
    </row>
    <row r="53" spans="1:49" s="82" customFormat="1" ht="36.75" customHeight="1">
      <c r="A53" s="83" t="s">
        <v>78</v>
      </c>
      <c r="B53" s="488">
        <v>189828</v>
      </c>
      <c r="C53" s="85">
        <v>484</v>
      </c>
      <c r="D53" s="328">
        <v>25.496765492972585</v>
      </c>
      <c r="E53" s="231">
        <v>396</v>
      </c>
      <c r="F53" s="328">
        <v>20.860989948795751</v>
      </c>
      <c r="G53" s="231">
        <v>4</v>
      </c>
      <c r="H53" s="328">
        <v>0.21071707018985608</v>
      </c>
      <c r="I53" s="231">
        <v>84</v>
      </c>
      <c r="J53" s="324">
        <v>4.4250584739869776</v>
      </c>
      <c r="K53" s="493">
        <v>167</v>
      </c>
      <c r="L53" s="328">
        <v>8.4284832263089804</v>
      </c>
      <c r="M53" s="354">
        <v>77</v>
      </c>
      <c r="N53" s="328">
        <v>3.8861868768011463</v>
      </c>
      <c r="O53" s="354">
        <v>2</v>
      </c>
      <c r="P53" s="328">
        <v>0.10093991887795185</v>
      </c>
      <c r="Q53" s="354">
        <v>88</v>
      </c>
      <c r="R53" s="328">
        <v>4.4413564306298809</v>
      </c>
      <c r="S53" s="231">
        <v>71</v>
      </c>
      <c r="T53" s="328">
        <v>3.5833671201672908</v>
      </c>
      <c r="U53" s="87">
        <v>26</v>
      </c>
      <c r="V53" s="328">
        <v>1.3122189454133741</v>
      </c>
      <c r="W53" s="354">
        <v>2</v>
      </c>
      <c r="X53" s="328">
        <v>0.10093991887795185</v>
      </c>
      <c r="Y53" s="354">
        <v>43</v>
      </c>
      <c r="Z53" s="328">
        <v>2.1702082558759646</v>
      </c>
      <c r="AA53" s="87">
        <v>0</v>
      </c>
      <c r="AB53" s="328">
        <v>0</v>
      </c>
      <c r="AC53" s="231">
        <v>0</v>
      </c>
      <c r="AD53" s="328">
        <v>0</v>
      </c>
      <c r="AE53" s="231">
        <v>0</v>
      </c>
      <c r="AF53" s="328">
        <v>0</v>
      </c>
      <c r="AG53" s="231">
        <v>0</v>
      </c>
      <c r="AH53" s="328">
        <v>0</v>
      </c>
      <c r="AI53" s="84">
        <v>238</v>
      </c>
      <c r="AJ53" s="321">
        <v>12.011850346476271</v>
      </c>
      <c r="AK53" s="493">
        <v>1</v>
      </c>
      <c r="AL53" s="328">
        <v>5.0469959438975927E-2</v>
      </c>
      <c r="AM53" s="86">
        <v>4</v>
      </c>
      <c r="AN53" s="328">
        <v>0.20187983775590371</v>
      </c>
      <c r="AO53" s="85">
        <v>5</v>
      </c>
      <c r="AP53" s="328">
        <v>0.25234979719487965</v>
      </c>
      <c r="AQ53" s="84">
        <v>267</v>
      </c>
      <c r="AR53" s="324">
        <v>14.065364435172894</v>
      </c>
      <c r="AS53" s="86">
        <v>16</v>
      </c>
      <c r="AT53" s="328">
        <v>0.84286828075942433</v>
      </c>
      <c r="AU53" s="85">
        <v>129</v>
      </c>
      <c r="AV53" s="328">
        <v>6.7956255136228592</v>
      </c>
      <c r="AW53" s="83" t="s">
        <v>78</v>
      </c>
    </row>
    <row r="54" spans="1:49" s="82" customFormat="1" ht="36.75" customHeight="1">
      <c r="A54" s="83" t="s">
        <v>79</v>
      </c>
      <c r="B54" s="488">
        <v>100321</v>
      </c>
      <c r="C54" s="85">
        <v>261</v>
      </c>
      <c r="D54" s="328">
        <v>26.016487076484484</v>
      </c>
      <c r="E54" s="231">
        <v>216</v>
      </c>
      <c r="F54" s="328">
        <v>21.530885856400953</v>
      </c>
      <c r="G54" s="231">
        <v>1</v>
      </c>
      <c r="H54" s="328">
        <v>9.9680027112967376E-2</v>
      </c>
      <c r="I54" s="231">
        <v>44</v>
      </c>
      <c r="J54" s="324">
        <v>4.3859211929705646</v>
      </c>
      <c r="K54" s="493">
        <v>71</v>
      </c>
      <c r="L54" s="328">
        <v>6.8012874549773921</v>
      </c>
      <c r="M54" s="354">
        <v>42</v>
      </c>
      <c r="N54" s="328">
        <v>4.0232968043528237</v>
      </c>
      <c r="O54" s="354">
        <v>0</v>
      </c>
      <c r="P54" s="328">
        <v>0</v>
      </c>
      <c r="Q54" s="354">
        <v>29</v>
      </c>
      <c r="R54" s="328">
        <v>2.7779906506245684</v>
      </c>
      <c r="S54" s="231">
        <v>32</v>
      </c>
      <c r="T54" s="328">
        <v>3.0653689937926272</v>
      </c>
      <c r="U54" s="87">
        <v>12</v>
      </c>
      <c r="V54" s="328">
        <v>1.1495133726722353</v>
      </c>
      <c r="W54" s="354">
        <v>3</v>
      </c>
      <c r="X54" s="328">
        <v>0.28737834316805883</v>
      </c>
      <c r="Y54" s="354">
        <v>17</v>
      </c>
      <c r="Z54" s="328">
        <v>1.6284772779523333</v>
      </c>
      <c r="AA54" s="87">
        <v>0</v>
      </c>
      <c r="AB54" s="328">
        <v>0</v>
      </c>
      <c r="AC54" s="231">
        <v>0</v>
      </c>
      <c r="AD54" s="328">
        <v>0</v>
      </c>
      <c r="AE54" s="231">
        <v>0</v>
      </c>
      <c r="AF54" s="328">
        <v>0</v>
      </c>
      <c r="AG54" s="231">
        <v>0</v>
      </c>
      <c r="AH54" s="328">
        <v>0</v>
      </c>
      <c r="AI54" s="84">
        <v>103</v>
      </c>
      <c r="AJ54" s="321">
        <v>9.8666564487700192</v>
      </c>
      <c r="AK54" s="493">
        <v>4</v>
      </c>
      <c r="AL54" s="328">
        <v>0.3831711242240784</v>
      </c>
      <c r="AM54" s="86">
        <v>0</v>
      </c>
      <c r="AN54" s="328">
        <v>0</v>
      </c>
      <c r="AO54" s="85">
        <v>4</v>
      </c>
      <c r="AP54" s="328">
        <v>0.3831711242240784</v>
      </c>
      <c r="AQ54" s="84">
        <v>164</v>
      </c>
      <c r="AR54" s="324">
        <v>16.347524446526648</v>
      </c>
      <c r="AS54" s="86">
        <v>6</v>
      </c>
      <c r="AT54" s="328">
        <v>0.59808016267780428</v>
      </c>
      <c r="AU54" s="85">
        <v>116</v>
      </c>
      <c r="AV54" s="328">
        <v>11.562883145104214</v>
      </c>
      <c r="AW54" s="83" t="s">
        <v>79</v>
      </c>
    </row>
    <row r="55" spans="1:49" s="82" customFormat="1" ht="36.75" customHeight="1">
      <c r="A55" s="83" t="s">
        <v>80</v>
      </c>
      <c r="B55" s="488">
        <v>104446</v>
      </c>
      <c r="C55" s="85">
        <v>590</v>
      </c>
      <c r="D55" s="328">
        <v>56.488520383738965</v>
      </c>
      <c r="E55" s="231">
        <v>516</v>
      </c>
      <c r="F55" s="328">
        <v>49.40351952204967</v>
      </c>
      <c r="G55" s="231">
        <v>13</v>
      </c>
      <c r="H55" s="328">
        <v>1.2446623135400112</v>
      </c>
      <c r="I55" s="231">
        <v>61</v>
      </c>
      <c r="J55" s="324">
        <v>5.8403385481492833</v>
      </c>
      <c r="K55" s="493">
        <v>144</v>
      </c>
      <c r="L55" s="328">
        <v>13.623075977029979</v>
      </c>
      <c r="M55" s="354">
        <v>83</v>
      </c>
      <c r="N55" s="328">
        <v>7.8521896256492241</v>
      </c>
      <c r="O55" s="354">
        <v>2</v>
      </c>
      <c r="P55" s="328">
        <v>0.1892093885698608</v>
      </c>
      <c r="Q55" s="354">
        <v>59</v>
      </c>
      <c r="R55" s="328">
        <v>5.581676962810894</v>
      </c>
      <c r="S55" s="231">
        <v>110</v>
      </c>
      <c r="T55" s="328">
        <v>10.406516371342345</v>
      </c>
      <c r="U55" s="87">
        <v>34</v>
      </c>
      <c r="V55" s="328">
        <v>3.2165596056876335</v>
      </c>
      <c r="W55" s="354">
        <v>0</v>
      </c>
      <c r="X55" s="328">
        <v>0</v>
      </c>
      <c r="Y55" s="354">
        <v>76</v>
      </c>
      <c r="Z55" s="328">
        <v>7.1899567656547116</v>
      </c>
      <c r="AA55" s="87">
        <v>0</v>
      </c>
      <c r="AB55" s="328">
        <v>0</v>
      </c>
      <c r="AC55" s="231">
        <v>0</v>
      </c>
      <c r="AD55" s="328">
        <v>0</v>
      </c>
      <c r="AE55" s="231">
        <v>0</v>
      </c>
      <c r="AF55" s="328">
        <v>0</v>
      </c>
      <c r="AG55" s="231">
        <v>0</v>
      </c>
      <c r="AH55" s="328">
        <v>0</v>
      </c>
      <c r="AI55" s="84">
        <v>254</v>
      </c>
      <c r="AJ55" s="321">
        <v>24.029592348372322</v>
      </c>
      <c r="AK55" s="493">
        <v>2</v>
      </c>
      <c r="AL55" s="328">
        <v>0.1892093885698608</v>
      </c>
      <c r="AM55" s="86">
        <v>2</v>
      </c>
      <c r="AN55" s="328">
        <v>0.1892093885698608</v>
      </c>
      <c r="AO55" s="85">
        <v>4</v>
      </c>
      <c r="AP55" s="328">
        <v>0.37841877713972161</v>
      </c>
      <c r="AQ55" s="84">
        <v>130</v>
      </c>
      <c r="AR55" s="324">
        <v>12.446623135400111</v>
      </c>
      <c r="AS55" s="86">
        <v>4</v>
      </c>
      <c r="AT55" s="328">
        <v>0.38297301955077262</v>
      </c>
      <c r="AU55" s="85">
        <v>579</v>
      </c>
      <c r="AV55" s="328">
        <v>55.435344579974341</v>
      </c>
      <c r="AW55" s="83" t="s">
        <v>80</v>
      </c>
    </row>
    <row r="56" spans="1:49" s="82" customFormat="1" ht="36.75" customHeight="1">
      <c r="A56" s="83" t="s">
        <v>81</v>
      </c>
      <c r="B56" s="488">
        <v>168717</v>
      </c>
      <c r="C56" s="85">
        <v>759</v>
      </c>
      <c r="D56" s="328">
        <v>44.986575152474259</v>
      </c>
      <c r="E56" s="231">
        <v>643</v>
      </c>
      <c r="F56" s="328">
        <v>38.111156552096112</v>
      </c>
      <c r="G56" s="231">
        <v>9</v>
      </c>
      <c r="H56" s="328">
        <v>0.53343765002933907</v>
      </c>
      <c r="I56" s="231">
        <v>107</v>
      </c>
      <c r="J56" s="324">
        <v>6.3419809503488089</v>
      </c>
      <c r="K56" s="493">
        <v>93</v>
      </c>
      <c r="L56" s="328">
        <v>5.3206400787225894</v>
      </c>
      <c r="M56" s="354">
        <v>68</v>
      </c>
      <c r="N56" s="328">
        <v>3.8903604876681297</v>
      </c>
      <c r="O56" s="354">
        <v>2</v>
      </c>
      <c r="P56" s="328">
        <v>0.11442236728435676</v>
      </c>
      <c r="Q56" s="354">
        <v>23</v>
      </c>
      <c r="R56" s="328">
        <v>1.3158572237701027</v>
      </c>
      <c r="S56" s="231">
        <v>47</v>
      </c>
      <c r="T56" s="328">
        <v>2.6889256311823835</v>
      </c>
      <c r="U56" s="87">
        <v>13</v>
      </c>
      <c r="V56" s="328">
        <v>0.74374538734831885</v>
      </c>
      <c r="W56" s="354">
        <v>0</v>
      </c>
      <c r="X56" s="328">
        <v>0</v>
      </c>
      <c r="Y56" s="354">
        <v>34</v>
      </c>
      <c r="Z56" s="328">
        <v>1.9451802438340648</v>
      </c>
      <c r="AA56" s="87">
        <v>0</v>
      </c>
      <c r="AB56" s="328">
        <v>0</v>
      </c>
      <c r="AC56" s="231">
        <v>0</v>
      </c>
      <c r="AD56" s="328">
        <v>0</v>
      </c>
      <c r="AE56" s="231">
        <v>0</v>
      </c>
      <c r="AF56" s="328">
        <v>0</v>
      </c>
      <c r="AG56" s="231">
        <v>0</v>
      </c>
      <c r="AH56" s="328">
        <v>0</v>
      </c>
      <c r="AI56" s="84">
        <v>140</v>
      </c>
      <c r="AJ56" s="321">
        <v>8.0095657099049724</v>
      </c>
      <c r="AK56" s="493">
        <v>0</v>
      </c>
      <c r="AL56" s="328">
        <v>0</v>
      </c>
      <c r="AM56" s="86">
        <v>2</v>
      </c>
      <c r="AN56" s="328">
        <v>0.11442236728435676</v>
      </c>
      <c r="AO56" s="85">
        <v>2</v>
      </c>
      <c r="AP56" s="328">
        <v>0.11442236728435676</v>
      </c>
      <c r="AQ56" s="84">
        <v>270</v>
      </c>
      <c r="AR56" s="324">
        <v>16.003129500880171</v>
      </c>
      <c r="AS56" s="86">
        <v>17</v>
      </c>
      <c r="AT56" s="328">
        <v>1.0076044500554182</v>
      </c>
      <c r="AU56" s="85">
        <v>208</v>
      </c>
      <c r="AV56" s="328">
        <v>12.328336800678059</v>
      </c>
      <c r="AW56" s="83" t="s">
        <v>81</v>
      </c>
    </row>
    <row r="57" spans="1:49" s="82" customFormat="1" ht="36.75" customHeight="1" thickBot="1">
      <c r="A57" s="88" t="s">
        <v>82</v>
      </c>
      <c r="B57" s="489">
        <v>131465</v>
      </c>
      <c r="C57" s="90">
        <v>519</v>
      </c>
      <c r="D57" s="329">
        <v>39.478188110904043</v>
      </c>
      <c r="E57" s="232">
        <v>436</v>
      </c>
      <c r="F57" s="329">
        <v>33.164720648081236</v>
      </c>
      <c r="G57" s="232">
        <v>10</v>
      </c>
      <c r="H57" s="329">
        <v>0.76065873046057886</v>
      </c>
      <c r="I57" s="232">
        <v>73</v>
      </c>
      <c r="J57" s="325">
        <v>5.5528087323622257</v>
      </c>
      <c r="K57" s="494">
        <v>86</v>
      </c>
      <c r="L57" s="329">
        <v>6.5340772388711752</v>
      </c>
      <c r="M57" s="355">
        <v>50</v>
      </c>
      <c r="N57" s="329">
        <v>3.7988821156227761</v>
      </c>
      <c r="O57" s="355">
        <v>2</v>
      </c>
      <c r="P57" s="329">
        <v>0.15195528462491106</v>
      </c>
      <c r="Q57" s="355">
        <v>34</v>
      </c>
      <c r="R57" s="329">
        <v>2.5832398386234878</v>
      </c>
      <c r="S57" s="232">
        <v>132</v>
      </c>
      <c r="T57" s="329">
        <v>10.029048785244129</v>
      </c>
      <c r="U57" s="92">
        <v>72</v>
      </c>
      <c r="V57" s="329">
        <v>5.4703902464967982</v>
      </c>
      <c r="W57" s="355">
        <v>4</v>
      </c>
      <c r="X57" s="329">
        <v>0.30391056924982213</v>
      </c>
      <c r="Y57" s="355">
        <v>56</v>
      </c>
      <c r="Z57" s="329">
        <v>4.254747969497509</v>
      </c>
      <c r="AA57" s="92">
        <v>1</v>
      </c>
      <c r="AB57" s="329">
        <v>7.5977642312455532E-2</v>
      </c>
      <c r="AC57" s="232">
        <v>0</v>
      </c>
      <c r="AD57" s="329">
        <v>0</v>
      </c>
      <c r="AE57" s="232">
        <v>0</v>
      </c>
      <c r="AF57" s="329">
        <v>0</v>
      </c>
      <c r="AG57" s="232">
        <v>1</v>
      </c>
      <c r="AH57" s="329">
        <v>7.5977642312455532E-2</v>
      </c>
      <c r="AI57" s="89">
        <v>219</v>
      </c>
      <c r="AJ57" s="322">
        <v>16.639103666427761</v>
      </c>
      <c r="AK57" s="494">
        <v>2</v>
      </c>
      <c r="AL57" s="329">
        <v>0.15195528462491106</v>
      </c>
      <c r="AM57" s="91">
        <v>1</v>
      </c>
      <c r="AN57" s="329">
        <v>7.5977642312455532E-2</v>
      </c>
      <c r="AO57" s="90">
        <v>3</v>
      </c>
      <c r="AP57" s="329">
        <v>0.22793292693736658</v>
      </c>
      <c r="AQ57" s="89">
        <v>413</v>
      </c>
      <c r="AR57" s="325">
        <v>31.415205568021907</v>
      </c>
      <c r="AS57" s="91">
        <v>15</v>
      </c>
      <c r="AT57" s="329">
        <v>1.1409880956908685</v>
      </c>
      <c r="AU57" s="90">
        <v>83</v>
      </c>
      <c r="AV57" s="329">
        <v>6.3134674628228042</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6" customFormat="1" ht="32.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202</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208</v>
      </c>
    </row>
    <row r="4" spans="1:26" s="53" customFormat="1" ht="33.75" customHeight="1" thickBot="1">
      <c r="A4" s="696" t="s">
        <v>207</v>
      </c>
      <c r="B4" s="217" t="s">
        <v>83</v>
      </c>
      <c r="C4" s="218"/>
      <c r="D4" s="233"/>
      <c r="E4" s="233"/>
      <c r="F4" s="246"/>
      <c r="G4" s="47" t="s">
        <v>84</v>
      </c>
      <c r="H4" s="47"/>
      <c r="I4" s="47"/>
      <c r="J4" s="47"/>
      <c r="K4" s="49"/>
      <c r="L4" s="47"/>
      <c r="M4" s="47"/>
      <c r="N4" s="51"/>
      <c r="O4" s="51"/>
      <c r="P4" s="51"/>
      <c r="Q4" s="51"/>
      <c r="R4" s="51"/>
      <c r="S4" s="51"/>
      <c r="T4" s="51"/>
      <c r="U4" s="47"/>
      <c r="V4" s="51"/>
      <c r="W4" s="49"/>
      <c r="X4" s="49"/>
      <c r="Y4" s="49"/>
      <c r="Z4" s="696" t="s">
        <v>207</v>
      </c>
    </row>
    <row r="5" spans="1:26" s="53" customFormat="1" ht="33.75" customHeight="1" thickBot="1">
      <c r="A5" s="697"/>
      <c r="B5" s="737" t="s">
        <v>85</v>
      </c>
      <c r="C5" s="744" t="s">
        <v>86</v>
      </c>
      <c r="D5" s="253"/>
      <c r="E5" s="253"/>
      <c r="F5" s="254"/>
      <c r="G5" s="234" t="s">
        <v>87</v>
      </c>
      <c r="H5" s="49"/>
      <c r="I5" s="49"/>
      <c r="J5" s="49"/>
      <c r="K5" s="49"/>
      <c r="L5" s="47"/>
      <c r="M5" s="47"/>
      <c r="N5" s="51"/>
      <c r="O5" s="51"/>
      <c r="P5" s="51"/>
      <c r="Q5" s="51"/>
      <c r="R5" s="51"/>
      <c r="S5" s="51"/>
      <c r="T5" s="47"/>
      <c r="U5" s="47"/>
      <c r="V5" s="51"/>
      <c r="W5" s="49" t="s">
        <v>88</v>
      </c>
      <c r="X5" s="49"/>
      <c r="Y5" s="49"/>
      <c r="Z5" s="697"/>
    </row>
    <row r="6" spans="1:26" s="53" customFormat="1" ht="33.75" customHeight="1" thickBot="1">
      <c r="A6" s="697"/>
      <c r="B6" s="738"/>
      <c r="C6" s="745"/>
      <c r="D6" s="255"/>
      <c r="E6" s="255"/>
      <c r="F6" s="256"/>
      <c r="G6" s="234" t="s">
        <v>89</v>
      </c>
      <c r="H6" s="49"/>
      <c r="I6" s="49"/>
      <c r="J6" s="49"/>
      <c r="K6" s="49"/>
      <c r="L6" s="47"/>
      <c r="M6" s="47"/>
      <c r="N6" s="51"/>
      <c r="O6" s="51"/>
      <c r="P6" s="51"/>
      <c r="Q6" s="51"/>
      <c r="R6" s="51"/>
      <c r="S6" s="51"/>
      <c r="T6" s="49" t="s">
        <v>90</v>
      </c>
      <c r="U6" s="47"/>
      <c r="V6" s="51"/>
      <c r="W6" s="56"/>
      <c r="X6" s="56"/>
      <c r="Y6" s="696" t="s">
        <v>96</v>
      </c>
      <c r="Z6" s="697"/>
    </row>
    <row r="7" spans="1:26" s="53" customFormat="1" ht="33.75" customHeight="1">
      <c r="A7" s="697"/>
      <c r="B7" s="738"/>
      <c r="C7" s="745"/>
      <c r="D7" s="740" t="s">
        <v>97</v>
      </c>
      <c r="E7" s="740" t="s">
        <v>124</v>
      </c>
      <c r="F7" s="742" t="s">
        <v>98</v>
      </c>
      <c r="G7" s="709" t="s">
        <v>91</v>
      </c>
      <c r="H7" s="468"/>
      <c r="I7" s="468"/>
      <c r="J7" s="468"/>
      <c r="K7" s="703" t="s">
        <v>86</v>
      </c>
      <c r="L7" s="251"/>
      <c r="M7" s="58"/>
      <c r="N7" s="58"/>
      <c r="O7" s="703" t="s">
        <v>92</v>
      </c>
      <c r="P7" s="359"/>
      <c r="Q7" s="468"/>
      <c r="R7" s="468"/>
      <c r="S7" s="696" t="s">
        <v>93</v>
      </c>
      <c r="T7" s="699" t="s">
        <v>91</v>
      </c>
      <c r="U7" s="747" t="s">
        <v>86</v>
      </c>
      <c r="V7" s="704" t="s">
        <v>93</v>
      </c>
      <c r="W7" s="60" t="s">
        <v>94</v>
      </c>
      <c r="X7" s="60" t="s">
        <v>95</v>
      </c>
      <c r="Y7" s="697"/>
      <c r="Z7" s="697"/>
    </row>
    <row r="8" spans="1:26" s="53" customFormat="1" ht="33.75" customHeight="1" thickBot="1">
      <c r="A8" s="698"/>
      <c r="B8" s="739"/>
      <c r="C8" s="746"/>
      <c r="D8" s="741"/>
      <c r="E8" s="741"/>
      <c r="F8" s="743"/>
      <c r="G8" s="736"/>
      <c r="H8" s="472" t="s">
        <v>138</v>
      </c>
      <c r="I8" s="472" t="s">
        <v>124</v>
      </c>
      <c r="J8" s="472" t="s">
        <v>98</v>
      </c>
      <c r="K8" s="705"/>
      <c r="L8" s="472" t="s">
        <v>138</v>
      </c>
      <c r="M8" s="472" t="s">
        <v>124</v>
      </c>
      <c r="N8" s="472" t="s">
        <v>98</v>
      </c>
      <c r="O8" s="705"/>
      <c r="P8" s="472" t="s">
        <v>138</v>
      </c>
      <c r="Q8" s="472" t="s">
        <v>124</v>
      </c>
      <c r="R8" s="473" t="s">
        <v>98</v>
      </c>
      <c r="S8" s="698"/>
      <c r="T8" s="701"/>
      <c r="U8" s="748"/>
      <c r="V8" s="706"/>
      <c r="W8" s="469"/>
      <c r="X8" s="469"/>
      <c r="Y8" s="698"/>
      <c r="Z8" s="698"/>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2.8533018665726217</v>
      </c>
      <c r="C10" s="333">
        <v>-1.2355193158653606</v>
      </c>
      <c r="D10" s="332">
        <v>0.65449429611280152</v>
      </c>
      <c r="E10" s="332">
        <v>-65.231607629427799</v>
      </c>
      <c r="F10" s="356">
        <v>8.535300316122246</v>
      </c>
      <c r="G10" s="333">
        <v>-4.3925478876935244</v>
      </c>
      <c r="H10" s="332">
        <v>-14.254722950375125</v>
      </c>
      <c r="I10" s="332">
        <v>-19.537275064267362</v>
      </c>
      <c r="J10" s="332">
        <v>10.732605550440624</v>
      </c>
      <c r="K10" s="332">
        <v>-15.23668639053254</v>
      </c>
      <c r="L10" s="332">
        <v>-19.612970711297066</v>
      </c>
      <c r="M10" s="332">
        <v>-12.068965517241381</v>
      </c>
      <c r="N10" s="332">
        <v>-12.601758384890914</v>
      </c>
      <c r="O10" s="332">
        <v>-5.5555555555555571</v>
      </c>
      <c r="P10" s="332">
        <v>17.307692307692307</v>
      </c>
      <c r="Q10" s="332" t="s">
        <v>22</v>
      </c>
      <c r="R10" s="356">
        <v>-65</v>
      </c>
      <c r="S10" s="333">
        <v>-8.1525267365975367</v>
      </c>
      <c r="T10" s="333">
        <v>2.7777777777777715</v>
      </c>
      <c r="U10" s="356">
        <v>3.3898305084745743</v>
      </c>
      <c r="V10" s="333">
        <v>3.0534351145038272</v>
      </c>
      <c r="W10" s="333">
        <v>-8.0860198855076817</v>
      </c>
      <c r="X10" s="333">
        <v>-33.988868274582558</v>
      </c>
      <c r="Y10" s="333">
        <v>7.8616019468839227</v>
      </c>
      <c r="Z10" s="467" t="s">
        <v>99</v>
      </c>
    </row>
    <row r="11" spans="1:26" s="219" customFormat="1" ht="33.75" customHeight="1">
      <c r="A11" s="77" t="s">
        <v>100</v>
      </c>
      <c r="B11" s="499">
        <v>-0.89566222789251526</v>
      </c>
      <c r="C11" s="496">
        <v>-8.7265675500969593</v>
      </c>
      <c r="D11" s="497">
        <v>-13.960546282245829</v>
      </c>
      <c r="E11" s="497">
        <v>-32.432432432432435</v>
      </c>
      <c r="F11" s="498">
        <v>31.770833333333314</v>
      </c>
      <c r="G11" s="496">
        <v>-14.838709677419359</v>
      </c>
      <c r="H11" s="497">
        <v>-24.574209245742097</v>
      </c>
      <c r="I11" s="497">
        <v>-11.111111111111114</v>
      </c>
      <c r="J11" s="497">
        <v>5</v>
      </c>
      <c r="K11" s="497">
        <v>-17.688679245283026</v>
      </c>
      <c r="L11" s="497">
        <v>-12.337662337662337</v>
      </c>
      <c r="M11" s="497">
        <v>-80</v>
      </c>
      <c r="N11" s="497">
        <v>-18.461538461538467</v>
      </c>
      <c r="O11" s="497" t="s">
        <v>22</v>
      </c>
      <c r="P11" s="497" t="s">
        <v>22</v>
      </c>
      <c r="Q11" s="497" t="s">
        <v>22</v>
      </c>
      <c r="R11" s="498" t="s">
        <v>22</v>
      </c>
      <c r="S11" s="496">
        <v>-16.156787762906305</v>
      </c>
      <c r="T11" s="496">
        <v>50</v>
      </c>
      <c r="U11" s="498">
        <v>-61.538461538461533</v>
      </c>
      <c r="V11" s="496">
        <v>-46.666666666666664</v>
      </c>
      <c r="W11" s="496">
        <v>-21.13486842105263</v>
      </c>
      <c r="X11" s="496">
        <v>-63.953488372093027</v>
      </c>
      <c r="Y11" s="499">
        <v>-16.799999999999997</v>
      </c>
      <c r="Z11" s="77" t="s">
        <v>100</v>
      </c>
    </row>
    <row r="12" spans="1:26" s="219" customFormat="1" ht="33.75" customHeight="1">
      <c r="A12" s="83" t="s">
        <v>37</v>
      </c>
      <c r="B12" s="334">
        <v>-0.47965941343424845</v>
      </c>
      <c r="C12" s="336">
        <v>-11.111111111111114</v>
      </c>
      <c r="D12" s="331">
        <v>-12.796208530805686</v>
      </c>
      <c r="E12" s="331" t="s">
        <v>211</v>
      </c>
      <c r="F12" s="357">
        <v>-22.5</v>
      </c>
      <c r="G12" s="336">
        <v>-21.686746987951807</v>
      </c>
      <c r="H12" s="331">
        <v>-8.3333333333333428</v>
      </c>
      <c r="I12" s="331">
        <v>-33.333333333333343</v>
      </c>
      <c r="J12" s="331">
        <v>-31.782945736434115</v>
      </c>
      <c r="K12" s="331">
        <v>-11.18421052631578</v>
      </c>
      <c r="L12" s="331">
        <v>-8.6956521739130466</v>
      </c>
      <c r="M12" s="331">
        <v>50</v>
      </c>
      <c r="N12" s="331">
        <v>-14.81481481481481</v>
      </c>
      <c r="O12" s="331" t="s">
        <v>22</v>
      </c>
      <c r="P12" s="331" t="s">
        <v>22</v>
      </c>
      <c r="Q12" s="331" t="s">
        <v>22</v>
      </c>
      <c r="R12" s="357" t="s">
        <v>22</v>
      </c>
      <c r="S12" s="336">
        <v>-17.705735660847878</v>
      </c>
      <c r="T12" s="336" t="s">
        <v>22</v>
      </c>
      <c r="U12" s="357" t="s">
        <v>22</v>
      </c>
      <c r="V12" s="336" t="s">
        <v>22</v>
      </c>
      <c r="W12" s="336">
        <v>-1.6949152542372872</v>
      </c>
      <c r="X12" s="336">
        <v>40</v>
      </c>
      <c r="Y12" s="335">
        <v>161.03896103896102</v>
      </c>
      <c r="Z12" s="83" t="s">
        <v>37</v>
      </c>
    </row>
    <row r="13" spans="1:26" s="219" customFormat="1" ht="33.75" customHeight="1">
      <c r="A13" s="83" t="s">
        <v>38</v>
      </c>
      <c r="B13" s="334">
        <v>0.81467905459091128</v>
      </c>
      <c r="C13" s="336">
        <v>35.447761194029852</v>
      </c>
      <c r="D13" s="331">
        <v>51.401869158878498</v>
      </c>
      <c r="E13" s="331">
        <v>-36.363636363636367</v>
      </c>
      <c r="F13" s="357">
        <v>-25.581395348837205</v>
      </c>
      <c r="G13" s="336">
        <v>18.644067796610159</v>
      </c>
      <c r="H13" s="331">
        <v>30.357142857142861</v>
      </c>
      <c r="I13" s="331" t="s">
        <v>22</v>
      </c>
      <c r="J13" s="331">
        <v>15.517241379310349</v>
      </c>
      <c r="K13" s="331">
        <v>-33.333333333333343</v>
      </c>
      <c r="L13" s="331">
        <v>-56.25</v>
      </c>
      <c r="M13" s="331" t="s">
        <v>22</v>
      </c>
      <c r="N13" s="331">
        <v>-12.5</v>
      </c>
      <c r="O13" s="331" t="s">
        <v>22</v>
      </c>
      <c r="P13" s="331" t="s">
        <v>22</v>
      </c>
      <c r="Q13" s="331" t="s">
        <v>22</v>
      </c>
      <c r="R13" s="357" t="s">
        <v>22</v>
      </c>
      <c r="S13" s="336">
        <v>5</v>
      </c>
      <c r="T13" s="336" t="s">
        <v>22</v>
      </c>
      <c r="U13" s="357">
        <v>0</v>
      </c>
      <c r="V13" s="336">
        <v>0</v>
      </c>
      <c r="W13" s="336">
        <v>22.689075630252105</v>
      </c>
      <c r="X13" s="336" t="s">
        <v>22</v>
      </c>
      <c r="Y13" s="335">
        <v>-55.319148936170215</v>
      </c>
      <c r="Z13" s="83" t="s">
        <v>38</v>
      </c>
    </row>
    <row r="14" spans="1:26" s="219" customFormat="1" ht="33.75" customHeight="1">
      <c r="A14" s="83" t="s">
        <v>39</v>
      </c>
      <c r="B14" s="334">
        <v>2.0416824428624238</v>
      </c>
      <c r="C14" s="336">
        <v>56</v>
      </c>
      <c r="D14" s="331">
        <v>56.327543424317639</v>
      </c>
      <c r="E14" s="331">
        <v>-60</v>
      </c>
      <c r="F14" s="357">
        <v>66.666666666666686</v>
      </c>
      <c r="G14" s="336">
        <v>4.9469964664310879</v>
      </c>
      <c r="H14" s="331">
        <v>6.9182389937106876</v>
      </c>
      <c r="I14" s="331">
        <v>0</v>
      </c>
      <c r="J14" s="331">
        <v>2.4590163934426101</v>
      </c>
      <c r="K14" s="331">
        <v>-30.14705882352942</v>
      </c>
      <c r="L14" s="331">
        <v>-42.857142857142861</v>
      </c>
      <c r="M14" s="331">
        <v>33.333333333333314</v>
      </c>
      <c r="N14" s="331">
        <v>-25</v>
      </c>
      <c r="O14" s="331" t="s">
        <v>22</v>
      </c>
      <c r="P14" s="331" t="s">
        <v>22</v>
      </c>
      <c r="Q14" s="331" t="s">
        <v>22</v>
      </c>
      <c r="R14" s="357" t="s">
        <v>22</v>
      </c>
      <c r="S14" s="336">
        <v>-6.4439140811455786</v>
      </c>
      <c r="T14" s="336" t="s">
        <v>22</v>
      </c>
      <c r="U14" s="357" t="s">
        <v>22</v>
      </c>
      <c r="V14" s="336">
        <v>0</v>
      </c>
      <c r="W14" s="336">
        <v>-22.421524663677133</v>
      </c>
      <c r="X14" s="336">
        <v>-26.08695652173914</v>
      </c>
      <c r="Y14" s="335">
        <v>115.15151515151513</v>
      </c>
      <c r="Z14" s="83" t="s">
        <v>39</v>
      </c>
    </row>
    <row r="15" spans="1:26" s="219" customFormat="1" ht="33.75" customHeight="1">
      <c r="A15" s="83" t="s">
        <v>40</v>
      </c>
      <c r="B15" s="334">
        <v>-1.5418475855552032</v>
      </c>
      <c r="C15" s="336">
        <v>13.69863013698631</v>
      </c>
      <c r="D15" s="331">
        <v>20.903954802259889</v>
      </c>
      <c r="E15" s="331">
        <v>-50</v>
      </c>
      <c r="F15" s="357">
        <v>-8.8235294117647101</v>
      </c>
      <c r="G15" s="336">
        <v>-19.141914191419147</v>
      </c>
      <c r="H15" s="331">
        <v>-14.184397163120565</v>
      </c>
      <c r="I15" s="331" t="s">
        <v>22</v>
      </c>
      <c r="J15" s="331">
        <v>-22.981366459627324</v>
      </c>
      <c r="K15" s="331">
        <v>-28.94736842105263</v>
      </c>
      <c r="L15" s="331">
        <v>-29.268292682926827</v>
      </c>
      <c r="M15" s="331" t="s">
        <v>22</v>
      </c>
      <c r="N15" s="331">
        <v>-31.506849315068493</v>
      </c>
      <c r="O15" s="331" t="s">
        <v>22</v>
      </c>
      <c r="P15" s="331" t="s">
        <v>22</v>
      </c>
      <c r="Q15" s="331" t="s">
        <v>22</v>
      </c>
      <c r="R15" s="357" t="s">
        <v>22</v>
      </c>
      <c r="S15" s="336">
        <v>-21.822541966426854</v>
      </c>
      <c r="T15" s="336" t="s">
        <v>22</v>
      </c>
      <c r="U15" s="357" t="s">
        <v>22</v>
      </c>
      <c r="V15" s="336" t="s">
        <v>22</v>
      </c>
      <c r="W15" s="336">
        <v>-29.6875</v>
      </c>
      <c r="X15" s="336">
        <v>-73.913043478260875</v>
      </c>
      <c r="Y15" s="335">
        <v>51.351351351351354</v>
      </c>
      <c r="Z15" s="83" t="s">
        <v>40</v>
      </c>
    </row>
    <row r="16" spans="1:26" s="219" customFormat="1" ht="33.75" customHeight="1">
      <c r="A16" s="83" t="s">
        <v>41</v>
      </c>
      <c r="B16" s="334">
        <v>2.2835633626097973</v>
      </c>
      <c r="C16" s="336">
        <v>-14</v>
      </c>
      <c r="D16" s="331">
        <v>-12.918660287081337</v>
      </c>
      <c r="E16" s="331">
        <v>-72.727272727272734</v>
      </c>
      <c r="F16" s="357">
        <v>0</v>
      </c>
      <c r="G16" s="336">
        <v>-38.202247191011239</v>
      </c>
      <c r="H16" s="331">
        <v>-34.090909090909093</v>
      </c>
      <c r="I16" s="331" t="s">
        <v>22</v>
      </c>
      <c r="J16" s="331">
        <v>-42.222222222222229</v>
      </c>
      <c r="K16" s="331">
        <v>-75.18248175182481</v>
      </c>
      <c r="L16" s="331">
        <v>-75</v>
      </c>
      <c r="M16" s="331">
        <v>0</v>
      </c>
      <c r="N16" s="331">
        <v>-78.205128205128204</v>
      </c>
      <c r="O16" s="331" t="s">
        <v>22</v>
      </c>
      <c r="P16" s="331" t="s">
        <v>22</v>
      </c>
      <c r="Q16" s="331" t="s">
        <v>22</v>
      </c>
      <c r="R16" s="357" t="s">
        <v>22</v>
      </c>
      <c r="S16" s="336">
        <v>-60.619469026548671</v>
      </c>
      <c r="T16" s="336" t="s">
        <v>22</v>
      </c>
      <c r="U16" s="357" t="s">
        <v>22</v>
      </c>
      <c r="V16" s="336" t="s">
        <v>22</v>
      </c>
      <c r="W16" s="336">
        <v>-8.235294117647058</v>
      </c>
      <c r="X16" s="336">
        <v>-51.851851851851855</v>
      </c>
      <c r="Y16" s="335">
        <v>105.88235294117646</v>
      </c>
      <c r="Z16" s="83" t="s">
        <v>41</v>
      </c>
    </row>
    <row r="17" spans="1:26" s="219" customFormat="1" ht="33.75" customHeight="1">
      <c r="A17" s="83" t="s">
        <v>42</v>
      </c>
      <c r="B17" s="334">
        <v>-0.68537584545705954</v>
      </c>
      <c r="C17" s="336">
        <v>-11.383537653239927</v>
      </c>
      <c r="D17" s="331">
        <v>-15.264187866927585</v>
      </c>
      <c r="E17" s="331">
        <v>55.555555555555571</v>
      </c>
      <c r="F17" s="357">
        <v>15.686274509803937</v>
      </c>
      <c r="G17" s="336">
        <v>-17.857142857142861</v>
      </c>
      <c r="H17" s="331">
        <v>-24.793388429752056</v>
      </c>
      <c r="I17" s="331">
        <v>100</v>
      </c>
      <c r="J17" s="331">
        <v>-2.1739130434782652</v>
      </c>
      <c r="K17" s="331">
        <v>-40.206185567010309</v>
      </c>
      <c r="L17" s="331">
        <v>-42.857142857142861</v>
      </c>
      <c r="M17" s="331">
        <v>300</v>
      </c>
      <c r="N17" s="331">
        <v>-44.262295081967217</v>
      </c>
      <c r="O17" s="331" t="s">
        <v>22</v>
      </c>
      <c r="P17" s="331" t="s">
        <v>22</v>
      </c>
      <c r="Q17" s="331" t="s">
        <v>22</v>
      </c>
      <c r="R17" s="357" t="s">
        <v>22</v>
      </c>
      <c r="S17" s="336">
        <v>-26.037735849056602</v>
      </c>
      <c r="T17" s="336" t="s">
        <v>22</v>
      </c>
      <c r="U17" s="357">
        <v>-50</v>
      </c>
      <c r="V17" s="336">
        <v>-50</v>
      </c>
      <c r="W17" s="336">
        <v>-11.788617886178869</v>
      </c>
      <c r="X17" s="336">
        <v>-57.692307692307693</v>
      </c>
      <c r="Y17" s="335">
        <v>334.42622950819674</v>
      </c>
      <c r="Z17" s="83" t="s">
        <v>42</v>
      </c>
    </row>
    <row r="18" spans="1:26" s="219" customFormat="1" ht="33.75" customHeight="1">
      <c r="A18" s="83" t="s">
        <v>43</v>
      </c>
      <c r="B18" s="334">
        <v>1.794541630851711</v>
      </c>
      <c r="C18" s="336">
        <v>-14.325842696629209</v>
      </c>
      <c r="D18" s="331">
        <v>-5.7943925233644933</v>
      </c>
      <c r="E18" s="331">
        <v>-97.142857142857139</v>
      </c>
      <c r="F18" s="357">
        <v>-26.056338028169009</v>
      </c>
      <c r="G18" s="336">
        <v>-30.490956072351423</v>
      </c>
      <c r="H18" s="331">
        <v>-36.213991769547327</v>
      </c>
      <c r="I18" s="331">
        <v>-80.952380952380949</v>
      </c>
      <c r="J18" s="331">
        <v>-10.569105691056919</v>
      </c>
      <c r="K18" s="331">
        <v>5.7416267942583801</v>
      </c>
      <c r="L18" s="331">
        <v>-11.111111111111114</v>
      </c>
      <c r="M18" s="331" t="s">
        <v>22</v>
      </c>
      <c r="N18" s="331">
        <v>11.612903225806463</v>
      </c>
      <c r="O18" s="331" t="s">
        <v>22</v>
      </c>
      <c r="P18" s="331" t="s">
        <v>22</v>
      </c>
      <c r="Q18" s="331" t="s">
        <v>22</v>
      </c>
      <c r="R18" s="357" t="s">
        <v>22</v>
      </c>
      <c r="S18" s="336">
        <v>-18.196994991652758</v>
      </c>
      <c r="T18" s="336" t="s">
        <v>22</v>
      </c>
      <c r="U18" s="357" t="s">
        <v>22</v>
      </c>
      <c r="V18" s="336" t="s">
        <v>22</v>
      </c>
      <c r="W18" s="336">
        <v>-4.3956043956043942</v>
      </c>
      <c r="X18" s="336">
        <v>-26.388888888888886</v>
      </c>
      <c r="Y18" s="335">
        <v>56.25</v>
      </c>
      <c r="Z18" s="83" t="s">
        <v>43</v>
      </c>
    </row>
    <row r="19" spans="1:26" s="219" customFormat="1" ht="33.75" customHeight="1">
      <c r="A19" s="83" t="s">
        <v>44</v>
      </c>
      <c r="B19" s="334">
        <v>2.8185966052363085</v>
      </c>
      <c r="C19" s="336">
        <v>71.084337349397572</v>
      </c>
      <c r="D19" s="331">
        <v>76.237623762376245</v>
      </c>
      <c r="E19" s="331">
        <v>28.571428571428584</v>
      </c>
      <c r="F19" s="357">
        <v>54.794520547945211</v>
      </c>
      <c r="G19" s="336">
        <v>-11.555555555555557</v>
      </c>
      <c r="H19" s="331">
        <v>-35.251798561151077</v>
      </c>
      <c r="I19" s="331">
        <v>0</v>
      </c>
      <c r="J19" s="331">
        <v>28.75</v>
      </c>
      <c r="K19" s="331">
        <v>-16.915422885572141</v>
      </c>
      <c r="L19" s="331">
        <v>-30.337078651685388</v>
      </c>
      <c r="M19" s="331" t="s">
        <v>22</v>
      </c>
      <c r="N19" s="331">
        <v>-3.6697247706422047</v>
      </c>
      <c r="O19" s="331">
        <v>60</v>
      </c>
      <c r="P19" s="331">
        <v>166.66666666666663</v>
      </c>
      <c r="Q19" s="331" t="s">
        <v>22</v>
      </c>
      <c r="R19" s="357" t="s">
        <v>22</v>
      </c>
      <c r="S19" s="336">
        <v>-13.22505800464036</v>
      </c>
      <c r="T19" s="336" t="s">
        <v>22</v>
      </c>
      <c r="U19" s="357" t="s">
        <v>22</v>
      </c>
      <c r="V19" s="336" t="s">
        <v>22</v>
      </c>
      <c r="W19" s="336">
        <v>-18.566775244299677</v>
      </c>
      <c r="X19" s="336">
        <v>-67.567567567567565</v>
      </c>
      <c r="Y19" s="335">
        <v>-11.940298507462686</v>
      </c>
      <c r="Z19" s="83" t="s">
        <v>44</v>
      </c>
    </row>
    <row r="20" spans="1:26" s="219" customFormat="1" ht="33.75" customHeight="1">
      <c r="A20" s="83" t="s">
        <v>45</v>
      </c>
      <c r="B20" s="334">
        <v>23.685624501359555</v>
      </c>
      <c r="C20" s="336">
        <v>-37.5</v>
      </c>
      <c r="D20" s="331">
        <v>-41.101694915254242</v>
      </c>
      <c r="E20" s="331">
        <v>-90.909090909090907</v>
      </c>
      <c r="F20" s="357">
        <v>39.024390243902417</v>
      </c>
      <c r="G20" s="336">
        <v>-37.78801843317973</v>
      </c>
      <c r="H20" s="331">
        <v>-61.585365853658537</v>
      </c>
      <c r="I20" s="331">
        <v>0</v>
      </c>
      <c r="J20" s="331">
        <v>37.254901960784309</v>
      </c>
      <c r="K20" s="331">
        <v>12.5</v>
      </c>
      <c r="L20" s="331">
        <v>-16.666666666666657</v>
      </c>
      <c r="M20" s="331" t="s">
        <v>22</v>
      </c>
      <c r="N20" s="331">
        <v>31.25</v>
      </c>
      <c r="O20" s="331">
        <v>-33.333333333333343</v>
      </c>
      <c r="P20" s="331">
        <v>100</v>
      </c>
      <c r="Q20" s="331" t="s">
        <v>22</v>
      </c>
      <c r="R20" s="357" t="s">
        <v>22</v>
      </c>
      <c r="S20" s="336">
        <v>-27.536231884057969</v>
      </c>
      <c r="T20" s="336" t="s">
        <v>22</v>
      </c>
      <c r="U20" s="357" t="s">
        <v>22</v>
      </c>
      <c r="V20" s="336">
        <v>0</v>
      </c>
      <c r="W20" s="336">
        <v>-10.233918128654977</v>
      </c>
      <c r="X20" s="336">
        <v>-15</v>
      </c>
      <c r="Y20" s="335">
        <v>152.63157894736841</v>
      </c>
      <c r="Z20" s="83" t="s">
        <v>45</v>
      </c>
    </row>
    <row r="21" spans="1:26" s="219" customFormat="1" ht="33.75" customHeight="1">
      <c r="A21" s="83" t="s">
        <v>46</v>
      </c>
      <c r="B21" s="334">
        <v>2.6261111927414333</v>
      </c>
      <c r="C21" s="336">
        <v>16.33306645316253</v>
      </c>
      <c r="D21" s="331">
        <v>15.870646766169159</v>
      </c>
      <c r="E21" s="331">
        <v>-30.487804878048792</v>
      </c>
      <c r="F21" s="357">
        <v>42.901234567901213</v>
      </c>
      <c r="G21" s="336">
        <v>11.977715877437319</v>
      </c>
      <c r="H21" s="331">
        <v>-11.328976034858385</v>
      </c>
      <c r="I21" s="331">
        <v>-66.666666666666671</v>
      </c>
      <c r="J21" s="331">
        <v>57.599999999999994</v>
      </c>
      <c r="K21" s="331">
        <v>-4.5454545454545467</v>
      </c>
      <c r="L21" s="331">
        <v>28.729281767955797</v>
      </c>
      <c r="M21" s="331">
        <v>-50</v>
      </c>
      <c r="N21" s="331">
        <v>-17.64705882352942</v>
      </c>
      <c r="O21" s="331" t="s">
        <v>22</v>
      </c>
      <c r="P21" s="331" t="s">
        <v>22</v>
      </c>
      <c r="Q21" s="331" t="s">
        <v>22</v>
      </c>
      <c r="R21" s="357" t="s">
        <v>22</v>
      </c>
      <c r="S21" s="336">
        <v>4.4227886056971641</v>
      </c>
      <c r="T21" s="336">
        <v>400</v>
      </c>
      <c r="U21" s="357">
        <v>-42.857142857142861</v>
      </c>
      <c r="V21" s="336">
        <v>55.555555555555571</v>
      </c>
      <c r="W21" s="336">
        <v>-16.634050880626233</v>
      </c>
      <c r="X21" s="336">
        <v>-31.69398907103826</v>
      </c>
      <c r="Y21" s="335">
        <v>-19.137466307277634</v>
      </c>
      <c r="Z21" s="83" t="s">
        <v>46</v>
      </c>
    </row>
    <row r="22" spans="1:26" s="219" customFormat="1" ht="33.75" customHeight="1">
      <c r="A22" s="83" t="s">
        <v>47</v>
      </c>
      <c r="B22" s="334">
        <v>3.0155856653348678</v>
      </c>
      <c r="C22" s="336">
        <v>-14.027777777777771</v>
      </c>
      <c r="D22" s="331">
        <v>-7.6512455516014199</v>
      </c>
      <c r="E22" s="331">
        <v>-95.6989247311828</v>
      </c>
      <c r="F22" s="357">
        <v>-12.107623318385649</v>
      </c>
      <c r="G22" s="336">
        <v>5.9684684684684584</v>
      </c>
      <c r="H22" s="331">
        <v>-8.0586080586080584</v>
      </c>
      <c r="I22" s="331">
        <v>-14.285714285714292</v>
      </c>
      <c r="J22" s="331">
        <v>31.152647975077883</v>
      </c>
      <c r="K22" s="331">
        <v>-11.621621621621628</v>
      </c>
      <c r="L22" s="331">
        <v>-25.443786982248511</v>
      </c>
      <c r="M22" s="331">
        <v>-71.428571428571431</v>
      </c>
      <c r="N22" s="331">
        <v>2.5773195876288639</v>
      </c>
      <c r="O22" s="331">
        <v>150</v>
      </c>
      <c r="P22" s="331">
        <v>150</v>
      </c>
      <c r="Q22" s="331" t="s">
        <v>22</v>
      </c>
      <c r="R22" s="357" t="s">
        <v>22</v>
      </c>
      <c r="S22" s="336">
        <v>1.0317460317460245</v>
      </c>
      <c r="T22" s="336" t="s">
        <v>22</v>
      </c>
      <c r="U22" s="357" t="s">
        <v>22</v>
      </c>
      <c r="V22" s="336">
        <v>0</v>
      </c>
      <c r="W22" s="336">
        <v>-5.6338028169014081</v>
      </c>
      <c r="X22" s="336">
        <v>-47.486033519553075</v>
      </c>
      <c r="Y22" s="335">
        <v>58.803986710963443</v>
      </c>
      <c r="Z22" s="83" t="s">
        <v>47</v>
      </c>
    </row>
    <row r="23" spans="1:26" s="219" customFormat="1" ht="33.75" customHeight="1">
      <c r="A23" s="83" t="s">
        <v>48</v>
      </c>
      <c r="B23" s="334">
        <v>3.4380133306646741</v>
      </c>
      <c r="C23" s="336">
        <v>-8.1716540611640909</v>
      </c>
      <c r="D23" s="331">
        <v>-6.1726006191950518</v>
      </c>
      <c r="E23" s="331">
        <v>-74.147727272727266</v>
      </c>
      <c r="F23" s="357">
        <v>14.768683274021342</v>
      </c>
      <c r="G23" s="336">
        <v>-5.4441260744985698</v>
      </c>
      <c r="H23" s="331">
        <v>-17.964404894327032</v>
      </c>
      <c r="I23" s="331">
        <v>-38.888888888888886</v>
      </c>
      <c r="J23" s="331">
        <v>15.708502024291505</v>
      </c>
      <c r="K23" s="331">
        <v>-8.7750294464075296</v>
      </c>
      <c r="L23" s="331">
        <v>-22.418136020151138</v>
      </c>
      <c r="M23" s="331">
        <v>53.571428571428584</v>
      </c>
      <c r="N23" s="331">
        <v>1.5981735159817276</v>
      </c>
      <c r="O23" s="331">
        <v>-26.08695652173914</v>
      </c>
      <c r="P23" s="331">
        <v>-26.08695652173914</v>
      </c>
      <c r="Q23" s="331" t="s">
        <v>22</v>
      </c>
      <c r="R23" s="357" t="s">
        <v>22</v>
      </c>
      <c r="S23" s="336">
        <v>-6.7050596462361227</v>
      </c>
      <c r="T23" s="336">
        <v>-14.285714285714292</v>
      </c>
      <c r="U23" s="357">
        <v>100</v>
      </c>
      <c r="V23" s="336">
        <v>20</v>
      </c>
      <c r="W23" s="336">
        <v>-2.3445732349841961</v>
      </c>
      <c r="X23" s="336">
        <v>0.9070294784580426</v>
      </c>
      <c r="Y23" s="335">
        <v>68.232044198895039</v>
      </c>
      <c r="Z23" s="83" t="s">
        <v>48</v>
      </c>
    </row>
    <row r="24" spans="1:26" s="219" customFormat="1" ht="33.75" customHeight="1">
      <c r="A24" s="83" t="s">
        <v>49</v>
      </c>
      <c r="B24" s="334">
        <v>2.3438531743340576</v>
      </c>
      <c r="C24" s="336">
        <v>-1.8888888888888857</v>
      </c>
      <c r="D24" s="331">
        <v>3.9738195418419764</v>
      </c>
      <c r="E24" s="331">
        <v>-73.949579831932766</v>
      </c>
      <c r="F24" s="357">
        <v>12.383900928792585</v>
      </c>
      <c r="G24" s="336">
        <v>-18.248893261190361</v>
      </c>
      <c r="H24" s="331">
        <v>-18.918918918918919</v>
      </c>
      <c r="I24" s="331">
        <v>-61.403508771929829</v>
      </c>
      <c r="J24" s="331">
        <v>-14.728682170542641</v>
      </c>
      <c r="K24" s="331">
        <v>3.6885245901639365</v>
      </c>
      <c r="L24" s="331">
        <v>-3.0674846625766889</v>
      </c>
      <c r="M24" s="331">
        <v>22.222222222222229</v>
      </c>
      <c r="N24" s="331">
        <v>6.6455696202531556</v>
      </c>
      <c r="O24" s="331" t="s">
        <v>211</v>
      </c>
      <c r="P24" s="331">
        <v>433.33333333333326</v>
      </c>
      <c r="Q24" s="331" t="s">
        <v>22</v>
      </c>
      <c r="R24" s="357" t="s">
        <v>22</v>
      </c>
      <c r="S24" s="336">
        <v>-13.391442155309036</v>
      </c>
      <c r="T24" s="336" t="s">
        <v>22</v>
      </c>
      <c r="U24" s="357">
        <v>100</v>
      </c>
      <c r="V24" s="336">
        <v>-80</v>
      </c>
      <c r="W24" s="336">
        <v>-14.424410540915403</v>
      </c>
      <c r="X24" s="336">
        <v>-40.358744394618839</v>
      </c>
      <c r="Y24" s="335">
        <v>-23.762376237623755</v>
      </c>
      <c r="Z24" s="83" t="s">
        <v>49</v>
      </c>
    </row>
    <row r="25" spans="1:26" s="219" customFormat="1" ht="33.75" customHeight="1">
      <c r="A25" s="83" t="s">
        <v>50</v>
      </c>
      <c r="B25" s="334">
        <v>1.1459069146848861</v>
      </c>
      <c r="C25" s="336">
        <v>29.153605015673975</v>
      </c>
      <c r="D25" s="331">
        <v>42.622950819672127</v>
      </c>
      <c r="E25" s="331">
        <v>-71.428571428571431</v>
      </c>
      <c r="F25" s="357">
        <v>-1.6393442622950829</v>
      </c>
      <c r="G25" s="336">
        <v>5.3191489361702082</v>
      </c>
      <c r="H25" s="331">
        <v>-9.3567251461988263</v>
      </c>
      <c r="I25" s="331" t="s">
        <v>22</v>
      </c>
      <c r="J25" s="331">
        <v>25.22522522522523</v>
      </c>
      <c r="K25" s="331">
        <v>-48.689138576779023</v>
      </c>
      <c r="L25" s="331">
        <v>-24.390243902439025</v>
      </c>
      <c r="M25" s="331">
        <v>-66.666666666666671</v>
      </c>
      <c r="N25" s="331">
        <v>-52.914798206278022</v>
      </c>
      <c r="O25" s="331" t="s">
        <v>22</v>
      </c>
      <c r="P25" s="331" t="s">
        <v>22</v>
      </c>
      <c r="Q25" s="331" t="s">
        <v>22</v>
      </c>
      <c r="R25" s="357" t="s">
        <v>22</v>
      </c>
      <c r="S25" s="336">
        <v>-20.582877959927131</v>
      </c>
      <c r="T25" s="336" t="s">
        <v>22</v>
      </c>
      <c r="U25" s="357">
        <v>0</v>
      </c>
      <c r="V25" s="336">
        <v>100</v>
      </c>
      <c r="W25" s="336">
        <v>-11.188811188811187</v>
      </c>
      <c r="X25" s="336">
        <v>-74.285714285714292</v>
      </c>
      <c r="Y25" s="335">
        <v>-58.381502890173408</v>
      </c>
      <c r="Z25" s="83" t="s">
        <v>50</v>
      </c>
    </row>
    <row r="26" spans="1:26" s="219" customFormat="1" ht="33.75" customHeight="1">
      <c r="A26" s="83" t="s">
        <v>51</v>
      </c>
      <c r="B26" s="334">
        <v>0.73651229666509721</v>
      </c>
      <c r="C26" s="336">
        <v>7.425742574257427</v>
      </c>
      <c r="D26" s="331">
        <v>12.941176470588232</v>
      </c>
      <c r="E26" s="331">
        <v>-66.666666666666671</v>
      </c>
      <c r="F26" s="357">
        <v>-17.241379310344826</v>
      </c>
      <c r="G26" s="336">
        <v>15.384615384615373</v>
      </c>
      <c r="H26" s="331">
        <v>27.777777777777771</v>
      </c>
      <c r="I26" s="331">
        <v>50</v>
      </c>
      <c r="J26" s="331">
        <v>-3.7037037037037095</v>
      </c>
      <c r="K26" s="331">
        <v>-7.6923076923076934</v>
      </c>
      <c r="L26" s="331">
        <v>-37.5</v>
      </c>
      <c r="M26" s="331" t="s">
        <v>22</v>
      </c>
      <c r="N26" s="331">
        <v>5.5555555555555571</v>
      </c>
      <c r="O26" s="331" t="s">
        <v>22</v>
      </c>
      <c r="P26" s="331" t="s">
        <v>22</v>
      </c>
      <c r="Q26" s="331" t="s">
        <v>22</v>
      </c>
      <c r="R26" s="357" t="s">
        <v>22</v>
      </c>
      <c r="S26" s="336">
        <v>8.7912087912087884</v>
      </c>
      <c r="T26" s="336" t="s">
        <v>22</v>
      </c>
      <c r="U26" s="357" t="s">
        <v>22</v>
      </c>
      <c r="V26" s="336" t="s">
        <v>22</v>
      </c>
      <c r="W26" s="336">
        <v>-6.0606060606060623</v>
      </c>
      <c r="X26" s="336">
        <v>133.33333333333334</v>
      </c>
      <c r="Y26" s="335">
        <v>27.58620689655173</v>
      </c>
      <c r="Z26" s="83" t="s">
        <v>51</v>
      </c>
    </row>
    <row r="27" spans="1:26" s="219" customFormat="1" ht="33.75" customHeight="1">
      <c r="A27" s="83" t="s">
        <v>52</v>
      </c>
      <c r="B27" s="334">
        <v>1.5105982646846456</v>
      </c>
      <c r="C27" s="336">
        <v>10.283687943262422</v>
      </c>
      <c r="D27" s="331">
        <v>17.083333333333343</v>
      </c>
      <c r="E27" s="331" t="s">
        <v>22</v>
      </c>
      <c r="F27" s="357">
        <v>3.448275862068968</v>
      </c>
      <c r="G27" s="336">
        <v>7.8651685393258362</v>
      </c>
      <c r="H27" s="331">
        <v>18.644067796610159</v>
      </c>
      <c r="I27" s="331">
        <v>-50</v>
      </c>
      <c r="J27" s="331">
        <v>-10.714285714285708</v>
      </c>
      <c r="K27" s="331">
        <v>-28.205128205128204</v>
      </c>
      <c r="L27" s="331">
        <v>-7.6923076923076934</v>
      </c>
      <c r="M27" s="331">
        <v>0</v>
      </c>
      <c r="N27" s="331">
        <v>-40</v>
      </c>
      <c r="O27" s="331" t="s">
        <v>22</v>
      </c>
      <c r="P27" s="331" t="s">
        <v>22</v>
      </c>
      <c r="Q27" s="331" t="s">
        <v>22</v>
      </c>
      <c r="R27" s="357" t="s">
        <v>22</v>
      </c>
      <c r="S27" s="336">
        <v>-3.125</v>
      </c>
      <c r="T27" s="336" t="s">
        <v>22</v>
      </c>
      <c r="U27" s="357" t="s">
        <v>22</v>
      </c>
      <c r="V27" s="336" t="s">
        <v>22</v>
      </c>
      <c r="W27" s="336">
        <v>17.924528301886795</v>
      </c>
      <c r="X27" s="336">
        <v>-47.368421052631582</v>
      </c>
      <c r="Y27" s="335">
        <v>20</v>
      </c>
      <c r="Z27" s="83" t="s">
        <v>52</v>
      </c>
    </row>
    <row r="28" spans="1:26" s="219" customFormat="1" ht="33.75" customHeight="1">
      <c r="A28" s="83" t="s">
        <v>53</v>
      </c>
      <c r="B28" s="334">
        <v>1.7688259269518483</v>
      </c>
      <c r="C28" s="336">
        <v>12.299465240641723</v>
      </c>
      <c r="D28" s="331">
        <v>10.256410256410263</v>
      </c>
      <c r="E28" s="331">
        <v>-20</v>
      </c>
      <c r="F28" s="357">
        <v>30.769230769230774</v>
      </c>
      <c r="G28" s="336">
        <v>21.212121212121218</v>
      </c>
      <c r="H28" s="331">
        <v>-18.518518518518519</v>
      </c>
      <c r="I28" s="331" t="s">
        <v>22</v>
      </c>
      <c r="J28" s="331">
        <v>166.66666666666663</v>
      </c>
      <c r="K28" s="331">
        <v>16.666666666666671</v>
      </c>
      <c r="L28" s="331">
        <v>71.428571428571416</v>
      </c>
      <c r="M28" s="331" t="s">
        <v>22</v>
      </c>
      <c r="N28" s="331">
        <v>-5.8823529411764781</v>
      </c>
      <c r="O28" s="331" t="s">
        <v>22</v>
      </c>
      <c r="P28" s="331" t="s">
        <v>22</v>
      </c>
      <c r="Q28" s="331" t="s">
        <v>22</v>
      </c>
      <c r="R28" s="357" t="s">
        <v>22</v>
      </c>
      <c r="S28" s="336">
        <v>20</v>
      </c>
      <c r="T28" s="336" t="s">
        <v>22</v>
      </c>
      <c r="U28" s="357" t="s">
        <v>22</v>
      </c>
      <c r="V28" s="336" t="s">
        <v>22</v>
      </c>
      <c r="W28" s="336">
        <v>22.058823529411768</v>
      </c>
      <c r="X28" s="336">
        <v>-80</v>
      </c>
      <c r="Y28" s="335">
        <v>62.5</v>
      </c>
      <c r="Z28" s="83" t="s">
        <v>53</v>
      </c>
    </row>
    <row r="29" spans="1:26" s="219" customFormat="1" ht="33.75" customHeight="1">
      <c r="A29" s="83" t="s">
        <v>54</v>
      </c>
      <c r="B29" s="334">
        <v>1.7661928731401275</v>
      </c>
      <c r="C29" s="336">
        <v>6.4935064935064872</v>
      </c>
      <c r="D29" s="331">
        <v>4.4444444444444571</v>
      </c>
      <c r="E29" s="331">
        <v>-20</v>
      </c>
      <c r="F29" s="357">
        <v>21.951219512195124</v>
      </c>
      <c r="G29" s="336">
        <v>4.1666666666666714</v>
      </c>
      <c r="H29" s="331">
        <v>-37.837837837837839</v>
      </c>
      <c r="I29" s="331" t="s">
        <v>22</v>
      </c>
      <c r="J29" s="331">
        <v>145.45454545454547</v>
      </c>
      <c r="K29" s="331">
        <v>2.941176470588232</v>
      </c>
      <c r="L29" s="331">
        <v>-33.333333333333343</v>
      </c>
      <c r="M29" s="331" t="s">
        <v>22</v>
      </c>
      <c r="N29" s="331">
        <v>26.315789473684205</v>
      </c>
      <c r="O29" s="331" t="s">
        <v>22</v>
      </c>
      <c r="P29" s="331" t="s">
        <v>22</v>
      </c>
      <c r="Q29" s="331" t="s">
        <v>22</v>
      </c>
      <c r="R29" s="357" t="s">
        <v>22</v>
      </c>
      <c r="S29" s="336">
        <v>3.6585365853658516</v>
      </c>
      <c r="T29" s="336" t="s">
        <v>22</v>
      </c>
      <c r="U29" s="357" t="s">
        <v>22</v>
      </c>
      <c r="V29" s="336" t="s">
        <v>22</v>
      </c>
      <c r="W29" s="336">
        <v>-28.148148148148138</v>
      </c>
      <c r="X29" s="336">
        <v>-57.142857142857146</v>
      </c>
      <c r="Y29" s="335">
        <v>25</v>
      </c>
      <c r="Z29" s="83" t="s">
        <v>54</v>
      </c>
    </row>
    <row r="30" spans="1:26" s="219" customFormat="1" ht="33.75" customHeight="1">
      <c r="A30" s="83" t="s">
        <v>55</v>
      </c>
      <c r="B30" s="334">
        <v>1.3147267557169755</v>
      </c>
      <c r="C30" s="336">
        <v>-0.22831050228310801</v>
      </c>
      <c r="D30" s="331">
        <v>4.7904191616766383</v>
      </c>
      <c r="E30" s="331">
        <v>-75</v>
      </c>
      <c r="F30" s="357">
        <v>42.307692307692321</v>
      </c>
      <c r="G30" s="336">
        <v>-53.687315634218294</v>
      </c>
      <c r="H30" s="331">
        <v>-33.088235294117652</v>
      </c>
      <c r="I30" s="331">
        <v>40</v>
      </c>
      <c r="J30" s="331">
        <v>-70.202020202020208</v>
      </c>
      <c r="K30" s="331">
        <v>-41.17647058823529</v>
      </c>
      <c r="L30" s="331">
        <v>-47.727272727272727</v>
      </c>
      <c r="M30" s="331">
        <v>-64.705882352941174</v>
      </c>
      <c r="N30" s="331">
        <v>-29.310344827586206</v>
      </c>
      <c r="O30" s="331" t="s">
        <v>22</v>
      </c>
      <c r="P30" s="331" t="s">
        <v>22</v>
      </c>
      <c r="Q30" s="331" t="s">
        <v>22</v>
      </c>
      <c r="R30" s="357" t="s">
        <v>22</v>
      </c>
      <c r="S30" s="336">
        <v>-50.436681222707428</v>
      </c>
      <c r="T30" s="336" t="s">
        <v>22</v>
      </c>
      <c r="U30" s="357" t="s">
        <v>22</v>
      </c>
      <c r="V30" s="336" t="s">
        <v>22</v>
      </c>
      <c r="W30" s="336">
        <v>-17.333333333333329</v>
      </c>
      <c r="X30" s="336">
        <v>-73.529411764705884</v>
      </c>
      <c r="Y30" s="335">
        <v>-45.081967213114751</v>
      </c>
      <c r="Z30" s="83" t="s">
        <v>55</v>
      </c>
    </row>
    <row r="31" spans="1:26" s="219" customFormat="1" ht="33.75" customHeight="1">
      <c r="A31" s="83" t="s">
        <v>56</v>
      </c>
      <c r="B31" s="334">
        <v>27.247312637662603</v>
      </c>
      <c r="C31" s="336">
        <v>14.236706689536874</v>
      </c>
      <c r="D31" s="331">
        <v>15.625</v>
      </c>
      <c r="E31" s="331">
        <v>37.5</v>
      </c>
      <c r="F31" s="357">
        <v>7.9470198675496704</v>
      </c>
      <c r="G31" s="336">
        <v>31.007751937984494</v>
      </c>
      <c r="H31" s="331">
        <v>57.377049180327873</v>
      </c>
      <c r="I31" s="331">
        <v>0</v>
      </c>
      <c r="J31" s="331">
        <v>7.6923076923076934</v>
      </c>
      <c r="K31" s="331">
        <v>-23.03664921465969</v>
      </c>
      <c r="L31" s="331">
        <v>-16.363636363636374</v>
      </c>
      <c r="M31" s="331" t="s">
        <v>22</v>
      </c>
      <c r="N31" s="331">
        <v>-24.626865671641795</v>
      </c>
      <c r="O31" s="331" t="s">
        <v>22</v>
      </c>
      <c r="P31" s="331" t="s">
        <v>22</v>
      </c>
      <c r="Q31" s="331" t="s">
        <v>22</v>
      </c>
      <c r="R31" s="357" t="s">
        <v>22</v>
      </c>
      <c r="S31" s="336">
        <v>-1.25</v>
      </c>
      <c r="T31" s="336" t="s">
        <v>211</v>
      </c>
      <c r="U31" s="357">
        <v>200</v>
      </c>
      <c r="V31" s="336">
        <v>380</v>
      </c>
      <c r="W31" s="336">
        <v>21.245421245421241</v>
      </c>
      <c r="X31" s="336">
        <v>55</v>
      </c>
      <c r="Y31" s="335">
        <v>-32.692307692307693</v>
      </c>
      <c r="Z31" s="83" t="s">
        <v>56</v>
      </c>
    </row>
    <row r="32" spans="1:26" s="219" customFormat="1" ht="33.75" customHeight="1">
      <c r="A32" s="83" t="s">
        <v>57</v>
      </c>
      <c r="B32" s="334">
        <v>1.841696479005833</v>
      </c>
      <c r="C32" s="336">
        <v>-5.2935514918190592</v>
      </c>
      <c r="D32" s="331">
        <v>1.3463892288861672</v>
      </c>
      <c r="E32" s="331">
        <v>-74.468085106382972</v>
      </c>
      <c r="F32" s="357">
        <v>-17.714285714285722</v>
      </c>
      <c r="G32" s="336">
        <v>1.3774104683195674</v>
      </c>
      <c r="H32" s="331">
        <v>-11.290322580645167</v>
      </c>
      <c r="I32" s="331">
        <v>20</v>
      </c>
      <c r="J32" s="331">
        <v>14.534883720930239</v>
      </c>
      <c r="K32" s="331">
        <v>-24.806201550387598</v>
      </c>
      <c r="L32" s="331">
        <v>-47.115384615384613</v>
      </c>
      <c r="M32" s="331">
        <v>150</v>
      </c>
      <c r="N32" s="331">
        <v>-11.842105263157904</v>
      </c>
      <c r="O32" s="331">
        <v>-66.666666666666671</v>
      </c>
      <c r="P32" s="331" t="s">
        <v>22</v>
      </c>
      <c r="Q32" s="331" t="s">
        <v>22</v>
      </c>
      <c r="R32" s="357" t="s">
        <v>22</v>
      </c>
      <c r="S32" s="336">
        <v>-9.775641025641022</v>
      </c>
      <c r="T32" s="336">
        <v>100</v>
      </c>
      <c r="U32" s="357" t="s">
        <v>22</v>
      </c>
      <c r="V32" s="336">
        <v>0</v>
      </c>
      <c r="W32" s="336">
        <v>-1.7857142857142918</v>
      </c>
      <c r="X32" s="336">
        <v>-40.322580645161288</v>
      </c>
      <c r="Y32" s="335">
        <v>-61.421319796954315</v>
      </c>
      <c r="Z32" s="83" t="s">
        <v>57</v>
      </c>
    </row>
    <row r="33" spans="1:26" s="219" customFormat="1" ht="33.75" customHeight="1">
      <c r="A33" s="83" t="s">
        <v>58</v>
      </c>
      <c r="B33" s="334">
        <v>3.4706428092109149</v>
      </c>
      <c r="C33" s="336">
        <v>-2.5690184049079789</v>
      </c>
      <c r="D33" s="331">
        <v>-0.62290368950647235</v>
      </c>
      <c r="E33" s="331">
        <v>-58.771929824561404</v>
      </c>
      <c r="F33" s="357">
        <v>3.1941031941032065</v>
      </c>
      <c r="G33" s="336">
        <v>1.4014014014013867</v>
      </c>
      <c r="H33" s="331">
        <v>-8.1871345029239819</v>
      </c>
      <c r="I33" s="331">
        <v>72.72727272727272</v>
      </c>
      <c r="J33" s="331">
        <v>10.105263157894726</v>
      </c>
      <c r="K33" s="331">
        <v>-1.8464528668610285</v>
      </c>
      <c r="L33" s="331">
        <v>4.8543689320388381</v>
      </c>
      <c r="M33" s="331">
        <v>23.529411764705884</v>
      </c>
      <c r="N33" s="331">
        <v>-7.1666666666666714</v>
      </c>
      <c r="O33" s="331">
        <v>-50</v>
      </c>
      <c r="P33" s="331" t="s">
        <v>22</v>
      </c>
      <c r="Q33" s="331" t="s">
        <v>22</v>
      </c>
      <c r="R33" s="357" t="s">
        <v>22</v>
      </c>
      <c r="S33" s="336">
        <v>-0.29556650246304628</v>
      </c>
      <c r="T33" s="336">
        <v>-25</v>
      </c>
      <c r="U33" s="357">
        <v>166.66666666666663</v>
      </c>
      <c r="V33" s="336">
        <v>57.142857142857139</v>
      </c>
      <c r="W33" s="336">
        <v>4.4688026981450264</v>
      </c>
      <c r="X33" s="336">
        <v>-55.371900826446279</v>
      </c>
      <c r="Y33" s="335">
        <v>39.325842696629223</v>
      </c>
      <c r="Z33" s="83" t="s">
        <v>58</v>
      </c>
    </row>
    <row r="34" spans="1:26" s="219" customFormat="1" ht="33.75" customHeight="1">
      <c r="A34" s="83" t="s">
        <v>59</v>
      </c>
      <c r="B34" s="334">
        <v>3.5598639176947984</v>
      </c>
      <c r="C34" s="336">
        <v>81.553398058252441</v>
      </c>
      <c r="D34" s="331">
        <v>113.46153846153845</v>
      </c>
      <c r="E34" s="331">
        <v>-83.333333333333343</v>
      </c>
      <c r="F34" s="357">
        <v>-9.0909090909090935</v>
      </c>
      <c r="G34" s="336">
        <v>-17.081850533807824</v>
      </c>
      <c r="H34" s="331">
        <v>-27.513227513227505</v>
      </c>
      <c r="I34" s="331" t="s">
        <v>211</v>
      </c>
      <c r="J34" s="331">
        <v>-1.098901098901095</v>
      </c>
      <c r="K34" s="331">
        <v>69.230769230769226</v>
      </c>
      <c r="L34" s="331">
        <v>177.77777777777777</v>
      </c>
      <c r="M34" s="331" t="s">
        <v>22</v>
      </c>
      <c r="N34" s="331">
        <v>46.428571428571416</v>
      </c>
      <c r="O34" s="331" t="s">
        <v>22</v>
      </c>
      <c r="P34" s="331" t="s">
        <v>22</v>
      </c>
      <c r="Q34" s="331" t="s">
        <v>22</v>
      </c>
      <c r="R34" s="357" t="s">
        <v>22</v>
      </c>
      <c r="S34" s="336">
        <v>-6.5625</v>
      </c>
      <c r="T34" s="336" t="s">
        <v>22</v>
      </c>
      <c r="U34" s="357" t="s">
        <v>22</v>
      </c>
      <c r="V34" s="336" t="s">
        <v>22</v>
      </c>
      <c r="W34" s="336">
        <v>-10.756972111553793</v>
      </c>
      <c r="X34" s="336">
        <v>-94.117647058823536</v>
      </c>
      <c r="Y34" s="335">
        <v>-26.59574468085107</v>
      </c>
      <c r="Z34" s="83" t="s">
        <v>59</v>
      </c>
    </row>
    <row r="35" spans="1:26" s="219" customFormat="1" ht="33.75" customHeight="1">
      <c r="A35" s="83" t="s">
        <v>60</v>
      </c>
      <c r="B35" s="334">
        <v>2.6512276922323679</v>
      </c>
      <c r="C35" s="336">
        <v>-3.1064111037673428</v>
      </c>
      <c r="D35" s="331">
        <v>0.75244544770505684</v>
      </c>
      <c r="E35" s="331">
        <v>-66.666666666666671</v>
      </c>
      <c r="F35" s="357">
        <v>-23.178807947019862</v>
      </c>
      <c r="G35" s="336">
        <v>-6.6265060240963862</v>
      </c>
      <c r="H35" s="331">
        <v>-21.739130434782609</v>
      </c>
      <c r="I35" s="331" t="s">
        <v>22</v>
      </c>
      <c r="J35" s="331">
        <v>6.7567567567567579</v>
      </c>
      <c r="K35" s="331">
        <v>-9.6153846153846132</v>
      </c>
      <c r="L35" s="331">
        <v>-56.25</v>
      </c>
      <c r="M35" s="331" t="s">
        <v>22</v>
      </c>
      <c r="N35" s="331">
        <v>17.64705882352942</v>
      </c>
      <c r="O35" s="331" t="s">
        <v>22</v>
      </c>
      <c r="P35" s="331" t="s">
        <v>22</v>
      </c>
      <c r="Q35" s="331" t="s">
        <v>22</v>
      </c>
      <c r="R35" s="357" t="s">
        <v>22</v>
      </c>
      <c r="S35" s="336">
        <v>-7.3394495412844094</v>
      </c>
      <c r="T35" s="336">
        <v>-33.333333333333343</v>
      </c>
      <c r="U35" s="357" t="s">
        <v>22</v>
      </c>
      <c r="V35" s="336">
        <v>-60</v>
      </c>
      <c r="W35" s="336">
        <v>3.4188034188034351</v>
      </c>
      <c r="X35" s="336">
        <v>44.444444444444429</v>
      </c>
      <c r="Y35" s="335">
        <v>40.350877192982438</v>
      </c>
      <c r="Z35" s="83" t="s">
        <v>60</v>
      </c>
    </row>
    <row r="36" spans="1:26" s="219" customFormat="1" ht="33.75" customHeight="1">
      <c r="A36" s="83" t="s">
        <v>61</v>
      </c>
      <c r="B36" s="334">
        <v>1.549162586420664</v>
      </c>
      <c r="C36" s="336">
        <v>-23.60163710777627</v>
      </c>
      <c r="D36" s="331">
        <v>-22.525597269624569</v>
      </c>
      <c r="E36" s="331">
        <v>-65.116279069767444</v>
      </c>
      <c r="F36" s="357">
        <v>-12.5</v>
      </c>
      <c r="G36" s="336">
        <v>-7.058823529411768</v>
      </c>
      <c r="H36" s="331">
        <v>-30.120481927710841</v>
      </c>
      <c r="I36" s="331">
        <v>-50</v>
      </c>
      <c r="J36" s="331">
        <v>60.919540229885058</v>
      </c>
      <c r="K36" s="331">
        <v>-56.470588235294116</v>
      </c>
      <c r="L36" s="331">
        <v>-52.380952380952387</v>
      </c>
      <c r="M36" s="331">
        <v>-33.333333333333343</v>
      </c>
      <c r="N36" s="331">
        <v>-59.615384615384613</v>
      </c>
      <c r="O36" s="331" t="s">
        <v>22</v>
      </c>
      <c r="P36" s="331" t="s">
        <v>22</v>
      </c>
      <c r="Q36" s="331" t="s">
        <v>22</v>
      </c>
      <c r="R36" s="357" t="s">
        <v>22</v>
      </c>
      <c r="S36" s="336">
        <v>-23.679060665362044</v>
      </c>
      <c r="T36" s="336" t="s">
        <v>22</v>
      </c>
      <c r="U36" s="357" t="s">
        <v>22</v>
      </c>
      <c r="V36" s="336" t="s">
        <v>22</v>
      </c>
      <c r="W36" s="336">
        <v>0.81433224755700451</v>
      </c>
      <c r="X36" s="336">
        <v>-26.666666666666671</v>
      </c>
      <c r="Y36" s="335">
        <v>-15.841584158415841</v>
      </c>
      <c r="Z36" s="83" t="s">
        <v>61</v>
      </c>
    </row>
    <row r="37" spans="1:26" s="219" customFormat="1" ht="33.75" customHeight="1">
      <c r="A37" s="83" t="s">
        <v>62</v>
      </c>
      <c r="B37" s="334">
        <v>2.7969917792415515</v>
      </c>
      <c r="C37" s="336">
        <v>-9.6950240770465399</v>
      </c>
      <c r="D37" s="331">
        <v>-11.972402597402592</v>
      </c>
      <c r="E37" s="331">
        <v>-94.520547945205479</v>
      </c>
      <c r="F37" s="357">
        <v>25.940594059405939</v>
      </c>
      <c r="G37" s="336">
        <v>11.146642302421199</v>
      </c>
      <c r="H37" s="331">
        <v>-0.79250720461094204</v>
      </c>
      <c r="I37" s="331">
        <v>54.545454545454533</v>
      </c>
      <c r="J37" s="331">
        <v>30.859375</v>
      </c>
      <c r="K37" s="331">
        <v>-24.538258575197887</v>
      </c>
      <c r="L37" s="331">
        <v>-46.648044692737436</v>
      </c>
      <c r="M37" s="331">
        <v>-56.25</v>
      </c>
      <c r="N37" s="331">
        <v>-2.6041666666666572</v>
      </c>
      <c r="O37" s="331">
        <v>0</v>
      </c>
      <c r="P37" s="331">
        <v>-11.111111111111114</v>
      </c>
      <c r="Q37" s="331" t="s">
        <v>22</v>
      </c>
      <c r="R37" s="357">
        <v>100</v>
      </c>
      <c r="S37" s="336">
        <v>1.9614474129185027</v>
      </c>
      <c r="T37" s="336">
        <v>-70.588235294117652</v>
      </c>
      <c r="U37" s="357">
        <v>-28.571428571428569</v>
      </c>
      <c r="V37" s="336">
        <v>-58.333333333333329</v>
      </c>
      <c r="W37" s="336">
        <v>-3.5703918722786625</v>
      </c>
      <c r="X37" s="336">
        <v>-49.541284403669728</v>
      </c>
      <c r="Y37" s="335">
        <v>-24.686192468619254</v>
      </c>
      <c r="Z37" s="83" t="s">
        <v>62</v>
      </c>
    </row>
    <row r="38" spans="1:26" s="219" customFormat="1" ht="33.75" customHeight="1">
      <c r="A38" s="83" t="s">
        <v>63</v>
      </c>
      <c r="B38" s="334">
        <v>2.4173002803483712</v>
      </c>
      <c r="C38" s="336">
        <v>-4.0489642184557368</v>
      </c>
      <c r="D38" s="331">
        <v>4.4785668586052338</v>
      </c>
      <c r="E38" s="331">
        <v>-88.043478260869563</v>
      </c>
      <c r="F38" s="357">
        <v>-15.991471215351822</v>
      </c>
      <c r="G38" s="336">
        <v>1.6925246826516229</v>
      </c>
      <c r="H38" s="331">
        <v>-15.540540540540533</v>
      </c>
      <c r="I38" s="331">
        <v>40</v>
      </c>
      <c r="J38" s="331">
        <v>30.196078431372541</v>
      </c>
      <c r="K38" s="331">
        <v>-14.465408805031444</v>
      </c>
      <c r="L38" s="331">
        <v>-18.902439024390233</v>
      </c>
      <c r="M38" s="331">
        <v>-66.666666666666671</v>
      </c>
      <c r="N38" s="331">
        <v>-11.074918566775253</v>
      </c>
      <c r="O38" s="331">
        <v>-88.888888888888886</v>
      </c>
      <c r="P38" s="331">
        <v>-50</v>
      </c>
      <c r="Q38" s="331" t="s">
        <v>22</v>
      </c>
      <c r="R38" s="357" t="s">
        <v>22</v>
      </c>
      <c r="S38" s="336">
        <v>-5.4393305439330533</v>
      </c>
      <c r="T38" s="336">
        <v>-66.666666666666671</v>
      </c>
      <c r="U38" s="357">
        <v>0</v>
      </c>
      <c r="V38" s="336">
        <v>-50</v>
      </c>
      <c r="W38" s="336">
        <v>-12.290502793296085</v>
      </c>
      <c r="X38" s="336">
        <v>-31.012658227848107</v>
      </c>
      <c r="Y38" s="335">
        <v>-4.4943820224719104</v>
      </c>
      <c r="Z38" s="83" t="s">
        <v>63</v>
      </c>
    </row>
    <row r="39" spans="1:26" s="219" customFormat="1" ht="33.75" customHeight="1">
      <c r="A39" s="83" t="s">
        <v>64</v>
      </c>
      <c r="B39" s="334">
        <v>3.111283242964106</v>
      </c>
      <c r="C39" s="336">
        <v>7.9422382671480136</v>
      </c>
      <c r="D39" s="331">
        <v>11.899313501144178</v>
      </c>
      <c r="E39" s="331">
        <v>33.333333333333314</v>
      </c>
      <c r="F39" s="357">
        <v>-7.8947368421052602</v>
      </c>
      <c r="G39" s="336">
        <v>51.515151515151501</v>
      </c>
      <c r="H39" s="331">
        <v>26.666666666666657</v>
      </c>
      <c r="I39" s="331" t="s">
        <v>22</v>
      </c>
      <c r="J39" s="331">
        <v>87.179487179487182</v>
      </c>
      <c r="K39" s="331">
        <v>-39.24050632911392</v>
      </c>
      <c r="L39" s="331">
        <v>-57.142857142857146</v>
      </c>
      <c r="M39" s="331" t="s">
        <v>22</v>
      </c>
      <c r="N39" s="331">
        <v>-25</v>
      </c>
      <c r="O39" s="331" t="s">
        <v>22</v>
      </c>
      <c r="P39" s="331" t="s">
        <v>22</v>
      </c>
      <c r="Q39" s="331" t="s">
        <v>22</v>
      </c>
      <c r="R39" s="357" t="s">
        <v>22</v>
      </c>
      <c r="S39" s="336">
        <v>10.614525139664806</v>
      </c>
      <c r="T39" s="336" t="s">
        <v>22</v>
      </c>
      <c r="U39" s="357" t="s">
        <v>22</v>
      </c>
      <c r="V39" s="336" t="s">
        <v>22</v>
      </c>
      <c r="W39" s="336">
        <v>4.2253521126760489</v>
      </c>
      <c r="X39" s="336">
        <v>-21.05263157894737</v>
      </c>
      <c r="Y39" s="335">
        <v>-1.8867924528301927</v>
      </c>
      <c r="Z39" s="83" t="s">
        <v>64</v>
      </c>
    </row>
    <row r="40" spans="1:26" s="219" customFormat="1" ht="33.75" customHeight="1">
      <c r="A40" s="83" t="s">
        <v>65</v>
      </c>
      <c r="B40" s="334">
        <v>1.9497617654434549</v>
      </c>
      <c r="C40" s="336">
        <v>56.967213114754088</v>
      </c>
      <c r="D40" s="331">
        <v>67.741935483870975</v>
      </c>
      <c r="E40" s="331">
        <v>-57.142857142857146</v>
      </c>
      <c r="F40" s="357">
        <v>33.333333333333314</v>
      </c>
      <c r="G40" s="336">
        <v>-37.931034482758619</v>
      </c>
      <c r="H40" s="331">
        <v>-37.333333333333329</v>
      </c>
      <c r="I40" s="331">
        <v>33.333333333333314</v>
      </c>
      <c r="J40" s="331">
        <v>-44.73684210526315</v>
      </c>
      <c r="K40" s="331">
        <v>-28.571428571428569</v>
      </c>
      <c r="L40" s="331">
        <v>-62.068965517241381</v>
      </c>
      <c r="M40" s="331" t="s">
        <v>22</v>
      </c>
      <c r="N40" s="331">
        <v>3.7037037037036953</v>
      </c>
      <c r="O40" s="331" t="s">
        <v>22</v>
      </c>
      <c r="P40" s="331" t="s">
        <v>22</v>
      </c>
      <c r="Q40" s="331" t="s">
        <v>22</v>
      </c>
      <c r="R40" s="357" t="s">
        <v>22</v>
      </c>
      <c r="S40" s="336">
        <v>-34.883720930232556</v>
      </c>
      <c r="T40" s="336" t="s">
        <v>22</v>
      </c>
      <c r="U40" s="357" t="s">
        <v>22</v>
      </c>
      <c r="V40" s="336" t="s">
        <v>22</v>
      </c>
      <c r="W40" s="336">
        <v>8.0459770114942586</v>
      </c>
      <c r="X40" s="336">
        <v>-68.421052631578945</v>
      </c>
      <c r="Y40" s="335">
        <v>52.777777777777771</v>
      </c>
      <c r="Z40" s="83" t="s">
        <v>65</v>
      </c>
    </row>
    <row r="41" spans="1:26" s="219" customFormat="1" ht="33.75" customHeight="1">
      <c r="A41" s="83" t="s">
        <v>66</v>
      </c>
      <c r="B41" s="334">
        <v>0.87914379039544599</v>
      </c>
      <c r="C41" s="336">
        <v>-7.821229050279328</v>
      </c>
      <c r="D41" s="331">
        <v>-18.35443037974683</v>
      </c>
      <c r="E41" s="331">
        <v>250</v>
      </c>
      <c r="F41" s="357">
        <v>52.631578947368439</v>
      </c>
      <c r="G41" s="336">
        <v>-27.142857142857153</v>
      </c>
      <c r="H41" s="331">
        <v>-18.421052631578945</v>
      </c>
      <c r="I41" s="331" t="s">
        <v>22</v>
      </c>
      <c r="J41" s="331">
        <v>-28.571428571428569</v>
      </c>
      <c r="K41" s="331">
        <v>82.35294117647058</v>
      </c>
      <c r="L41" s="331">
        <v>133.33333333333334</v>
      </c>
      <c r="M41" s="331">
        <v>0</v>
      </c>
      <c r="N41" s="331">
        <v>60</v>
      </c>
      <c r="O41" s="331" t="s">
        <v>22</v>
      </c>
      <c r="P41" s="331" t="s">
        <v>22</v>
      </c>
      <c r="Q41" s="331" t="s">
        <v>22</v>
      </c>
      <c r="R41" s="357" t="s">
        <v>22</v>
      </c>
      <c r="S41" s="336">
        <v>-5.7471264367816133</v>
      </c>
      <c r="T41" s="336" t="s">
        <v>22</v>
      </c>
      <c r="U41" s="357" t="s">
        <v>22</v>
      </c>
      <c r="V41" s="336" t="s">
        <v>22</v>
      </c>
      <c r="W41" s="336">
        <v>-13</v>
      </c>
      <c r="X41" s="336">
        <v>-80</v>
      </c>
      <c r="Y41" s="335">
        <v>-70.967741935483872</v>
      </c>
      <c r="Z41" s="83" t="s">
        <v>66</v>
      </c>
    </row>
    <row r="42" spans="1:26" s="219" customFormat="1" ht="33.75" customHeight="1">
      <c r="A42" s="83" t="s">
        <v>67</v>
      </c>
      <c r="B42" s="334">
        <v>2.2977059821494379</v>
      </c>
      <c r="C42" s="336">
        <v>-18.095238095238102</v>
      </c>
      <c r="D42" s="331">
        <v>-14.371257485029943</v>
      </c>
      <c r="E42" s="331">
        <v>-33.333333333333343</v>
      </c>
      <c r="F42" s="357">
        <v>-32.432432432432435</v>
      </c>
      <c r="G42" s="336">
        <v>59.574468085106389</v>
      </c>
      <c r="H42" s="331">
        <v>41.379310344827587</v>
      </c>
      <c r="I42" s="331" t="s">
        <v>22</v>
      </c>
      <c r="J42" s="331">
        <v>72.222222222222229</v>
      </c>
      <c r="K42" s="331">
        <v>-35.897435897435898</v>
      </c>
      <c r="L42" s="331">
        <v>-42.857142857142861</v>
      </c>
      <c r="M42" s="331">
        <v>0</v>
      </c>
      <c r="N42" s="331">
        <v>-34.782608695652172</v>
      </c>
      <c r="O42" s="331" t="s">
        <v>22</v>
      </c>
      <c r="P42" s="331" t="s">
        <v>22</v>
      </c>
      <c r="Q42" s="331" t="s">
        <v>22</v>
      </c>
      <c r="R42" s="357" t="s">
        <v>22</v>
      </c>
      <c r="S42" s="336">
        <v>16.279069767441868</v>
      </c>
      <c r="T42" s="336" t="s">
        <v>22</v>
      </c>
      <c r="U42" s="357" t="s">
        <v>22</v>
      </c>
      <c r="V42" s="336" t="s">
        <v>22</v>
      </c>
      <c r="W42" s="336">
        <v>-27.272727272727266</v>
      </c>
      <c r="X42" s="336" t="s">
        <v>211</v>
      </c>
      <c r="Y42" s="335">
        <v>112.82051282051282</v>
      </c>
      <c r="Z42" s="83" t="s">
        <v>67</v>
      </c>
    </row>
    <row r="43" spans="1:26" s="219" customFormat="1" ht="33.75" customHeight="1">
      <c r="A43" s="83" t="s">
        <v>68</v>
      </c>
      <c r="B43" s="334">
        <v>1.0224886907209907</v>
      </c>
      <c r="C43" s="336">
        <v>5.9340659340659414</v>
      </c>
      <c r="D43" s="331">
        <v>-6.2189054726368198</v>
      </c>
      <c r="E43" s="331">
        <v>200</v>
      </c>
      <c r="F43" s="357">
        <v>96.153846153846132</v>
      </c>
      <c r="G43" s="336">
        <v>-0.35335689045936647</v>
      </c>
      <c r="H43" s="331">
        <v>-3.8709677419354875</v>
      </c>
      <c r="I43" s="331" t="s">
        <v>22</v>
      </c>
      <c r="J43" s="331">
        <v>2.34375</v>
      </c>
      <c r="K43" s="331">
        <v>-53.153153153153156</v>
      </c>
      <c r="L43" s="331">
        <v>-24.528301886792448</v>
      </c>
      <c r="M43" s="331">
        <v>0</v>
      </c>
      <c r="N43" s="331">
        <v>-59.420289855072461</v>
      </c>
      <c r="O43" s="331" t="s">
        <v>22</v>
      </c>
      <c r="P43" s="331" t="s">
        <v>22</v>
      </c>
      <c r="Q43" s="331" t="s">
        <v>22</v>
      </c>
      <c r="R43" s="357" t="s">
        <v>22</v>
      </c>
      <c r="S43" s="336">
        <v>-29.011345218800642</v>
      </c>
      <c r="T43" s="336" t="s">
        <v>22</v>
      </c>
      <c r="U43" s="357" t="s">
        <v>22</v>
      </c>
      <c r="V43" s="336">
        <v>-50</v>
      </c>
      <c r="W43" s="336">
        <v>-2.0408163265306172</v>
      </c>
      <c r="X43" s="336">
        <v>-58.620689655172413</v>
      </c>
      <c r="Y43" s="335">
        <v>23.853211009174302</v>
      </c>
      <c r="Z43" s="83" t="s">
        <v>68</v>
      </c>
    </row>
    <row r="44" spans="1:26" s="219" customFormat="1" ht="33.75" customHeight="1">
      <c r="A44" s="83" t="s">
        <v>69</v>
      </c>
      <c r="B44" s="334">
        <v>0.78551445149257404</v>
      </c>
      <c r="C44" s="336">
        <v>-7.0811744386873841</v>
      </c>
      <c r="D44" s="331">
        <v>2.4390243902439011</v>
      </c>
      <c r="E44" s="331">
        <v>-85.714285714285722</v>
      </c>
      <c r="F44" s="357">
        <v>-31.775700934579447</v>
      </c>
      <c r="G44" s="336">
        <v>15.530303030303031</v>
      </c>
      <c r="H44" s="331">
        <v>-4.379562043795616</v>
      </c>
      <c r="I44" s="331">
        <v>-85.714285714285722</v>
      </c>
      <c r="J44" s="331">
        <v>44.166666666666657</v>
      </c>
      <c r="K44" s="331">
        <v>-28.030303030303031</v>
      </c>
      <c r="L44" s="331">
        <v>-54.716981132075468</v>
      </c>
      <c r="M44" s="331" t="s">
        <v>22</v>
      </c>
      <c r="N44" s="331">
        <v>-11.39240506329115</v>
      </c>
      <c r="O44" s="331" t="s">
        <v>22</v>
      </c>
      <c r="P44" s="331" t="s">
        <v>22</v>
      </c>
      <c r="Q44" s="331" t="s">
        <v>22</v>
      </c>
      <c r="R44" s="357" t="s">
        <v>22</v>
      </c>
      <c r="S44" s="336">
        <v>0.7556675062972289</v>
      </c>
      <c r="T44" s="336" t="s">
        <v>22</v>
      </c>
      <c r="U44" s="357" t="s">
        <v>22</v>
      </c>
      <c r="V44" s="336" t="s">
        <v>22</v>
      </c>
      <c r="W44" s="336">
        <v>-14.953271028037392</v>
      </c>
      <c r="X44" s="336">
        <v>-13.157894736842096</v>
      </c>
      <c r="Y44" s="335">
        <v>6.7073170731707421</v>
      </c>
      <c r="Z44" s="83" t="s">
        <v>69</v>
      </c>
    </row>
    <row r="45" spans="1:26" s="219" customFormat="1" ht="33.75" customHeight="1">
      <c r="A45" s="83" t="s">
        <v>70</v>
      </c>
      <c r="B45" s="334">
        <v>0.1277662205769019</v>
      </c>
      <c r="C45" s="336">
        <v>23.655913978494624</v>
      </c>
      <c r="D45" s="331">
        <v>22.972972972972983</v>
      </c>
      <c r="E45" s="331">
        <v>-80</v>
      </c>
      <c r="F45" s="357">
        <v>48.936170212765944</v>
      </c>
      <c r="G45" s="336">
        <v>3.9370078740157339</v>
      </c>
      <c r="H45" s="331">
        <v>-1.6129032258064484</v>
      </c>
      <c r="I45" s="331" t="s">
        <v>22</v>
      </c>
      <c r="J45" s="331">
        <v>9.2307692307692264</v>
      </c>
      <c r="K45" s="331">
        <v>-45.555555555555557</v>
      </c>
      <c r="L45" s="331">
        <v>-22.727272727272734</v>
      </c>
      <c r="M45" s="331" t="s">
        <v>22</v>
      </c>
      <c r="N45" s="331">
        <v>-50.769230769230766</v>
      </c>
      <c r="O45" s="331" t="s">
        <v>22</v>
      </c>
      <c r="P45" s="331" t="s">
        <v>22</v>
      </c>
      <c r="Q45" s="331" t="s">
        <v>22</v>
      </c>
      <c r="R45" s="357" t="s">
        <v>22</v>
      </c>
      <c r="S45" s="336">
        <v>-17.351598173515981</v>
      </c>
      <c r="T45" s="336" t="s">
        <v>22</v>
      </c>
      <c r="U45" s="357" t="s">
        <v>22</v>
      </c>
      <c r="V45" s="336" t="s">
        <v>22</v>
      </c>
      <c r="W45" s="336">
        <v>27.814569536423846</v>
      </c>
      <c r="X45" s="336">
        <v>-63.636363636363633</v>
      </c>
      <c r="Y45" s="335">
        <v>-1.818181818181813</v>
      </c>
      <c r="Z45" s="83" t="s">
        <v>70</v>
      </c>
    </row>
    <row r="46" spans="1:26" s="219" customFormat="1" ht="33.75" customHeight="1">
      <c r="A46" s="83" t="s">
        <v>71</v>
      </c>
      <c r="B46" s="334">
        <v>1.314615709657744</v>
      </c>
      <c r="C46" s="336">
        <v>7.9422382671480136</v>
      </c>
      <c r="D46" s="331">
        <v>5.9322033898305193</v>
      </c>
      <c r="E46" s="331" t="s">
        <v>22</v>
      </c>
      <c r="F46" s="357">
        <v>22.500000000000014</v>
      </c>
      <c r="G46" s="336">
        <v>-23.312883435582819</v>
      </c>
      <c r="H46" s="331">
        <v>-23.853211009174316</v>
      </c>
      <c r="I46" s="331">
        <v>-50</v>
      </c>
      <c r="J46" s="331">
        <v>-21.15384615384616</v>
      </c>
      <c r="K46" s="331">
        <v>-24.285714285714292</v>
      </c>
      <c r="L46" s="331">
        <v>-36.363636363636367</v>
      </c>
      <c r="M46" s="331" t="s">
        <v>22</v>
      </c>
      <c r="N46" s="331">
        <v>-16.21621621621621</v>
      </c>
      <c r="O46" s="331" t="s">
        <v>22</v>
      </c>
      <c r="P46" s="331" t="s">
        <v>22</v>
      </c>
      <c r="Q46" s="331" t="s">
        <v>22</v>
      </c>
      <c r="R46" s="357" t="s">
        <v>22</v>
      </c>
      <c r="S46" s="336">
        <v>-23.605150214592271</v>
      </c>
      <c r="T46" s="336" t="s">
        <v>22</v>
      </c>
      <c r="U46" s="357" t="s">
        <v>22</v>
      </c>
      <c r="V46" s="336" t="s">
        <v>22</v>
      </c>
      <c r="W46" s="336">
        <v>13.513513513513516</v>
      </c>
      <c r="X46" s="336">
        <v>-75</v>
      </c>
      <c r="Y46" s="335">
        <v>-33.333333333333343</v>
      </c>
      <c r="Z46" s="83" t="s">
        <v>71</v>
      </c>
    </row>
    <row r="47" spans="1:26" s="219" customFormat="1" ht="33.75" customHeight="1">
      <c r="A47" s="83" t="s">
        <v>72</v>
      </c>
      <c r="B47" s="334">
        <v>1.4614633005687097</v>
      </c>
      <c r="C47" s="336">
        <v>-5.4054054054054035</v>
      </c>
      <c r="D47" s="331">
        <v>-31.474103585657375</v>
      </c>
      <c r="E47" s="331" t="s">
        <v>22</v>
      </c>
      <c r="F47" s="357">
        <v>88.15789473684211</v>
      </c>
      <c r="G47" s="336">
        <v>-9.2050209205020934</v>
      </c>
      <c r="H47" s="331">
        <v>-14.893617021276597</v>
      </c>
      <c r="I47" s="331" t="s">
        <v>22</v>
      </c>
      <c r="J47" s="331">
        <v>-6.8965517241379359</v>
      </c>
      <c r="K47" s="331">
        <v>-42.982456140350877</v>
      </c>
      <c r="L47" s="331">
        <v>-16</v>
      </c>
      <c r="M47" s="331" t="s">
        <v>22</v>
      </c>
      <c r="N47" s="331">
        <v>-50</v>
      </c>
      <c r="O47" s="331" t="s">
        <v>22</v>
      </c>
      <c r="P47" s="331" t="s">
        <v>22</v>
      </c>
      <c r="Q47" s="331" t="s">
        <v>22</v>
      </c>
      <c r="R47" s="357" t="s">
        <v>22</v>
      </c>
      <c r="S47" s="336">
        <v>-20.113314447592074</v>
      </c>
      <c r="T47" s="336" t="s">
        <v>22</v>
      </c>
      <c r="U47" s="357" t="s">
        <v>22</v>
      </c>
      <c r="V47" s="336" t="s">
        <v>22</v>
      </c>
      <c r="W47" s="336">
        <v>-26.540284360189574</v>
      </c>
      <c r="X47" s="336">
        <v>9.0909090909090793</v>
      </c>
      <c r="Y47" s="335">
        <v>-86.810551558752991</v>
      </c>
      <c r="Z47" s="83" t="s">
        <v>72</v>
      </c>
    </row>
    <row r="48" spans="1:26" s="219" customFormat="1" ht="33.75" customHeight="1">
      <c r="A48" s="83" t="s">
        <v>73</v>
      </c>
      <c r="B48" s="334">
        <v>8.647250929789152E-2</v>
      </c>
      <c r="C48" s="336">
        <v>-20.639534883720927</v>
      </c>
      <c r="D48" s="331">
        <v>-22.140221402214024</v>
      </c>
      <c r="E48" s="331">
        <v>63.636363636363654</v>
      </c>
      <c r="F48" s="357">
        <v>-29.032258064516128</v>
      </c>
      <c r="G48" s="336">
        <v>7.734806629834253</v>
      </c>
      <c r="H48" s="331">
        <v>-1.2195121951219505</v>
      </c>
      <c r="I48" s="331">
        <v>-75</v>
      </c>
      <c r="J48" s="331">
        <v>23.07692307692308</v>
      </c>
      <c r="K48" s="331">
        <v>-41.618497109826592</v>
      </c>
      <c r="L48" s="331">
        <v>-60</v>
      </c>
      <c r="M48" s="331">
        <v>-33.333333333333343</v>
      </c>
      <c r="N48" s="331">
        <v>-35.200000000000003</v>
      </c>
      <c r="O48" s="331" t="s">
        <v>22</v>
      </c>
      <c r="P48" s="331" t="s">
        <v>22</v>
      </c>
      <c r="Q48" s="331" t="s">
        <v>22</v>
      </c>
      <c r="R48" s="357" t="s">
        <v>22</v>
      </c>
      <c r="S48" s="336">
        <v>-16.384180790960457</v>
      </c>
      <c r="T48" s="336" t="s">
        <v>22</v>
      </c>
      <c r="U48" s="357" t="s">
        <v>22</v>
      </c>
      <c r="V48" s="336" t="s">
        <v>22</v>
      </c>
      <c r="W48" s="336">
        <v>-37.444933920704848</v>
      </c>
      <c r="X48" s="336">
        <v>0</v>
      </c>
      <c r="Y48" s="335">
        <v>-9.859154929577457</v>
      </c>
      <c r="Z48" s="83" t="s">
        <v>73</v>
      </c>
    </row>
    <row r="49" spans="1:26" s="219" customFormat="1" ht="33.75" customHeight="1">
      <c r="A49" s="83" t="s">
        <v>74</v>
      </c>
      <c r="B49" s="334">
        <v>0.98385382743136063</v>
      </c>
      <c r="C49" s="336">
        <v>54.285714285714306</v>
      </c>
      <c r="D49" s="331">
        <v>45.098039215686271</v>
      </c>
      <c r="E49" s="331">
        <v>-40</v>
      </c>
      <c r="F49" s="357">
        <v>121.42857142857144</v>
      </c>
      <c r="G49" s="336">
        <v>-10.798122065727696</v>
      </c>
      <c r="H49" s="331">
        <v>-19.270833333333343</v>
      </c>
      <c r="I49" s="331">
        <v>33.333333333333314</v>
      </c>
      <c r="J49" s="331">
        <v>-5.8558558558558502</v>
      </c>
      <c r="K49" s="331">
        <v>-33.333333333333343</v>
      </c>
      <c r="L49" s="331">
        <v>-31.666666666666671</v>
      </c>
      <c r="M49" s="331">
        <v>0</v>
      </c>
      <c r="N49" s="331">
        <v>-34.579439252336456</v>
      </c>
      <c r="O49" s="331" t="s">
        <v>22</v>
      </c>
      <c r="P49" s="331" t="s">
        <v>22</v>
      </c>
      <c r="Q49" s="331" t="s">
        <v>22</v>
      </c>
      <c r="R49" s="357" t="s">
        <v>22</v>
      </c>
      <c r="S49" s="336">
        <v>-17.171717171717177</v>
      </c>
      <c r="T49" s="336" t="s">
        <v>22</v>
      </c>
      <c r="U49" s="357" t="s">
        <v>22</v>
      </c>
      <c r="V49" s="336" t="s">
        <v>22</v>
      </c>
      <c r="W49" s="336">
        <v>-22.35294117647058</v>
      </c>
      <c r="X49" s="336">
        <v>-61.538461538461533</v>
      </c>
      <c r="Y49" s="335">
        <v>-40.506329113924053</v>
      </c>
      <c r="Z49" s="83" t="s">
        <v>74</v>
      </c>
    </row>
    <row r="50" spans="1:26" s="219" customFormat="1" ht="33.75" customHeight="1">
      <c r="A50" s="83" t="s">
        <v>75</v>
      </c>
      <c r="B50" s="334">
        <v>1.9857124605073579</v>
      </c>
      <c r="C50" s="336">
        <v>7.6804915514592835</v>
      </c>
      <c r="D50" s="331">
        <v>10.994263862332687</v>
      </c>
      <c r="E50" s="331">
        <v>-75</v>
      </c>
      <c r="F50" s="357">
        <v>11.764705882352942</v>
      </c>
      <c r="G50" s="336">
        <v>18.807339449541288</v>
      </c>
      <c r="H50" s="331">
        <v>-6.8181818181818272</v>
      </c>
      <c r="I50" s="331">
        <v>300</v>
      </c>
      <c r="J50" s="331">
        <v>69.339622641509436</v>
      </c>
      <c r="K50" s="331">
        <v>86.25</v>
      </c>
      <c r="L50" s="331">
        <v>44.615384615384613</v>
      </c>
      <c r="M50" s="331" t="s">
        <v>22</v>
      </c>
      <c r="N50" s="331">
        <v>124.17582417582418</v>
      </c>
      <c r="O50" s="331">
        <v>0</v>
      </c>
      <c r="P50" s="331">
        <v>0</v>
      </c>
      <c r="Q50" s="331" t="s">
        <v>22</v>
      </c>
      <c r="R50" s="357" t="s">
        <v>22</v>
      </c>
      <c r="S50" s="336">
        <v>32.024539877300612</v>
      </c>
      <c r="T50" s="336">
        <v>100</v>
      </c>
      <c r="U50" s="357">
        <v>50</v>
      </c>
      <c r="V50" s="336">
        <v>66.666666666666686</v>
      </c>
      <c r="W50" s="336">
        <v>-14.460596786534055</v>
      </c>
      <c r="X50" s="336">
        <v>-24.34782608695653</v>
      </c>
      <c r="Y50" s="335">
        <v>-28.016359918200408</v>
      </c>
      <c r="Z50" s="83" t="s">
        <v>75</v>
      </c>
    </row>
    <row r="51" spans="1:26" s="219" customFormat="1" ht="33.75" customHeight="1">
      <c r="A51" s="83" t="s">
        <v>76</v>
      </c>
      <c r="B51" s="334">
        <v>2.4310045030986771</v>
      </c>
      <c r="C51" s="336">
        <v>17.424242424242436</v>
      </c>
      <c r="D51" s="331">
        <v>21.84466019417475</v>
      </c>
      <c r="E51" s="331">
        <v>10.000000000000014</v>
      </c>
      <c r="F51" s="357">
        <v>0</v>
      </c>
      <c r="G51" s="336">
        <v>-6.5789473684210549</v>
      </c>
      <c r="H51" s="331">
        <v>-26.31578947368422</v>
      </c>
      <c r="I51" s="331" t="s">
        <v>22</v>
      </c>
      <c r="J51" s="331">
        <v>22.857142857142861</v>
      </c>
      <c r="K51" s="331">
        <v>34.21052631578948</v>
      </c>
      <c r="L51" s="331">
        <v>50</v>
      </c>
      <c r="M51" s="331" t="s">
        <v>22</v>
      </c>
      <c r="N51" s="331">
        <v>23.529411764705884</v>
      </c>
      <c r="O51" s="331" t="s">
        <v>22</v>
      </c>
      <c r="P51" s="331" t="s">
        <v>22</v>
      </c>
      <c r="Q51" s="331" t="s">
        <v>22</v>
      </c>
      <c r="R51" s="357" t="s">
        <v>22</v>
      </c>
      <c r="S51" s="336">
        <v>7.0175438596491233</v>
      </c>
      <c r="T51" s="336" t="s">
        <v>22</v>
      </c>
      <c r="U51" s="357" t="s">
        <v>22</v>
      </c>
      <c r="V51" s="336" t="s">
        <v>22</v>
      </c>
      <c r="W51" s="336">
        <v>3.5087719298245759</v>
      </c>
      <c r="X51" s="336">
        <v>50</v>
      </c>
      <c r="Y51" s="335">
        <v>27.45098039215685</v>
      </c>
      <c r="Z51" s="83" t="s">
        <v>76</v>
      </c>
    </row>
    <row r="52" spans="1:26" s="219" customFormat="1" ht="33.75" customHeight="1">
      <c r="A52" s="83" t="s">
        <v>77</v>
      </c>
      <c r="B52" s="334">
        <v>0.71577894928194041</v>
      </c>
      <c r="C52" s="336">
        <v>4.4943820224719246</v>
      </c>
      <c r="D52" s="331">
        <v>6.0773480662983417</v>
      </c>
      <c r="E52" s="331">
        <v>-52.631578947368425</v>
      </c>
      <c r="F52" s="357">
        <v>12.5</v>
      </c>
      <c r="G52" s="336">
        <v>-47.169811320754718</v>
      </c>
      <c r="H52" s="331">
        <v>-52.808988764044948</v>
      </c>
      <c r="I52" s="331">
        <v>0</v>
      </c>
      <c r="J52" s="331">
        <v>-40.579710144927539</v>
      </c>
      <c r="K52" s="331">
        <v>-42.424242424242422</v>
      </c>
      <c r="L52" s="331">
        <v>-42.857142857142861</v>
      </c>
      <c r="M52" s="331" t="s">
        <v>22</v>
      </c>
      <c r="N52" s="331">
        <v>-47.368421052631582</v>
      </c>
      <c r="O52" s="331" t="s">
        <v>22</v>
      </c>
      <c r="P52" s="331" t="s">
        <v>22</v>
      </c>
      <c r="Q52" s="331" t="s">
        <v>22</v>
      </c>
      <c r="R52" s="357" t="s">
        <v>22</v>
      </c>
      <c r="S52" s="336">
        <v>-45.777777777777771</v>
      </c>
      <c r="T52" s="336" t="s">
        <v>22</v>
      </c>
      <c r="U52" s="357" t="s">
        <v>22</v>
      </c>
      <c r="V52" s="336">
        <v>0</v>
      </c>
      <c r="W52" s="336">
        <v>-22.277227722772281</v>
      </c>
      <c r="X52" s="336">
        <v>-7.6923076923076934</v>
      </c>
      <c r="Y52" s="335">
        <v>2.816901408450704</v>
      </c>
      <c r="Z52" s="83" t="s">
        <v>77</v>
      </c>
    </row>
    <row r="53" spans="1:26" s="219" customFormat="1" ht="33.75" customHeight="1">
      <c r="A53" s="83" t="s">
        <v>78</v>
      </c>
      <c r="B53" s="334">
        <v>0.84306819449535908</v>
      </c>
      <c r="C53" s="336">
        <v>8.2774049217002101</v>
      </c>
      <c r="D53" s="331">
        <v>6.738544474393521</v>
      </c>
      <c r="E53" s="331">
        <v>100</v>
      </c>
      <c r="F53" s="357">
        <v>13.513513513513516</v>
      </c>
      <c r="G53" s="336">
        <v>15.972222222222229</v>
      </c>
      <c r="H53" s="331">
        <v>-25.961538461538453</v>
      </c>
      <c r="I53" s="331" t="s">
        <v>22</v>
      </c>
      <c r="J53" s="331">
        <v>120.00000000000003</v>
      </c>
      <c r="K53" s="331">
        <v>29.090909090909093</v>
      </c>
      <c r="L53" s="331">
        <v>23.80952380952381</v>
      </c>
      <c r="M53" s="331" t="s">
        <v>22</v>
      </c>
      <c r="N53" s="331">
        <v>26.470588235294116</v>
      </c>
      <c r="O53" s="331" t="s">
        <v>22</v>
      </c>
      <c r="P53" s="331" t="s">
        <v>22</v>
      </c>
      <c r="Q53" s="331" t="s">
        <v>22</v>
      </c>
      <c r="R53" s="357" t="s">
        <v>22</v>
      </c>
      <c r="S53" s="336">
        <v>19.597989949748751</v>
      </c>
      <c r="T53" s="336" t="s">
        <v>22</v>
      </c>
      <c r="U53" s="357">
        <v>33.333333333333314</v>
      </c>
      <c r="V53" s="336">
        <v>66.666666666666686</v>
      </c>
      <c r="W53" s="336">
        <v>-13.029315960912044</v>
      </c>
      <c r="X53" s="336">
        <v>-36</v>
      </c>
      <c r="Y53" s="335">
        <v>14.159292035398224</v>
      </c>
      <c r="Z53" s="83" t="s">
        <v>78</v>
      </c>
    </row>
    <row r="54" spans="1:26" s="219" customFormat="1" ht="33.75" customHeight="1">
      <c r="A54" s="83" t="s">
        <v>79</v>
      </c>
      <c r="B54" s="334">
        <v>0.57142284287876066</v>
      </c>
      <c r="C54" s="336">
        <v>-54.52961672473868</v>
      </c>
      <c r="D54" s="331">
        <v>-54.526315789473685</v>
      </c>
      <c r="E54" s="331">
        <v>-97.777777777777771</v>
      </c>
      <c r="F54" s="357">
        <v>-18.518518518518519</v>
      </c>
      <c r="G54" s="336">
        <v>-7.7922077922077904</v>
      </c>
      <c r="H54" s="331">
        <v>-27.58620689655173</v>
      </c>
      <c r="I54" s="331" t="s">
        <v>22</v>
      </c>
      <c r="J54" s="331">
        <v>61.111111111111114</v>
      </c>
      <c r="K54" s="331">
        <v>18.518518518518505</v>
      </c>
      <c r="L54" s="331">
        <v>-36.842105263157897</v>
      </c>
      <c r="M54" s="331">
        <v>50</v>
      </c>
      <c r="N54" s="331">
        <v>183.33333333333337</v>
      </c>
      <c r="O54" s="331" t="s">
        <v>22</v>
      </c>
      <c r="P54" s="331" t="s">
        <v>22</v>
      </c>
      <c r="Q54" s="331" t="s">
        <v>22</v>
      </c>
      <c r="R54" s="357" t="s">
        <v>22</v>
      </c>
      <c r="S54" s="336">
        <v>-0.96153846153845279</v>
      </c>
      <c r="T54" s="336" t="s">
        <v>22</v>
      </c>
      <c r="U54" s="357" t="s">
        <v>22</v>
      </c>
      <c r="V54" s="336" t="s">
        <v>22</v>
      </c>
      <c r="W54" s="336">
        <v>-7.3446327683615777</v>
      </c>
      <c r="X54" s="336">
        <v>-66.666666666666671</v>
      </c>
      <c r="Y54" s="335">
        <v>197.43589743589746</v>
      </c>
      <c r="Z54" s="83" t="s">
        <v>79</v>
      </c>
    </row>
    <row r="55" spans="1:26" s="219" customFormat="1" ht="33.75" customHeight="1">
      <c r="A55" s="83" t="s">
        <v>80</v>
      </c>
      <c r="B55" s="334">
        <v>1.3173211237001397</v>
      </c>
      <c r="C55" s="336">
        <v>21.399176954732496</v>
      </c>
      <c r="D55" s="331">
        <v>23.150357995226727</v>
      </c>
      <c r="E55" s="331">
        <v>8.3333333333333286</v>
      </c>
      <c r="F55" s="357">
        <v>10.909090909090907</v>
      </c>
      <c r="G55" s="336">
        <v>-23.40425531914893</v>
      </c>
      <c r="H55" s="331">
        <v>16.901408450704224</v>
      </c>
      <c r="I55" s="331" t="s">
        <v>22</v>
      </c>
      <c r="J55" s="331">
        <v>-49.572649572649574</v>
      </c>
      <c r="K55" s="331">
        <v>44.73684210526315</v>
      </c>
      <c r="L55" s="331">
        <v>17.241379310344811</v>
      </c>
      <c r="M55" s="331" t="s">
        <v>22</v>
      </c>
      <c r="N55" s="331">
        <v>61.702127659574444</v>
      </c>
      <c r="O55" s="331" t="s">
        <v>22</v>
      </c>
      <c r="P55" s="331" t="s">
        <v>22</v>
      </c>
      <c r="Q55" s="331" t="s">
        <v>22</v>
      </c>
      <c r="R55" s="357" t="s">
        <v>22</v>
      </c>
      <c r="S55" s="336">
        <v>-3.7878787878787818</v>
      </c>
      <c r="T55" s="336">
        <v>100</v>
      </c>
      <c r="U55" s="357" t="s">
        <v>22</v>
      </c>
      <c r="V55" s="336">
        <v>300</v>
      </c>
      <c r="W55" s="336">
        <v>-39.252336448598136</v>
      </c>
      <c r="X55" s="336">
        <v>0</v>
      </c>
      <c r="Y55" s="335" t="s">
        <v>211</v>
      </c>
      <c r="Z55" s="83" t="s">
        <v>80</v>
      </c>
    </row>
    <row r="56" spans="1:26" s="219" customFormat="1" ht="33.75" customHeight="1">
      <c r="A56" s="83" t="s">
        <v>81</v>
      </c>
      <c r="B56" s="334">
        <v>2.1852230950462967</v>
      </c>
      <c r="C56" s="336">
        <v>14.826021180030253</v>
      </c>
      <c r="D56" s="331">
        <v>21.092278719397356</v>
      </c>
      <c r="E56" s="331">
        <v>-10</v>
      </c>
      <c r="F56" s="357">
        <v>-10.833333333333329</v>
      </c>
      <c r="G56" s="336">
        <v>5.681818181818187</v>
      </c>
      <c r="H56" s="331">
        <v>15.254237288135599</v>
      </c>
      <c r="I56" s="331">
        <v>100</v>
      </c>
      <c r="J56" s="331">
        <v>-17.857142857142861</v>
      </c>
      <c r="K56" s="331">
        <v>9.3023255813953369</v>
      </c>
      <c r="L56" s="331">
        <v>-7.1428571428571388</v>
      </c>
      <c r="M56" s="331" t="s">
        <v>22</v>
      </c>
      <c r="N56" s="331">
        <v>17.241379310344811</v>
      </c>
      <c r="O56" s="331" t="s">
        <v>22</v>
      </c>
      <c r="P56" s="331" t="s">
        <v>22</v>
      </c>
      <c r="Q56" s="331" t="s">
        <v>22</v>
      </c>
      <c r="R56" s="357" t="s">
        <v>22</v>
      </c>
      <c r="S56" s="336">
        <v>6.8702290076335828</v>
      </c>
      <c r="T56" s="336" t="s">
        <v>22</v>
      </c>
      <c r="U56" s="357">
        <v>100</v>
      </c>
      <c r="V56" s="336">
        <v>-33.333333333333343</v>
      </c>
      <c r="W56" s="336">
        <v>-16.92307692307692</v>
      </c>
      <c r="X56" s="336">
        <v>41.666666666666686</v>
      </c>
      <c r="Y56" s="335">
        <v>34.193548387096797</v>
      </c>
      <c r="Z56" s="83" t="s">
        <v>81</v>
      </c>
    </row>
    <row r="57" spans="1:26" s="219" customFormat="1" ht="33.75" customHeight="1" thickBot="1">
      <c r="A57" s="88" t="s">
        <v>82</v>
      </c>
      <c r="B57" s="330">
        <v>3.9643501091323259</v>
      </c>
      <c r="C57" s="339">
        <v>-25.431034482758619</v>
      </c>
      <c r="D57" s="338">
        <v>-25.085910652920958</v>
      </c>
      <c r="E57" s="338">
        <v>-54.545454545454547</v>
      </c>
      <c r="F57" s="358">
        <v>-20.652173913043484</v>
      </c>
      <c r="G57" s="339">
        <v>-42.666666666666664</v>
      </c>
      <c r="H57" s="338">
        <v>-46.808510638297875</v>
      </c>
      <c r="I57" s="338">
        <v>-87.5</v>
      </c>
      <c r="J57" s="338">
        <v>-15</v>
      </c>
      <c r="K57" s="338">
        <v>-27.071823204419886</v>
      </c>
      <c r="L57" s="338">
        <v>9.0909090909090793</v>
      </c>
      <c r="M57" s="338">
        <v>0</v>
      </c>
      <c r="N57" s="338">
        <v>-49.549549549549553</v>
      </c>
      <c r="O57" s="338" t="s">
        <v>22</v>
      </c>
      <c r="P57" s="338" t="s">
        <v>22</v>
      </c>
      <c r="Q57" s="338" t="s">
        <v>22</v>
      </c>
      <c r="R57" s="358" t="s">
        <v>22</v>
      </c>
      <c r="S57" s="339">
        <v>-33.836858006042291</v>
      </c>
      <c r="T57" s="339">
        <v>100</v>
      </c>
      <c r="U57" s="358">
        <v>-50</v>
      </c>
      <c r="V57" s="339">
        <v>0</v>
      </c>
      <c r="W57" s="339">
        <v>0.24271844660195541</v>
      </c>
      <c r="X57" s="339">
        <v>-6.25</v>
      </c>
      <c r="Y57" s="337">
        <v>-9.7826086956521721</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2" customFormat="1" ht="37.5">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203</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208</v>
      </c>
    </row>
    <row r="4" spans="1:35" s="53" customFormat="1" ht="30" customHeight="1" thickBot="1">
      <c r="A4" s="696" t="s">
        <v>207</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96" t="s">
        <v>207</v>
      </c>
    </row>
    <row r="5" spans="1:35" s="53" customFormat="1" ht="30" customHeight="1" thickBot="1">
      <c r="A5" s="697"/>
      <c r="B5" s="718" t="s">
        <v>85</v>
      </c>
      <c r="C5" s="730" t="s">
        <v>86</v>
      </c>
      <c r="D5" s="731"/>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97"/>
    </row>
    <row r="6" spans="1:35" s="53" customFormat="1" ht="30" customHeight="1" thickBot="1">
      <c r="A6" s="697"/>
      <c r="B6" s="719"/>
      <c r="C6" s="732"/>
      <c r="D6" s="733"/>
      <c r="E6" s="227"/>
      <c r="F6" s="227"/>
      <c r="G6" s="227"/>
      <c r="H6" s="227"/>
      <c r="I6" s="227"/>
      <c r="J6" s="279"/>
      <c r="K6" s="257" t="s">
        <v>89</v>
      </c>
      <c r="L6" s="258"/>
      <c r="M6" s="258"/>
      <c r="N6" s="258"/>
      <c r="O6" s="258"/>
      <c r="P6" s="258"/>
      <c r="Q6" s="258"/>
      <c r="R6" s="258"/>
      <c r="S6" s="258"/>
      <c r="T6" s="258"/>
      <c r="U6" s="360"/>
      <c r="V6" s="360"/>
      <c r="W6" s="360"/>
      <c r="X6" s="360"/>
      <c r="Y6" s="360"/>
      <c r="Z6" s="360"/>
      <c r="AA6" s="749" t="s">
        <v>90</v>
      </c>
      <c r="AB6" s="750"/>
      <c r="AC6" s="267"/>
      <c r="AD6" s="268"/>
      <c r="AE6" s="267"/>
      <c r="AF6" s="268"/>
      <c r="AG6" s="269"/>
      <c r="AH6" s="270"/>
      <c r="AI6" s="697"/>
    </row>
    <row r="7" spans="1:35" s="53" customFormat="1" ht="30" customHeight="1">
      <c r="A7" s="697"/>
      <c r="B7" s="719"/>
      <c r="C7" s="732"/>
      <c r="D7" s="733"/>
      <c r="E7" s="726" t="s">
        <v>97</v>
      </c>
      <c r="F7" s="726"/>
      <c r="G7" s="726" t="s">
        <v>124</v>
      </c>
      <c r="H7" s="726"/>
      <c r="I7" s="726" t="s">
        <v>98</v>
      </c>
      <c r="J7" s="728"/>
      <c r="K7" s="751" t="s">
        <v>86</v>
      </c>
      <c r="L7" s="759"/>
      <c r="M7" s="266"/>
      <c r="N7" s="266"/>
      <c r="O7" s="266"/>
      <c r="P7" s="266"/>
      <c r="Q7" s="266"/>
      <c r="R7" s="265"/>
      <c r="S7" s="758" t="s">
        <v>92</v>
      </c>
      <c r="T7" s="759"/>
      <c r="U7" s="476"/>
      <c r="V7" s="476"/>
      <c r="W7" s="476"/>
      <c r="X7" s="476"/>
      <c r="Y7" s="476"/>
      <c r="Z7" s="476"/>
      <c r="AA7" s="751" t="s">
        <v>86</v>
      </c>
      <c r="AB7" s="752"/>
      <c r="AC7" s="267" t="s">
        <v>94</v>
      </c>
      <c r="AD7" s="268"/>
      <c r="AE7" s="267" t="s">
        <v>95</v>
      </c>
      <c r="AF7" s="268"/>
      <c r="AG7" s="269" t="s">
        <v>96</v>
      </c>
      <c r="AH7" s="270"/>
      <c r="AI7" s="697"/>
    </row>
    <row r="8" spans="1:35" s="53" customFormat="1" ht="30" customHeight="1" thickBot="1">
      <c r="A8" s="698"/>
      <c r="B8" s="720"/>
      <c r="C8" s="734"/>
      <c r="D8" s="735"/>
      <c r="E8" s="727"/>
      <c r="F8" s="727"/>
      <c r="G8" s="727"/>
      <c r="H8" s="727"/>
      <c r="I8" s="727"/>
      <c r="J8" s="729"/>
      <c r="K8" s="753"/>
      <c r="L8" s="761"/>
      <c r="M8" s="755" t="s">
        <v>97</v>
      </c>
      <c r="N8" s="756"/>
      <c r="O8" s="757" t="s">
        <v>124</v>
      </c>
      <c r="P8" s="757"/>
      <c r="Q8" s="757" t="s">
        <v>98</v>
      </c>
      <c r="R8" s="757"/>
      <c r="S8" s="760"/>
      <c r="T8" s="761"/>
      <c r="U8" s="755" t="s">
        <v>97</v>
      </c>
      <c r="V8" s="756"/>
      <c r="W8" s="757" t="s">
        <v>124</v>
      </c>
      <c r="X8" s="757"/>
      <c r="Y8" s="757" t="s">
        <v>98</v>
      </c>
      <c r="Z8" s="757"/>
      <c r="AA8" s="753"/>
      <c r="AB8" s="754"/>
      <c r="AC8" s="474"/>
      <c r="AD8" s="475"/>
      <c r="AE8" s="474"/>
      <c r="AF8" s="475"/>
      <c r="AG8" s="271"/>
      <c r="AH8" s="272"/>
      <c r="AI8" s="698"/>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18200953.730999999</v>
      </c>
      <c r="C10" s="302">
        <v>7765.9480000000003</v>
      </c>
      <c r="D10" s="503">
        <v>4.2667808043338855</v>
      </c>
      <c r="E10" s="304">
        <v>6499.9679999999998</v>
      </c>
      <c r="F10" s="503">
        <v>3.5712238468741373</v>
      </c>
      <c r="G10" s="304">
        <v>66.159000000000006</v>
      </c>
      <c r="H10" s="503">
        <v>3.6349194101470354E-2</v>
      </c>
      <c r="I10" s="304">
        <v>1199.8209999999999</v>
      </c>
      <c r="J10" s="504">
        <v>0.65920776335827713</v>
      </c>
      <c r="K10" s="303">
        <v>2765.9110000000001</v>
      </c>
      <c r="L10" s="340">
        <v>1.5091248641490795</v>
      </c>
      <c r="M10" s="310">
        <v>545.78300000000002</v>
      </c>
      <c r="N10" s="340">
        <v>0.29778785207834851</v>
      </c>
      <c r="O10" s="312">
        <v>27.968</v>
      </c>
      <c r="P10" s="340">
        <v>1.5259783919483114E-2</v>
      </c>
      <c r="Q10" s="312">
        <v>2192.16</v>
      </c>
      <c r="R10" s="340">
        <v>1.1960772281512477</v>
      </c>
      <c r="S10" s="314">
        <v>127.38200000000001</v>
      </c>
      <c r="T10" s="340">
        <v>6.9501637415317438E-2</v>
      </c>
      <c r="U10" s="314">
        <v>95.594999999999999</v>
      </c>
      <c r="V10" s="340">
        <v>5.2158146588350544E-2</v>
      </c>
      <c r="W10" s="314">
        <v>0</v>
      </c>
      <c r="X10" s="340">
        <v>0</v>
      </c>
      <c r="Y10" s="314">
        <v>31.786999999999999</v>
      </c>
      <c r="Z10" s="340">
        <v>1.734349082696688E-2</v>
      </c>
      <c r="AA10" s="302">
        <v>-32.475000000000001</v>
      </c>
      <c r="AB10" s="340">
        <v>-1.7718874527503363E-2</v>
      </c>
      <c r="AC10" s="302">
        <v>34759.955000000002</v>
      </c>
      <c r="AD10" s="506">
        <v>19.097875591429361</v>
      </c>
      <c r="AE10" s="507">
        <v>2663.2379999999998</v>
      </c>
      <c r="AF10" s="503">
        <v>1.4632409044938965</v>
      </c>
      <c r="AG10" s="302">
        <v>16553.190999999999</v>
      </c>
      <c r="AH10" s="503">
        <v>9.0946833032196999</v>
      </c>
      <c r="AI10" s="107" t="s">
        <v>99</v>
      </c>
    </row>
    <row r="11" spans="1:35" ht="30" customHeight="1">
      <c r="A11" s="108" t="s">
        <v>100</v>
      </c>
      <c r="B11" s="500">
        <v>678042.95700000005</v>
      </c>
      <c r="C11" s="502">
        <v>182.733</v>
      </c>
      <c r="D11" s="341">
        <v>2.6950062398480159</v>
      </c>
      <c r="E11" s="307">
        <v>143.476</v>
      </c>
      <c r="F11" s="341">
        <v>2.1160311233791043</v>
      </c>
      <c r="G11" s="307">
        <v>2.97</v>
      </c>
      <c r="H11" s="341">
        <v>4.3802534475702842E-2</v>
      </c>
      <c r="I11" s="315">
        <v>36.286999999999999</v>
      </c>
      <c r="J11" s="347">
        <v>0.53517258199320838</v>
      </c>
      <c r="K11" s="502">
        <v>152.02600000000001</v>
      </c>
      <c r="L11" s="341">
        <v>2.1461253899557593</v>
      </c>
      <c r="M11" s="311">
        <v>26.053999999999998</v>
      </c>
      <c r="N11" s="341">
        <v>0.36779992178908438</v>
      </c>
      <c r="O11" s="505">
        <v>0.32500000000000001</v>
      </c>
      <c r="P11" s="341">
        <v>4.587970161259401E-3</v>
      </c>
      <c r="Q11" s="505">
        <v>125.64700000000001</v>
      </c>
      <c r="R11" s="341">
        <v>1.7737374980054155</v>
      </c>
      <c r="S11" s="315">
        <v>0</v>
      </c>
      <c r="T11" s="341">
        <v>0</v>
      </c>
      <c r="U11" s="315">
        <v>0</v>
      </c>
      <c r="V11" s="341">
        <v>0</v>
      </c>
      <c r="W11" s="315">
        <v>0</v>
      </c>
      <c r="X11" s="341">
        <v>0</v>
      </c>
      <c r="Y11" s="315">
        <v>0</v>
      </c>
      <c r="Z11" s="341">
        <v>0</v>
      </c>
      <c r="AA11" s="502">
        <v>-0.73899999999999999</v>
      </c>
      <c r="AB11" s="341">
        <v>-1.0432338305140607E-2</v>
      </c>
      <c r="AC11" s="316">
        <v>1475.027</v>
      </c>
      <c r="AD11" s="344">
        <v>21.754182161647318</v>
      </c>
      <c r="AE11" s="502">
        <v>49.954000000000001</v>
      </c>
      <c r="AF11" s="341">
        <v>0.73673798222197295</v>
      </c>
      <c r="AG11" s="502">
        <v>494.952</v>
      </c>
      <c r="AH11" s="341">
        <v>7.2997144928680378</v>
      </c>
      <c r="AI11" s="108" t="s">
        <v>100</v>
      </c>
    </row>
    <row r="12" spans="1:35" ht="30" customHeight="1">
      <c r="A12" s="109" t="s">
        <v>37</v>
      </c>
      <c r="B12" s="501">
        <v>131957.745</v>
      </c>
      <c r="C12" s="298">
        <v>25.856000000000002</v>
      </c>
      <c r="D12" s="342">
        <v>1.9594151142852587</v>
      </c>
      <c r="E12" s="308">
        <v>22.172000000000001</v>
      </c>
      <c r="F12" s="342">
        <v>1.6802348357801962</v>
      </c>
      <c r="G12" s="308">
        <v>0.83599999999999997</v>
      </c>
      <c r="H12" s="342">
        <v>6.3353613688988092E-2</v>
      </c>
      <c r="I12" s="305">
        <v>2.8479999999999999</v>
      </c>
      <c r="J12" s="348">
        <v>0.21582666481607427</v>
      </c>
      <c r="K12" s="298">
        <v>31.626000000000001</v>
      </c>
      <c r="L12" s="342">
        <v>2.2957827691521828</v>
      </c>
      <c r="M12" s="311">
        <v>15.7</v>
      </c>
      <c r="N12" s="342">
        <v>1.1396885308192395</v>
      </c>
      <c r="O12" s="313">
        <v>0.63100000000000001</v>
      </c>
      <c r="P12" s="342">
        <v>4.5805316111270075E-2</v>
      </c>
      <c r="Q12" s="313">
        <v>15.295</v>
      </c>
      <c r="R12" s="342">
        <v>1.1102889222216732</v>
      </c>
      <c r="S12" s="305">
        <v>0</v>
      </c>
      <c r="T12" s="342">
        <v>0</v>
      </c>
      <c r="U12" s="305">
        <v>0</v>
      </c>
      <c r="V12" s="342">
        <v>0</v>
      </c>
      <c r="W12" s="305">
        <v>0</v>
      </c>
      <c r="X12" s="342">
        <v>0</v>
      </c>
      <c r="Y12" s="305">
        <v>0</v>
      </c>
      <c r="Z12" s="342">
        <v>0</v>
      </c>
      <c r="AA12" s="298">
        <v>0</v>
      </c>
      <c r="AB12" s="342">
        <v>0</v>
      </c>
      <c r="AC12" s="317">
        <v>169.57300000000001</v>
      </c>
      <c r="AD12" s="345">
        <v>12.850553031199494</v>
      </c>
      <c r="AE12" s="298">
        <v>45.246000000000002</v>
      </c>
      <c r="AF12" s="342">
        <v>3.4288248863300903</v>
      </c>
      <c r="AG12" s="298">
        <v>369.15699999999998</v>
      </c>
      <c r="AH12" s="342">
        <v>27.97539469926528</v>
      </c>
      <c r="AI12" s="109" t="s">
        <v>101</v>
      </c>
    </row>
    <row r="13" spans="1:35" ht="30" customHeight="1">
      <c r="A13" s="109" t="s">
        <v>38</v>
      </c>
      <c r="B13" s="501">
        <v>121045.63499999999</v>
      </c>
      <c r="C13" s="298">
        <v>24.728000000000002</v>
      </c>
      <c r="D13" s="342">
        <v>2.0428658992949229</v>
      </c>
      <c r="E13" s="308">
        <v>20.635999999999999</v>
      </c>
      <c r="F13" s="342">
        <v>1.7048115778813504</v>
      </c>
      <c r="G13" s="308">
        <v>0.72899999999999998</v>
      </c>
      <c r="H13" s="342">
        <v>6.0225220017227382E-2</v>
      </c>
      <c r="I13" s="305">
        <v>3.363</v>
      </c>
      <c r="J13" s="348">
        <v>0.27782910139634531</v>
      </c>
      <c r="K13" s="298">
        <v>5.8650000000000002</v>
      </c>
      <c r="L13" s="342">
        <v>0.46860096801374806</v>
      </c>
      <c r="M13" s="311">
        <v>0.39100000000000001</v>
      </c>
      <c r="N13" s="342">
        <v>3.1240064534249871E-2</v>
      </c>
      <c r="O13" s="313">
        <v>0</v>
      </c>
      <c r="P13" s="342">
        <v>0</v>
      </c>
      <c r="Q13" s="313">
        <v>5.4740000000000002</v>
      </c>
      <c r="R13" s="342">
        <v>0.43736090347949819</v>
      </c>
      <c r="S13" s="305">
        <v>0</v>
      </c>
      <c r="T13" s="342">
        <v>0</v>
      </c>
      <c r="U13" s="305">
        <v>0</v>
      </c>
      <c r="V13" s="342">
        <v>0</v>
      </c>
      <c r="W13" s="305">
        <v>0</v>
      </c>
      <c r="X13" s="342">
        <v>0</v>
      </c>
      <c r="Y13" s="305">
        <v>0</v>
      </c>
      <c r="Z13" s="342">
        <v>0</v>
      </c>
      <c r="AA13" s="298">
        <v>-0.33700000000000002</v>
      </c>
      <c r="AB13" s="342">
        <v>-2.6925579918266513E-2</v>
      </c>
      <c r="AC13" s="317">
        <v>210.78800000000001</v>
      </c>
      <c r="AD13" s="345">
        <v>17.413928226325552</v>
      </c>
      <c r="AE13" s="298">
        <v>0</v>
      </c>
      <c r="AF13" s="342">
        <v>0</v>
      </c>
      <c r="AG13" s="298">
        <v>103.98</v>
      </c>
      <c r="AH13" s="342">
        <v>8.590148665831693</v>
      </c>
      <c r="AI13" s="109" t="s">
        <v>38</v>
      </c>
    </row>
    <row r="14" spans="1:35" ht="30" customHeight="1">
      <c r="A14" s="109" t="s">
        <v>39</v>
      </c>
      <c r="B14" s="501">
        <v>285045.89199999999</v>
      </c>
      <c r="C14" s="298">
        <v>85.304000000000002</v>
      </c>
      <c r="D14" s="342">
        <v>2.9926409183262326</v>
      </c>
      <c r="E14" s="308">
        <v>63.648000000000003</v>
      </c>
      <c r="F14" s="342">
        <v>2.2329036055709937</v>
      </c>
      <c r="G14" s="308">
        <v>0.14699999999999999</v>
      </c>
      <c r="H14" s="342">
        <v>5.1570643228213931E-3</v>
      </c>
      <c r="I14" s="305">
        <v>21.509</v>
      </c>
      <c r="J14" s="348">
        <v>0.75458024843241733</v>
      </c>
      <c r="K14" s="298">
        <v>17.690000000000001</v>
      </c>
      <c r="L14" s="342">
        <v>0.60869534129601122</v>
      </c>
      <c r="M14" s="311">
        <v>3.992</v>
      </c>
      <c r="N14" s="342">
        <v>0.13736075762881159</v>
      </c>
      <c r="O14" s="313">
        <v>0.374</v>
      </c>
      <c r="P14" s="342">
        <v>1.2868968775845575E-2</v>
      </c>
      <c r="Q14" s="313">
        <v>13.324</v>
      </c>
      <c r="R14" s="342">
        <v>0.45846561489135407</v>
      </c>
      <c r="S14" s="305">
        <v>0</v>
      </c>
      <c r="T14" s="342">
        <v>0</v>
      </c>
      <c r="U14" s="305">
        <v>0</v>
      </c>
      <c r="V14" s="342">
        <v>0</v>
      </c>
      <c r="W14" s="305">
        <v>0</v>
      </c>
      <c r="X14" s="342">
        <v>0</v>
      </c>
      <c r="Y14" s="305">
        <v>0</v>
      </c>
      <c r="Z14" s="342">
        <v>0</v>
      </c>
      <c r="AA14" s="298">
        <v>-0.05</v>
      </c>
      <c r="AB14" s="342">
        <v>-1.7204503711023497E-3</v>
      </c>
      <c r="AC14" s="317">
        <v>465.05</v>
      </c>
      <c r="AD14" s="345">
        <v>16.31491675733394</v>
      </c>
      <c r="AE14" s="298">
        <v>26.311</v>
      </c>
      <c r="AF14" s="342">
        <v>0.92304434964458293</v>
      </c>
      <c r="AG14" s="298">
        <v>487.98500000000001</v>
      </c>
      <c r="AH14" s="342">
        <v>17.119524037904746</v>
      </c>
      <c r="AI14" s="109" t="s">
        <v>39</v>
      </c>
    </row>
    <row r="15" spans="1:35" ht="30" customHeight="1">
      <c r="A15" s="109" t="s">
        <v>40</v>
      </c>
      <c r="B15" s="501">
        <v>108989.878</v>
      </c>
      <c r="C15" s="298">
        <v>33.835000000000001</v>
      </c>
      <c r="D15" s="342">
        <v>3.1044167239089857</v>
      </c>
      <c r="E15" s="308">
        <v>27.43</v>
      </c>
      <c r="F15" s="342">
        <v>2.5167474726414505</v>
      </c>
      <c r="G15" s="308">
        <v>0.40200000000000002</v>
      </c>
      <c r="H15" s="342">
        <v>3.6884159095948346E-2</v>
      </c>
      <c r="I15" s="305">
        <v>6.0030000000000001</v>
      </c>
      <c r="J15" s="348">
        <v>0.55078509217158689</v>
      </c>
      <c r="K15" s="298">
        <v>17.643000000000001</v>
      </c>
      <c r="L15" s="342">
        <v>1.5554174529563582</v>
      </c>
      <c r="M15" s="311">
        <v>2.5680000000000001</v>
      </c>
      <c r="N15" s="342">
        <v>0.22639641893056328</v>
      </c>
      <c r="O15" s="313">
        <v>0.57299999999999995</v>
      </c>
      <c r="P15" s="342">
        <v>5.0516023382871006E-2</v>
      </c>
      <c r="Q15" s="313">
        <v>14.502000000000001</v>
      </c>
      <c r="R15" s="342">
        <v>1.2785050106429239</v>
      </c>
      <c r="S15" s="305">
        <v>0</v>
      </c>
      <c r="T15" s="342">
        <v>0</v>
      </c>
      <c r="U15" s="305">
        <v>0</v>
      </c>
      <c r="V15" s="342">
        <v>0</v>
      </c>
      <c r="W15" s="305">
        <v>0</v>
      </c>
      <c r="X15" s="342">
        <v>0</v>
      </c>
      <c r="Y15" s="305">
        <v>0</v>
      </c>
      <c r="Z15" s="342">
        <v>0</v>
      </c>
      <c r="AA15" s="298">
        <v>-0.02</v>
      </c>
      <c r="AB15" s="342">
        <v>-1.7632119854405239E-3</v>
      </c>
      <c r="AC15" s="317">
        <v>121.63200000000001</v>
      </c>
      <c r="AD15" s="345">
        <v>11.159935420792012</v>
      </c>
      <c r="AE15" s="298">
        <v>9.6210000000000004</v>
      </c>
      <c r="AF15" s="342">
        <v>0.88274252403512199</v>
      </c>
      <c r="AG15" s="298">
        <v>79.802000000000007</v>
      </c>
      <c r="AH15" s="342">
        <v>7.3219643387434568</v>
      </c>
      <c r="AI15" s="109" t="s">
        <v>40</v>
      </c>
    </row>
    <row r="16" spans="1:35" ht="30" customHeight="1">
      <c r="A16" s="109" t="s">
        <v>41</v>
      </c>
      <c r="B16" s="501">
        <v>112988.633</v>
      </c>
      <c r="C16" s="298">
        <v>24.573</v>
      </c>
      <c r="D16" s="342">
        <v>2.1748205414610156</v>
      </c>
      <c r="E16" s="308">
        <v>18.515999999999998</v>
      </c>
      <c r="F16" s="342">
        <v>1.6387489173357817</v>
      </c>
      <c r="G16" s="308">
        <v>0.34399999999999997</v>
      </c>
      <c r="H16" s="342">
        <v>3.0445540481935023E-2</v>
      </c>
      <c r="I16" s="305">
        <v>5.7130000000000001</v>
      </c>
      <c r="J16" s="348">
        <v>0.50562608364329886</v>
      </c>
      <c r="K16" s="298">
        <v>14.714</v>
      </c>
      <c r="L16" s="342">
        <v>1.2710469422928881</v>
      </c>
      <c r="M16" s="311">
        <v>3.0760000000000001</v>
      </c>
      <c r="N16" s="342">
        <v>0.26571567177469918</v>
      </c>
      <c r="O16" s="313">
        <v>0.51700000000000002</v>
      </c>
      <c r="P16" s="342">
        <v>4.4660273832093457E-2</v>
      </c>
      <c r="Q16" s="313">
        <v>11.121</v>
      </c>
      <c r="R16" s="342">
        <v>0.96067099668609546</v>
      </c>
      <c r="S16" s="305">
        <v>0</v>
      </c>
      <c r="T16" s="342">
        <v>0</v>
      </c>
      <c r="U16" s="305">
        <v>0</v>
      </c>
      <c r="V16" s="342">
        <v>0</v>
      </c>
      <c r="W16" s="305">
        <v>0</v>
      </c>
      <c r="X16" s="342">
        <v>0</v>
      </c>
      <c r="Y16" s="305">
        <v>0</v>
      </c>
      <c r="Z16" s="342">
        <v>0</v>
      </c>
      <c r="AA16" s="298">
        <v>0</v>
      </c>
      <c r="AB16" s="342">
        <v>0</v>
      </c>
      <c r="AC16" s="317">
        <v>177.98400000000001</v>
      </c>
      <c r="AD16" s="345">
        <v>15.752381038188151</v>
      </c>
      <c r="AE16" s="298">
        <v>19.25</v>
      </c>
      <c r="AF16" s="342">
        <v>1.7037112042943292</v>
      </c>
      <c r="AG16" s="298">
        <v>296.108</v>
      </c>
      <c r="AH16" s="342">
        <v>26.206884014607027</v>
      </c>
      <c r="AI16" s="109" t="s">
        <v>41</v>
      </c>
    </row>
    <row r="17" spans="1:35" ht="30" customHeight="1">
      <c r="A17" s="109" t="s">
        <v>42</v>
      </c>
      <c r="B17" s="501">
        <v>191809.55100000001</v>
      </c>
      <c r="C17" s="298">
        <v>55.914000000000001</v>
      </c>
      <c r="D17" s="342">
        <v>2.9150790306578629</v>
      </c>
      <c r="E17" s="308">
        <v>44.293999999999997</v>
      </c>
      <c r="F17" s="342">
        <v>2.3092697818785881</v>
      </c>
      <c r="G17" s="308">
        <v>2.4129999999999998</v>
      </c>
      <c r="H17" s="342">
        <v>0.1258018689590697</v>
      </c>
      <c r="I17" s="305">
        <v>9.2070000000000007</v>
      </c>
      <c r="J17" s="348">
        <v>0.48000737982020514</v>
      </c>
      <c r="K17" s="298">
        <v>11.622999999999999</v>
      </c>
      <c r="L17" s="342">
        <v>0.58491590894008205</v>
      </c>
      <c r="M17" s="311">
        <v>2.1520000000000001</v>
      </c>
      <c r="N17" s="342">
        <v>0.10829725854246379</v>
      </c>
      <c r="O17" s="313">
        <v>0.44900000000000001</v>
      </c>
      <c r="P17" s="342">
        <v>2.2595478199612568E-2</v>
      </c>
      <c r="Q17" s="313">
        <v>9.0220000000000002</v>
      </c>
      <c r="R17" s="342">
        <v>0.45402317219800575</v>
      </c>
      <c r="S17" s="305">
        <v>0</v>
      </c>
      <c r="T17" s="342">
        <v>0</v>
      </c>
      <c r="U17" s="305">
        <v>0</v>
      </c>
      <c r="V17" s="342">
        <v>0</v>
      </c>
      <c r="W17" s="305">
        <v>0</v>
      </c>
      <c r="X17" s="342">
        <v>0</v>
      </c>
      <c r="Y17" s="305">
        <v>0</v>
      </c>
      <c r="Z17" s="342">
        <v>0</v>
      </c>
      <c r="AA17" s="298">
        <v>-0.376</v>
      </c>
      <c r="AB17" s="342">
        <v>-1.8921825841991816E-2</v>
      </c>
      <c r="AC17" s="317">
        <v>266.82400000000001</v>
      </c>
      <c r="AD17" s="345">
        <v>13.910881841332291</v>
      </c>
      <c r="AE17" s="298">
        <v>20.698</v>
      </c>
      <c r="AF17" s="342">
        <v>1.0790912075071799</v>
      </c>
      <c r="AG17" s="298">
        <v>363.02699999999999</v>
      </c>
      <c r="AH17" s="342">
        <v>18.926429789724079</v>
      </c>
      <c r="AI17" s="109" t="s">
        <v>42</v>
      </c>
    </row>
    <row r="18" spans="1:35" ht="30" customHeight="1">
      <c r="A18" s="109" t="s">
        <v>43</v>
      </c>
      <c r="B18" s="501">
        <v>349091.43900000001</v>
      </c>
      <c r="C18" s="298">
        <v>78.956999999999994</v>
      </c>
      <c r="D18" s="342">
        <v>2.2617856291800953</v>
      </c>
      <c r="E18" s="308">
        <v>60.427</v>
      </c>
      <c r="F18" s="342">
        <v>1.7309791432610868</v>
      </c>
      <c r="G18" s="308">
        <v>7.0000000000000007E-2</v>
      </c>
      <c r="H18" s="342">
        <v>2.0052052894943668E-3</v>
      </c>
      <c r="I18" s="305">
        <v>18.46</v>
      </c>
      <c r="J18" s="348">
        <v>0.52880128062951437</v>
      </c>
      <c r="K18" s="298">
        <v>68.616</v>
      </c>
      <c r="L18" s="342">
        <v>1.9322364721773022</v>
      </c>
      <c r="M18" s="311">
        <v>8.31</v>
      </c>
      <c r="N18" s="342">
        <v>0.23401080045169323</v>
      </c>
      <c r="O18" s="313">
        <v>0</v>
      </c>
      <c r="P18" s="342">
        <v>0</v>
      </c>
      <c r="Q18" s="313">
        <v>60.305999999999997</v>
      </c>
      <c r="R18" s="342">
        <v>1.698225671725609</v>
      </c>
      <c r="S18" s="305">
        <v>0</v>
      </c>
      <c r="T18" s="342">
        <v>0</v>
      </c>
      <c r="U18" s="305">
        <v>0</v>
      </c>
      <c r="V18" s="342">
        <v>0</v>
      </c>
      <c r="W18" s="305">
        <v>0</v>
      </c>
      <c r="X18" s="342">
        <v>0</v>
      </c>
      <c r="Y18" s="305">
        <v>0</v>
      </c>
      <c r="Z18" s="342">
        <v>0</v>
      </c>
      <c r="AA18" s="298">
        <v>-7.0000000000000007E-2</v>
      </c>
      <c r="AB18" s="342">
        <v>-1.9712101121081259E-3</v>
      </c>
      <c r="AC18" s="317">
        <v>695.87</v>
      </c>
      <c r="AD18" s="345">
        <v>19.933745782863497</v>
      </c>
      <c r="AE18" s="298">
        <v>65.894000000000005</v>
      </c>
      <c r="AF18" s="342">
        <v>1.8875856763705969</v>
      </c>
      <c r="AG18" s="298">
        <v>121.982</v>
      </c>
      <c r="AH18" s="342">
        <v>3.494270737472883</v>
      </c>
      <c r="AI18" s="109" t="s">
        <v>43</v>
      </c>
    </row>
    <row r="19" spans="1:35" ht="30" customHeight="1">
      <c r="A19" s="109" t="s">
        <v>44</v>
      </c>
      <c r="B19" s="501">
        <v>247769.99400000001</v>
      </c>
      <c r="C19" s="298">
        <v>99.424000000000007</v>
      </c>
      <c r="D19" s="342">
        <v>4.0127538607439286</v>
      </c>
      <c r="E19" s="308">
        <v>69.331000000000003</v>
      </c>
      <c r="F19" s="342">
        <v>2.7982000112572147</v>
      </c>
      <c r="G19" s="308">
        <v>3.0670000000000002</v>
      </c>
      <c r="H19" s="342">
        <v>0.12378415765712131</v>
      </c>
      <c r="I19" s="305">
        <v>27.026</v>
      </c>
      <c r="J19" s="348">
        <v>1.0907696918295926</v>
      </c>
      <c r="K19" s="298">
        <v>28.425000000000001</v>
      </c>
      <c r="L19" s="342">
        <v>1.1482180180816619</v>
      </c>
      <c r="M19" s="311">
        <v>4.6539999999999999</v>
      </c>
      <c r="N19" s="342">
        <v>0.18799671613551647</v>
      </c>
      <c r="O19" s="313">
        <v>0</v>
      </c>
      <c r="P19" s="342">
        <v>0</v>
      </c>
      <c r="Q19" s="313">
        <v>23.771000000000001</v>
      </c>
      <c r="R19" s="342">
        <v>0.96022130194614552</v>
      </c>
      <c r="S19" s="305">
        <v>7.4260000000000002</v>
      </c>
      <c r="T19" s="342">
        <v>0.29997069489092071</v>
      </c>
      <c r="U19" s="305">
        <v>7.4260000000000002</v>
      </c>
      <c r="V19" s="342">
        <v>0.29997069489092071</v>
      </c>
      <c r="W19" s="305">
        <v>0</v>
      </c>
      <c r="X19" s="342">
        <v>0</v>
      </c>
      <c r="Y19" s="305">
        <v>0</v>
      </c>
      <c r="Z19" s="342">
        <v>0</v>
      </c>
      <c r="AA19" s="298">
        <v>0</v>
      </c>
      <c r="AB19" s="342">
        <v>0</v>
      </c>
      <c r="AC19" s="317">
        <v>294.95</v>
      </c>
      <c r="AD19" s="345">
        <v>11.904185621443734</v>
      </c>
      <c r="AE19" s="298">
        <v>6.4480000000000004</v>
      </c>
      <c r="AF19" s="342">
        <v>0.2602413591695853</v>
      </c>
      <c r="AG19" s="298">
        <v>239.11600000000001</v>
      </c>
      <c r="AH19" s="342">
        <v>9.6507246959048647</v>
      </c>
      <c r="AI19" s="109" t="s">
        <v>44</v>
      </c>
    </row>
    <row r="20" spans="1:35" ht="30" customHeight="1">
      <c r="A20" s="109" t="s">
        <v>45</v>
      </c>
      <c r="B20" s="501">
        <v>248868.22700000001</v>
      </c>
      <c r="C20" s="298">
        <v>37.804000000000002</v>
      </c>
      <c r="D20" s="342">
        <v>1.5190368194329604</v>
      </c>
      <c r="E20" s="308">
        <v>30.189</v>
      </c>
      <c r="F20" s="342">
        <v>1.2130515961766384</v>
      </c>
      <c r="G20" s="308">
        <v>2.8000000000000001E-2</v>
      </c>
      <c r="H20" s="342">
        <v>1.125093401336443E-3</v>
      </c>
      <c r="I20" s="305">
        <v>7.5869999999999997</v>
      </c>
      <c r="J20" s="348">
        <v>0.30486012985498545</v>
      </c>
      <c r="K20" s="298">
        <v>5.88</v>
      </c>
      <c r="L20" s="342">
        <v>0.28077074868456042</v>
      </c>
      <c r="M20" s="311">
        <v>2.0499999999999998</v>
      </c>
      <c r="N20" s="342">
        <v>9.7887761020977695E-2</v>
      </c>
      <c r="O20" s="313">
        <v>0.2</v>
      </c>
      <c r="P20" s="342">
        <v>9.5500254654612392E-3</v>
      </c>
      <c r="Q20" s="313">
        <v>3.63</v>
      </c>
      <c r="R20" s="342">
        <v>0.1733329621981215</v>
      </c>
      <c r="S20" s="305">
        <v>2.12</v>
      </c>
      <c r="T20" s="342">
        <v>0.10123026993388914</v>
      </c>
      <c r="U20" s="305">
        <v>2.12</v>
      </c>
      <c r="V20" s="342">
        <v>0.10123026993388914</v>
      </c>
      <c r="W20" s="305">
        <v>0</v>
      </c>
      <c r="X20" s="342">
        <v>0</v>
      </c>
      <c r="Y20" s="305">
        <v>0</v>
      </c>
      <c r="Z20" s="342">
        <v>0</v>
      </c>
      <c r="AA20" s="298">
        <v>0</v>
      </c>
      <c r="AB20" s="342">
        <v>0</v>
      </c>
      <c r="AC20" s="317">
        <v>371.99200000000002</v>
      </c>
      <c r="AD20" s="345">
        <v>14.947348019640932</v>
      </c>
      <c r="AE20" s="298">
        <v>19.146999999999998</v>
      </c>
      <c r="AF20" s="342">
        <v>0.76936297697817402</v>
      </c>
      <c r="AG20" s="298">
        <v>164.965</v>
      </c>
      <c r="AH20" s="342">
        <v>6.6286083196952248</v>
      </c>
      <c r="AI20" s="109" t="s">
        <v>45</v>
      </c>
    </row>
    <row r="21" spans="1:35" ht="30" customHeight="1">
      <c r="A21" s="109" t="s">
        <v>46</v>
      </c>
      <c r="B21" s="501">
        <v>992596.66099999996</v>
      </c>
      <c r="C21" s="298">
        <v>433.26299999999998</v>
      </c>
      <c r="D21" s="342">
        <v>4.3649451688010465</v>
      </c>
      <c r="E21" s="308">
        <v>296.512</v>
      </c>
      <c r="F21" s="342">
        <v>2.9872355172067215</v>
      </c>
      <c r="G21" s="308">
        <v>12.819000000000001</v>
      </c>
      <c r="H21" s="342">
        <v>0.12914611245100693</v>
      </c>
      <c r="I21" s="305">
        <v>123.932</v>
      </c>
      <c r="J21" s="348">
        <v>1.2485635391433176</v>
      </c>
      <c r="K21" s="298">
        <v>197.89699999999999</v>
      </c>
      <c r="L21" s="342">
        <v>1.9990991855843443</v>
      </c>
      <c r="M21" s="311">
        <v>46.222999999999999</v>
      </c>
      <c r="N21" s="342">
        <v>0.46693159398710005</v>
      </c>
      <c r="O21" s="313">
        <v>4.3040000000000003</v>
      </c>
      <c r="P21" s="342">
        <v>4.347778336586719E-2</v>
      </c>
      <c r="Q21" s="313">
        <v>147.37</v>
      </c>
      <c r="R21" s="342">
        <v>1.4886898082313771</v>
      </c>
      <c r="S21" s="305">
        <v>1.04</v>
      </c>
      <c r="T21" s="342">
        <v>1.0505784084689095E-2</v>
      </c>
      <c r="U21" s="305">
        <v>1.04</v>
      </c>
      <c r="V21" s="342">
        <v>1.0505784084689095E-2</v>
      </c>
      <c r="W21" s="305">
        <v>0</v>
      </c>
      <c r="X21" s="342">
        <v>0</v>
      </c>
      <c r="Y21" s="305">
        <v>0</v>
      </c>
      <c r="Z21" s="342">
        <v>0</v>
      </c>
      <c r="AA21" s="298">
        <v>-0.81599999999999995</v>
      </c>
      <c r="AB21" s="342">
        <v>-8.2429998202945207E-3</v>
      </c>
      <c r="AC21" s="317">
        <v>1536.377</v>
      </c>
      <c r="AD21" s="345">
        <v>15.478361557776788</v>
      </c>
      <c r="AE21" s="298">
        <v>214.935</v>
      </c>
      <c r="AF21" s="342">
        <v>2.1653810499771571</v>
      </c>
      <c r="AG21" s="298">
        <v>405.94799999999998</v>
      </c>
      <c r="AH21" s="342">
        <v>4.0897578638943255</v>
      </c>
      <c r="AI21" s="109" t="s">
        <v>46</v>
      </c>
    </row>
    <row r="22" spans="1:35" ht="30" customHeight="1">
      <c r="A22" s="109" t="s">
        <v>47</v>
      </c>
      <c r="B22" s="501">
        <v>927836.28399999999</v>
      </c>
      <c r="C22" s="298">
        <v>123.48399999999999</v>
      </c>
      <c r="D22" s="342">
        <v>1.3308813432866351</v>
      </c>
      <c r="E22" s="308">
        <v>97.813999999999993</v>
      </c>
      <c r="F22" s="342">
        <v>1.054216155228523</v>
      </c>
      <c r="G22" s="308">
        <v>0.27800000000000002</v>
      </c>
      <c r="H22" s="342">
        <v>2.9962182423122399E-3</v>
      </c>
      <c r="I22" s="305">
        <v>25.391999999999999</v>
      </c>
      <c r="J22" s="348">
        <v>0.27366896981579997</v>
      </c>
      <c r="K22" s="298">
        <v>80.114000000000004</v>
      </c>
      <c r="L22" s="342">
        <v>0.86130726590129147</v>
      </c>
      <c r="M22" s="311">
        <v>11.917999999999999</v>
      </c>
      <c r="N22" s="342">
        <v>0.12813066374181281</v>
      </c>
      <c r="O22" s="313">
        <v>0.111</v>
      </c>
      <c r="P22" s="342">
        <v>1.1933632887515709E-3</v>
      </c>
      <c r="Q22" s="313">
        <v>68.084999999999994</v>
      </c>
      <c r="R22" s="342">
        <v>0.73198323887072703</v>
      </c>
      <c r="S22" s="305">
        <v>11.84</v>
      </c>
      <c r="T22" s="342">
        <v>0.1272920841335009</v>
      </c>
      <c r="U22" s="305">
        <v>11.84</v>
      </c>
      <c r="V22" s="342">
        <v>0.1272920841335009</v>
      </c>
      <c r="W22" s="305">
        <v>0</v>
      </c>
      <c r="X22" s="342">
        <v>0</v>
      </c>
      <c r="Y22" s="305">
        <v>0</v>
      </c>
      <c r="Z22" s="342">
        <v>0</v>
      </c>
      <c r="AA22" s="298">
        <v>-0.04</v>
      </c>
      <c r="AB22" s="342">
        <v>-4.3004082477534087E-4</v>
      </c>
      <c r="AC22" s="317">
        <v>1642.6669999999999</v>
      </c>
      <c r="AD22" s="345">
        <v>17.704276372101869</v>
      </c>
      <c r="AE22" s="298">
        <v>127.93300000000001</v>
      </c>
      <c r="AF22" s="342">
        <v>1.3788316129270928</v>
      </c>
      <c r="AG22" s="298">
        <v>592.85900000000004</v>
      </c>
      <c r="AH22" s="342">
        <v>6.3896940680539283</v>
      </c>
      <c r="AI22" s="109" t="s">
        <v>47</v>
      </c>
    </row>
    <row r="23" spans="1:35" ht="30" customHeight="1">
      <c r="A23" s="109" t="s">
        <v>48</v>
      </c>
      <c r="B23" s="501">
        <v>2446624.1979999999</v>
      </c>
      <c r="C23" s="298">
        <v>545.91300000000001</v>
      </c>
      <c r="D23" s="342">
        <v>2.2312907738191186</v>
      </c>
      <c r="E23" s="308">
        <v>416.14100000000002</v>
      </c>
      <c r="F23" s="342">
        <v>1.7008782972888754</v>
      </c>
      <c r="G23" s="308">
        <v>11.044</v>
      </c>
      <c r="H23" s="342">
        <v>4.5139748102826539E-2</v>
      </c>
      <c r="I23" s="305">
        <v>118.72799999999999</v>
      </c>
      <c r="J23" s="348">
        <v>0.48527272842741664</v>
      </c>
      <c r="K23" s="298">
        <v>480.30099999999999</v>
      </c>
      <c r="L23" s="342">
        <v>1.9668467677752459</v>
      </c>
      <c r="M23" s="311">
        <v>102.648</v>
      </c>
      <c r="N23" s="342">
        <v>0.42034658894858318</v>
      </c>
      <c r="O23" s="313">
        <v>5.3390000000000004</v>
      </c>
      <c r="P23" s="342">
        <v>2.1863362543804905E-2</v>
      </c>
      <c r="Q23" s="313">
        <v>372.31400000000002</v>
      </c>
      <c r="R23" s="342">
        <v>1.5246368162828581</v>
      </c>
      <c r="S23" s="305">
        <v>29.49</v>
      </c>
      <c r="T23" s="342">
        <v>0.12076242019419489</v>
      </c>
      <c r="U23" s="305">
        <v>29.49</v>
      </c>
      <c r="V23" s="342">
        <v>0.12076242019419489</v>
      </c>
      <c r="W23" s="305">
        <v>0</v>
      </c>
      <c r="X23" s="342">
        <v>0</v>
      </c>
      <c r="Y23" s="305">
        <v>0</v>
      </c>
      <c r="Z23" s="342">
        <v>0</v>
      </c>
      <c r="AA23" s="298">
        <v>-2.0430000000000001</v>
      </c>
      <c r="AB23" s="342">
        <v>-8.3661452850708768E-3</v>
      </c>
      <c r="AC23" s="317">
        <v>5147.0640000000003</v>
      </c>
      <c r="AD23" s="345">
        <v>21.03741148398468</v>
      </c>
      <c r="AE23" s="298">
        <v>626.57899999999995</v>
      </c>
      <c r="AF23" s="342">
        <v>2.5609940444151529</v>
      </c>
      <c r="AG23" s="298">
        <v>2091.8380000000002</v>
      </c>
      <c r="AH23" s="342">
        <v>8.5498950010793617</v>
      </c>
      <c r="AI23" s="109" t="s">
        <v>48</v>
      </c>
    </row>
    <row r="24" spans="1:35" ht="30" customHeight="1">
      <c r="A24" s="109" t="s">
        <v>49</v>
      </c>
      <c r="B24" s="501">
        <v>1458345.4450000001</v>
      </c>
      <c r="C24" s="298">
        <v>249.58199999999999</v>
      </c>
      <c r="D24" s="342">
        <v>1.7114052151066304</v>
      </c>
      <c r="E24" s="308">
        <v>195.03899999999999</v>
      </c>
      <c r="F24" s="342">
        <v>1.3373991784230519</v>
      </c>
      <c r="G24" s="308">
        <v>6.2409999999999997</v>
      </c>
      <c r="H24" s="342">
        <v>4.2795073152232452E-2</v>
      </c>
      <c r="I24" s="305">
        <v>48.302</v>
      </c>
      <c r="J24" s="348">
        <v>0.33121096353134627</v>
      </c>
      <c r="K24" s="298">
        <v>191.292</v>
      </c>
      <c r="L24" s="342">
        <v>1.3060710418844452</v>
      </c>
      <c r="M24" s="311">
        <v>16.582999999999998</v>
      </c>
      <c r="N24" s="342">
        <v>0.11322259209778639</v>
      </c>
      <c r="O24" s="313">
        <v>2.1150000000000002</v>
      </c>
      <c r="P24" s="342">
        <v>1.4440437935646038E-2</v>
      </c>
      <c r="Q24" s="313">
        <v>172.59399999999999</v>
      </c>
      <c r="R24" s="342">
        <v>1.1784080118510127</v>
      </c>
      <c r="S24" s="305">
        <v>16.010999999999999</v>
      </c>
      <c r="T24" s="342">
        <v>0.10931718760644382</v>
      </c>
      <c r="U24" s="305">
        <v>14.523999999999999</v>
      </c>
      <c r="V24" s="342">
        <v>9.9164501454999068E-2</v>
      </c>
      <c r="W24" s="305">
        <v>0</v>
      </c>
      <c r="X24" s="342">
        <v>0</v>
      </c>
      <c r="Y24" s="305">
        <v>1.4870000000000001</v>
      </c>
      <c r="Z24" s="342">
        <v>1.0152686151444755E-2</v>
      </c>
      <c r="AA24" s="298">
        <v>-0.25</v>
      </c>
      <c r="AB24" s="342">
        <v>-1.7069075574049689E-3</v>
      </c>
      <c r="AC24" s="317">
        <v>2577.0079999999998</v>
      </c>
      <c r="AD24" s="345">
        <v>17.670765241770269</v>
      </c>
      <c r="AE24" s="298">
        <v>180.58799999999999</v>
      </c>
      <c r="AF24" s="342">
        <v>1.2383074299656072</v>
      </c>
      <c r="AG24" s="298">
        <v>975.71199999999999</v>
      </c>
      <c r="AH24" s="342">
        <v>6.6905410055297283</v>
      </c>
      <c r="AI24" s="109" t="s">
        <v>49</v>
      </c>
    </row>
    <row r="25" spans="1:35" ht="30" customHeight="1">
      <c r="A25" s="109" t="s">
        <v>50</v>
      </c>
      <c r="B25" s="501">
        <v>264378.402</v>
      </c>
      <c r="C25" s="298">
        <v>95.721000000000004</v>
      </c>
      <c r="D25" s="342">
        <v>3.6206058920047486</v>
      </c>
      <c r="E25" s="308">
        <v>86.147000000000006</v>
      </c>
      <c r="F25" s="342">
        <v>3.2584734361167675</v>
      </c>
      <c r="G25" s="308">
        <v>0.192</v>
      </c>
      <c r="H25" s="342">
        <v>7.2623178953929828E-3</v>
      </c>
      <c r="I25" s="305">
        <v>9.3819999999999997</v>
      </c>
      <c r="J25" s="348">
        <v>0.35487013799258837</v>
      </c>
      <c r="K25" s="298">
        <v>57.526000000000003</v>
      </c>
      <c r="L25" s="342">
        <v>2.0981827587552693</v>
      </c>
      <c r="M25" s="311">
        <v>8.1929999999999996</v>
      </c>
      <c r="N25" s="342">
        <v>0.29882855304526507</v>
      </c>
      <c r="O25" s="313">
        <v>0.12</v>
      </c>
      <c r="P25" s="342">
        <v>4.3768371006263646E-3</v>
      </c>
      <c r="Q25" s="313">
        <v>49.213000000000001</v>
      </c>
      <c r="R25" s="342">
        <v>1.7949773686093777</v>
      </c>
      <c r="S25" s="305">
        <v>13.603</v>
      </c>
      <c r="T25" s="342">
        <v>0.4961509589985037</v>
      </c>
      <c r="U25" s="305">
        <v>0</v>
      </c>
      <c r="V25" s="342">
        <v>0</v>
      </c>
      <c r="W25" s="305">
        <v>0</v>
      </c>
      <c r="X25" s="342">
        <v>0</v>
      </c>
      <c r="Y25" s="305">
        <v>13.603</v>
      </c>
      <c r="Z25" s="342">
        <v>0.4961509589985037</v>
      </c>
      <c r="AA25" s="298">
        <v>-2.2669999999999999</v>
      </c>
      <c r="AB25" s="342">
        <v>-8.2685747559333084E-2</v>
      </c>
      <c r="AC25" s="317">
        <v>384.80599999999998</v>
      </c>
      <c r="AD25" s="345">
        <v>14.555122396117667</v>
      </c>
      <c r="AE25" s="298">
        <v>16.481999999999999</v>
      </c>
      <c r="AF25" s="342">
        <v>0.62342460183264126</v>
      </c>
      <c r="AG25" s="298">
        <v>145.46</v>
      </c>
      <c r="AH25" s="342">
        <v>5.501962297207621</v>
      </c>
      <c r="AI25" s="109" t="s">
        <v>50</v>
      </c>
    </row>
    <row r="26" spans="1:35" ht="30" customHeight="1">
      <c r="A26" s="109" t="s">
        <v>51</v>
      </c>
      <c r="B26" s="501">
        <v>130400.486</v>
      </c>
      <c r="C26" s="298">
        <v>23.364999999999998</v>
      </c>
      <c r="D26" s="342">
        <v>1.7917878005454673</v>
      </c>
      <c r="E26" s="308">
        <v>21.632000000000001</v>
      </c>
      <c r="F26" s="342">
        <v>1.6588895228503979</v>
      </c>
      <c r="G26" s="308">
        <v>0.36399999999999999</v>
      </c>
      <c r="H26" s="342">
        <v>2.7914006394117272E-2</v>
      </c>
      <c r="I26" s="305">
        <v>1.369</v>
      </c>
      <c r="J26" s="348">
        <v>0.10498427130095206</v>
      </c>
      <c r="K26" s="298">
        <v>3.1909999999999998</v>
      </c>
      <c r="L26" s="342">
        <v>0.23925457123000346</v>
      </c>
      <c r="M26" s="311">
        <v>1.0620000000000001</v>
      </c>
      <c r="N26" s="342">
        <v>7.9626560528443649E-2</v>
      </c>
      <c r="O26" s="313">
        <v>0</v>
      </c>
      <c r="P26" s="342">
        <v>0</v>
      </c>
      <c r="Q26" s="313">
        <v>2.129</v>
      </c>
      <c r="R26" s="342">
        <v>0.15962801070155982</v>
      </c>
      <c r="S26" s="305">
        <v>0</v>
      </c>
      <c r="T26" s="342">
        <v>0</v>
      </c>
      <c r="U26" s="305">
        <v>0</v>
      </c>
      <c r="V26" s="342">
        <v>0</v>
      </c>
      <c r="W26" s="305">
        <v>0</v>
      </c>
      <c r="X26" s="342">
        <v>0</v>
      </c>
      <c r="Y26" s="305">
        <v>0</v>
      </c>
      <c r="Z26" s="342">
        <v>0</v>
      </c>
      <c r="AA26" s="298">
        <v>0</v>
      </c>
      <c r="AB26" s="342">
        <v>0</v>
      </c>
      <c r="AC26" s="317">
        <v>149.01</v>
      </c>
      <c r="AD26" s="345">
        <v>11.427104650514874</v>
      </c>
      <c r="AE26" s="298">
        <v>11.601000000000001</v>
      </c>
      <c r="AF26" s="342">
        <v>0.88964392356635857</v>
      </c>
      <c r="AG26" s="298">
        <v>146.249</v>
      </c>
      <c r="AH26" s="342">
        <v>11.21537231080565</v>
      </c>
      <c r="AI26" s="109" t="s">
        <v>51</v>
      </c>
    </row>
    <row r="27" spans="1:35" ht="30" customHeight="1">
      <c r="A27" s="109" t="s">
        <v>52</v>
      </c>
      <c r="B27" s="501">
        <v>136820.53200000001</v>
      </c>
      <c r="C27" s="298">
        <v>111.29600000000001</v>
      </c>
      <c r="D27" s="342">
        <v>8.1344516333264956</v>
      </c>
      <c r="E27" s="308">
        <v>104.262</v>
      </c>
      <c r="F27" s="342">
        <v>7.6203475074925162</v>
      </c>
      <c r="G27" s="308">
        <v>0</v>
      </c>
      <c r="H27" s="342">
        <v>0</v>
      </c>
      <c r="I27" s="305">
        <v>7.0339999999999998</v>
      </c>
      <c r="J27" s="348">
        <v>0.51410412583397935</v>
      </c>
      <c r="K27" s="298">
        <v>10.51</v>
      </c>
      <c r="L27" s="342">
        <v>0.77373193574883858</v>
      </c>
      <c r="M27" s="311">
        <v>0.56299999999999994</v>
      </c>
      <c r="N27" s="342">
        <v>4.1447295892159473E-2</v>
      </c>
      <c r="O27" s="313">
        <v>2.5999999999999999E-2</v>
      </c>
      <c r="P27" s="342">
        <v>1.9140847126041677E-3</v>
      </c>
      <c r="Q27" s="313">
        <v>9.9209999999999994</v>
      </c>
      <c r="R27" s="342">
        <v>0.73037055514407501</v>
      </c>
      <c r="S27" s="305">
        <v>0</v>
      </c>
      <c r="T27" s="342">
        <v>0</v>
      </c>
      <c r="U27" s="305">
        <v>0</v>
      </c>
      <c r="V27" s="342">
        <v>0</v>
      </c>
      <c r="W27" s="305">
        <v>0</v>
      </c>
      <c r="X27" s="342">
        <v>0</v>
      </c>
      <c r="Y27" s="305">
        <v>0</v>
      </c>
      <c r="Z27" s="342">
        <v>0</v>
      </c>
      <c r="AA27" s="298">
        <v>0</v>
      </c>
      <c r="AB27" s="342">
        <v>0</v>
      </c>
      <c r="AC27" s="317">
        <v>122.33499999999999</v>
      </c>
      <c r="AD27" s="345">
        <v>8.9412749834944343</v>
      </c>
      <c r="AE27" s="298">
        <v>16.059000000000001</v>
      </c>
      <c r="AF27" s="342">
        <v>1.173727346711384</v>
      </c>
      <c r="AG27" s="298">
        <v>130.49700000000001</v>
      </c>
      <c r="AH27" s="342">
        <v>9.5378228758824015</v>
      </c>
      <c r="AI27" s="109" t="s">
        <v>52</v>
      </c>
    </row>
    <row r="28" spans="1:35" ht="30" customHeight="1">
      <c r="A28" s="109" t="s">
        <v>53</v>
      </c>
      <c r="B28" s="501">
        <v>90075.437000000005</v>
      </c>
      <c r="C28" s="298">
        <v>21.366</v>
      </c>
      <c r="D28" s="342">
        <v>2.372011806059847</v>
      </c>
      <c r="E28" s="308">
        <v>14.837999999999999</v>
      </c>
      <c r="F28" s="342">
        <v>1.6472859299033986</v>
      </c>
      <c r="G28" s="308">
        <v>0.28199999999999997</v>
      </c>
      <c r="H28" s="342">
        <v>3.1307092076611288E-2</v>
      </c>
      <c r="I28" s="305">
        <v>6.2460000000000004</v>
      </c>
      <c r="J28" s="348">
        <v>0.69341878407983748</v>
      </c>
      <c r="K28" s="298">
        <v>16.495000000000001</v>
      </c>
      <c r="L28" s="342">
        <v>1.8248528002780164</v>
      </c>
      <c r="M28" s="311">
        <v>0.97699999999999998</v>
      </c>
      <c r="N28" s="342">
        <v>0.10808615858573034</v>
      </c>
      <c r="O28" s="313">
        <v>0</v>
      </c>
      <c r="P28" s="342">
        <v>0</v>
      </c>
      <c r="Q28" s="313">
        <v>15.518000000000001</v>
      </c>
      <c r="R28" s="342">
        <v>1.7167666416922862</v>
      </c>
      <c r="S28" s="305">
        <v>0</v>
      </c>
      <c r="T28" s="342">
        <v>0</v>
      </c>
      <c r="U28" s="305">
        <v>0</v>
      </c>
      <c r="V28" s="342">
        <v>0</v>
      </c>
      <c r="W28" s="305">
        <v>0</v>
      </c>
      <c r="X28" s="342">
        <v>0</v>
      </c>
      <c r="Y28" s="305">
        <v>0</v>
      </c>
      <c r="Z28" s="342">
        <v>0</v>
      </c>
      <c r="AA28" s="298">
        <v>0</v>
      </c>
      <c r="AB28" s="342">
        <v>0</v>
      </c>
      <c r="AC28" s="317">
        <v>106.556</v>
      </c>
      <c r="AD28" s="345">
        <v>11.829640082678697</v>
      </c>
      <c r="AE28" s="298">
        <v>3.3410000000000002</v>
      </c>
      <c r="AF28" s="342">
        <v>0.3709113284679374</v>
      </c>
      <c r="AG28" s="298">
        <v>56.034999999999997</v>
      </c>
      <c r="AH28" s="342">
        <v>6.2208968245138783</v>
      </c>
      <c r="AI28" s="109" t="s">
        <v>53</v>
      </c>
    </row>
    <row r="29" spans="1:35" ht="30" customHeight="1">
      <c r="A29" s="109" t="s">
        <v>54</v>
      </c>
      <c r="B29" s="501">
        <v>103194.908</v>
      </c>
      <c r="C29" s="298">
        <v>55.344999999999999</v>
      </c>
      <c r="D29" s="342">
        <v>5.3631522206502673</v>
      </c>
      <c r="E29" s="308">
        <v>43.48</v>
      </c>
      <c r="F29" s="342">
        <v>4.2133861876208076</v>
      </c>
      <c r="G29" s="308">
        <v>0.73699999999999999</v>
      </c>
      <c r="H29" s="342">
        <v>7.1418252536258858E-2</v>
      </c>
      <c r="I29" s="305">
        <v>11.128</v>
      </c>
      <c r="J29" s="348">
        <v>1.0783477804932005</v>
      </c>
      <c r="K29" s="298">
        <v>8.3870000000000005</v>
      </c>
      <c r="L29" s="342">
        <v>0.81014647394155392</v>
      </c>
      <c r="M29" s="311">
        <v>2.383</v>
      </c>
      <c r="N29" s="342">
        <v>0.2301870808874118</v>
      </c>
      <c r="O29" s="313">
        <v>9.4E-2</v>
      </c>
      <c r="P29" s="342">
        <v>9.0799771730661807E-3</v>
      </c>
      <c r="Q29" s="313">
        <v>5.91</v>
      </c>
      <c r="R29" s="342">
        <v>0.57087941588107582</v>
      </c>
      <c r="S29" s="305">
        <v>0</v>
      </c>
      <c r="T29" s="342">
        <v>0</v>
      </c>
      <c r="U29" s="305">
        <v>0</v>
      </c>
      <c r="V29" s="342">
        <v>0</v>
      </c>
      <c r="W29" s="305">
        <v>0</v>
      </c>
      <c r="X29" s="342">
        <v>0</v>
      </c>
      <c r="Y29" s="305">
        <v>0</v>
      </c>
      <c r="Z29" s="342">
        <v>0</v>
      </c>
      <c r="AA29" s="298">
        <v>0</v>
      </c>
      <c r="AB29" s="342">
        <v>0</v>
      </c>
      <c r="AC29" s="317">
        <v>101.483</v>
      </c>
      <c r="AD29" s="345">
        <v>9.8341092566311534</v>
      </c>
      <c r="AE29" s="298">
        <v>4.3029999999999999</v>
      </c>
      <c r="AF29" s="342">
        <v>0.41697793848510428</v>
      </c>
      <c r="AG29" s="298">
        <v>42.381</v>
      </c>
      <c r="AH29" s="342">
        <v>4.1068886848564272</v>
      </c>
      <c r="AI29" s="109" t="s">
        <v>54</v>
      </c>
    </row>
    <row r="30" spans="1:35" ht="30" customHeight="1">
      <c r="A30" s="109" t="s">
        <v>55</v>
      </c>
      <c r="B30" s="501">
        <v>243074.28200000001</v>
      </c>
      <c r="C30" s="298">
        <v>68.531000000000006</v>
      </c>
      <c r="D30" s="342">
        <v>2.8193439238462918</v>
      </c>
      <c r="E30" s="308">
        <v>54.515000000000001</v>
      </c>
      <c r="F30" s="342">
        <v>2.2427300638905106</v>
      </c>
      <c r="G30" s="308">
        <v>1.5609999999999999</v>
      </c>
      <c r="H30" s="342">
        <v>6.421905218257519E-2</v>
      </c>
      <c r="I30" s="305">
        <v>12.455</v>
      </c>
      <c r="J30" s="348">
        <v>0.51239480777320567</v>
      </c>
      <c r="K30" s="298">
        <v>32.737000000000002</v>
      </c>
      <c r="L30" s="342">
        <v>1.3037548335677325</v>
      </c>
      <c r="M30" s="311">
        <v>1.58</v>
      </c>
      <c r="N30" s="342">
        <v>6.2923683814552878E-2</v>
      </c>
      <c r="O30" s="313">
        <v>2.19</v>
      </c>
      <c r="P30" s="342">
        <v>8.7217004780930862E-2</v>
      </c>
      <c r="Q30" s="313">
        <v>28.966999999999999</v>
      </c>
      <c r="R30" s="342">
        <v>1.1536141449722488</v>
      </c>
      <c r="S30" s="305">
        <v>0</v>
      </c>
      <c r="T30" s="342">
        <v>0</v>
      </c>
      <c r="U30" s="305">
        <v>0</v>
      </c>
      <c r="V30" s="342">
        <v>0</v>
      </c>
      <c r="W30" s="305">
        <v>0</v>
      </c>
      <c r="X30" s="342">
        <v>0</v>
      </c>
      <c r="Y30" s="305">
        <v>0</v>
      </c>
      <c r="Z30" s="342">
        <v>0</v>
      </c>
      <c r="AA30" s="298">
        <v>0</v>
      </c>
      <c r="AB30" s="342">
        <v>0</v>
      </c>
      <c r="AC30" s="317">
        <v>330.61599999999999</v>
      </c>
      <c r="AD30" s="345">
        <v>13.601438921456937</v>
      </c>
      <c r="AE30" s="298">
        <v>10.516999999999999</v>
      </c>
      <c r="AF30" s="342">
        <v>0.43266609340431988</v>
      </c>
      <c r="AG30" s="298">
        <v>92.554000000000002</v>
      </c>
      <c r="AH30" s="342">
        <v>3.8076426365830014</v>
      </c>
      <c r="AI30" s="109" t="s">
        <v>55</v>
      </c>
    </row>
    <row r="31" spans="1:35" ht="30" customHeight="1">
      <c r="A31" s="109" t="s">
        <v>56</v>
      </c>
      <c r="B31" s="501">
        <v>310421.15999999997</v>
      </c>
      <c r="C31" s="298">
        <v>148.46</v>
      </c>
      <c r="D31" s="342">
        <v>4.7825347988519864</v>
      </c>
      <c r="E31" s="308">
        <v>102.76</v>
      </c>
      <c r="F31" s="342">
        <v>3.3103413439985863</v>
      </c>
      <c r="G31" s="308">
        <v>0.59099999999999997</v>
      </c>
      <c r="H31" s="342">
        <v>1.9038650586834998E-2</v>
      </c>
      <c r="I31" s="305">
        <v>45.109000000000002</v>
      </c>
      <c r="J31" s="348">
        <v>1.453154804266565</v>
      </c>
      <c r="K31" s="298">
        <v>62.423999999999999</v>
      </c>
      <c r="L31" s="342">
        <v>2.4327554828048727</v>
      </c>
      <c r="M31" s="311">
        <v>10.177</v>
      </c>
      <c r="N31" s="342">
        <v>0.39661272184584756</v>
      </c>
      <c r="O31" s="313">
        <v>0</v>
      </c>
      <c r="P31" s="342">
        <v>0</v>
      </c>
      <c r="Q31" s="313">
        <v>52.247</v>
      </c>
      <c r="R31" s="342">
        <v>2.036142760959025</v>
      </c>
      <c r="S31" s="305">
        <v>0</v>
      </c>
      <c r="T31" s="342">
        <v>0</v>
      </c>
      <c r="U31" s="305">
        <v>0</v>
      </c>
      <c r="V31" s="342">
        <v>0</v>
      </c>
      <c r="W31" s="305">
        <v>0</v>
      </c>
      <c r="X31" s="342">
        <v>0</v>
      </c>
      <c r="Y31" s="305">
        <v>0</v>
      </c>
      <c r="Z31" s="342">
        <v>0</v>
      </c>
      <c r="AA31" s="298">
        <v>-1.2150000000000001</v>
      </c>
      <c r="AB31" s="342">
        <v>-4.7350344604766122E-2</v>
      </c>
      <c r="AC31" s="317">
        <v>389.57600000000002</v>
      </c>
      <c r="AD31" s="345">
        <v>12.549917666695146</v>
      </c>
      <c r="AE31" s="298">
        <v>39.436999999999998</v>
      </c>
      <c r="AF31" s="342">
        <v>1.2704353015110181</v>
      </c>
      <c r="AG31" s="298">
        <v>122.249</v>
      </c>
      <c r="AH31" s="342">
        <v>3.9381658131810346</v>
      </c>
      <c r="AI31" s="109" t="s">
        <v>56</v>
      </c>
    </row>
    <row r="32" spans="1:35" ht="30" customHeight="1">
      <c r="A32" s="109" t="s">
        <v>57</v>
      </c>
      <c r="B32" s="501">
        <v>404268.31800000003</v>
      </c>
      <c r="C32" s="298">
        <v>206.88300000000001</v>
      </c>
      <c r="D32" s="342">
        <v>5.1174675528246567</v>
      </c>
      <c r="E32" s="308">
        <v>182.363</v>
      </c>
      <c r="F32" s="342">
        <v>4.5109396873390413</v>
      </c>
      <c r="G32" s="308">
        <v>1.44</v>
      </c>
      <c r="H32" s="342">
        <v>3.5619907271585892E-2</v>
      </c>
      <c r="I32" s="305">
        <v>23.08</v>
      </c>
      <c r="J32" s="348">
        <v>0.5709079582140294</v>
      </c>
      <c r="K32" s="298">
        <v>65.713999999999999</v>
      </c>
      <c r="L32" s="342">
        <v>1.6321078591371354</v>
      </c>
      <c r="M32" s="311">
        <v>7.2229999999999999</v>
      </c>
      <c r="N32" s="342">
        <v>0.17939427011820203</v>
      </c>
      <c r="O32" s="313">
        <v>0.76900000000000002</v>
      </c>
      <c r="P32" s="342">
        <v>1.9099293052872404E-2</v>
      </c>
      <c r="Q32" s="313">
        <v>57.722000000000001</v>
      </c>
      <c r="R32" s="342">
        <v>1.4336142959660609</v>
      </c>
      <c r="S32" s="305">
        <v>2.0680000000000001</v>
      </c>
      <c r="T32" s="342">
        <v>5.1361948027750494E-2</v>
      </c>
      <c r="U32" s="305">
        <v>2.0680000000000001</v>
      </c>
      <c r="V32" s="342">
        <v>5.1361948027750494E-2</v>
      </c>
      <c r="W32" s="305">
        <v>0</v>
      </c>
      <c r="X32" s="342">
        <v>0</v>
      </c>
      <c r="Y32" s="305">
        <v>0</v>
      </c>
      <c r="Z32" s="342">
        <v>0</v>
      </c>
      <c r="AA32" s="298">
        <v>0</v>
      </c>
      <c r="AB32" s="342">
        <v>0</v>
      </c>
      <c r="AC32" s="317">
        <v>616.21900000000005</v>
      </c>
      <c r="AD32" s="345">
        <v>15.24282197152041</v>
      </c>
      <c r="AE32" s="298">
        <v>33.962000000000003</v>
      </c>
      <c r="AF32" s="342">
        <v>0.84008561858166686</v>
      </c>
      <c r="AG32" s="298">
        <v>385.78</v>
      </c>
      <c r="AH32" s="342">
        <v>9.5426721022447261</v>
      </c>
      <c r="AI32" s="109" t="s">
        <v>57</v>
      </c>
    </row>
    <row r="33" spans="1:35" ht="30" customHeight="1">
      <c r="A33" s="109" t="s">
        <v>58</v>
      </c>
      <c r="B33" s="501">
        <v>1157660.3970000001</v>
      </c>
      <c r="C33" s="298">
        <v>457.858</v>
      </c>
      <c r="D33" s="342">
        <v>3.9550286179479626</v>
      </c>
      <c r="E33" s="308">
        <v>368.84</v>
      </c>
      <c r="F33" s="342">
        <v>3.1860811767926438</v>
      </c>
      <c r="G33" s="308">
        <v>5.7519999999999998</v>
      </c>
      <c r="H33" s="342">
        <v>4.9686419392992322E-2</v>
      </c>
      <c r="I33" s="305">
        <v>83.266000000000005</v>
      </c>
      <c r="J33" s="348">
        <v>0.71926102176232609</v>
      </c>
      <c r="K33" s="298">
        <v>264.70600000000002</v>
      </c>
      <c r="L33" s="342">
        <v>2.2781498962461932</v>
      </c>
      <c r="M33" s="311">
        <v>77.903999999999996</v>
      </c>
      <c r="N33" s="342">
        <v>0.67046832907891551</v>
      </c>
      <c r="O33" s="313">
        <v>2.8620000000000001</v>
      </c>
      <c r="P33" s="342">
        <v>2.4631345730949071E-2</v>
      </c>
      <c r="Q33" s="313">
        <v>183.94</v>
      </c>
      <c r="R33" s="342">
        <v>1.5830502214363285</v>
      </c>
      <c r="S33" s="305">
        <v>5.1340000000000003</v>
      </c>
      <c r="T33" s="342">
        <v>4.4184950727705292E-2</v>
      </c>
      <c r="U33" s="305">
        <v>5.1340000000000003</v>
      </c>
      <c r="V33" s="342">
        <v>4.4184950727705292E-2</v>
      </c>
      <c r="W33" s="305">
        <v>0</v>
      </c>
      <c r="X33" s="342">
        <v>0</v>
      </c>
      <c r="Y33" s="305">
        <v>0</v>
      </c>
      <c r="Z33" s="342">
        <v>0</v>
      </c>
      <c r="AA33" s="298">
        <v>-0.77900000000000003</v>
      </c>
      <c r="AB33" s="342">
        <v>-6.7043390371800578E-3</v>
      </c>
      <c r="AC33" s="317">
        <v>1748.741</v>
      </c>
      <c r="AD33" s="345">
        <v>15.105820364346451</v>
      </c>
      <c r="AE33" s="298">
        <v>80.584999999999994</v>
      </c>
      <c r="AF33" s="342">
        <v>0.69610224387765751</v>
      </c>
      <c r="AG33" s="298">
        <v>818.98400000000004</v>
      </c>
      <c r="AH33" s="342">
        <v>7.0744753998870697</v>
      </c>
      <c r="AI33" s="109" t="s">
        <v>58</v>
      </c>
    </row>
    <row r="34" spans="1:35" ht="30" customHeight="1">
      <c r="A34" s="109" t="s">
        <v>59</v>
      </c>
      <c r="B34" s="501">
        <v>227803.967</v>
      </c>
      <c r="C34" s="298">
        <v>47.588999999999999</v>
      </c>
      <c r="D34" s="342">
        <v>2.0890329798339287</v>
      </c>
      <c r="E34" s="308">
        <v>33.771000000000001</v>
      </c>
      <c r="F34" s="342">
        <v>1.4824588195165187</v>
      </c>
      <c r="G34" s="308">
        <v>0.30199999999999999</v>
      </c>
      <c r="H34" s="342">
        <v>1.325701233288883E-2</v>
      </c>
      <c r="I34" s="305">
        <v>13.516</v>
      </c>
      <c r="J34" s="348">
        <v>0.59331714798452118</v>
      </c>
      <c r="K34" s="298">
        <v>91.778999999999996</v>
      </c>
      <c r="L34" s="342">
        <v>3.9912506437491095</v>
      </c>
      <c r="M34" s="311">
        <v>5.3120000000000003</v>
      </c>
      <c r="N34" s="342">
        <v>0.23100625872580083</v>
      </c>
      <c r="O34" s="313">
        <v>0</v>
      </c>
      <c r="P34" s="342">
        <v>0</v>
      </c>
      <c r="Q34" s="313">
        <v>86.466999999999999</v>
      </c>
      <c r="R34" s="342">
        <v>3.7602443850233089</v>
      </c>
      <c r="S34" s="305">
        <v>0</v>
      </c>
      <c r="T34" s="342">
        <v>0</v>
      </c>
      <c r="U34" s="305">
        <v>0</v>
      </c>
      <c r="V34" s="342">
        <v>0</v>
      </c>
      <c r="W34" s="305">
        <v>0</v>
      </c>
      <c r="X34" s="342">
        <v>0</v>
      </c>
      <c r="Y34" s="305">
        <v>0</v>
      </c>
      <c r="Z34" s="342">
        <v>0</v>
      </c>
      <c r="AA34" s="298">
        <v>0</v>
      </c>
      <c r="AB34" s="342">
        <v>0</v>
      </c>
      <c r="AC34" s="317">
        <v>268.79500000000002</v>
      </c>
      <c r="AD34" s="345">
        <v>11.799399437148519</v>
      </c>
      <c r="AE34" s="298">
        <v>1.9259999999999999</v>
      </c>
      <c r="AF34" s="342">
        <v>8.4546376666039355E-2</v>
      </c>
      <c r="AG34" s="298">
        <v>143.77199999999999</v>
      </c>
      <c r="AH34" s="342">
        <v>6.3112158182916982</v>
      </c>
      <c r="AI34" s="109" t="s">
        <v>59</v>
      </c>
    </row>
    <row r="35" spans="1:35" ht="30" customHeight="1">
      <c r="A35" s="109" t="s">
        <v>60</v>
      </c>
      <c r="B35" s="501">
        <v>195914.215</v>
      </c>
      <c r="C35" s="298">
        <v>2224.6610000000001</v>
      </c>
      <c r="D35" s="342">
        <v>113.55281187738215</v>
      </c>
      <c r="E35" s="308">
        <v>2140.009</v>
      </c>
      <c r="F35" s="342">
        <v>109.23194113301069</v>
      </c>
      <c r="G35" s="308">
        <v>1.2989999999999999</v>
      </c>
      <c r="H35" s="342">
        <v>6.6304530276172141E-2</v>
      </c>
      <c r="I35" s="305">
        <v>83.352999999999994</v>
      </c>
      <c r="J35" s="348">
        <v>4.2545662140952869</v>
      </c>
      <c r="K35" s="298">
        <v>7.9260000000000002</v>
      </c>
      <c r="L35" s="342">
        <v>0.40180861801787104</v>
      </c>
      <c r="M35" s="311">
        <v>0.64500000000000002</v>
      </c>
      <c r="N35" s="342">
        <v>3.2698278907586018E-2</v>
      </c>
      <c r="O35" s="313">
        <v>0</v>
      </c>
      <c r="P35" s="342">
        <v>0</v>
      </c>
      <c r="Q35" s="313">
        <v>7.2809999999999997</v>
      </c>
      <c r="R35" s="342">
        <v>0.36911033911028501</v>
      </c>
      <c r="S35" s="305">
        <v>0</v>
      </c>
      <c r="T35" s="342">
        <v>0</v>
      </c>
      <c r="U35" s="305">
        <v>0</v>
      </c>
      <c r="V35" s="342">
        <v>0</v>
      </c>
      <c r="W35" s="305">
        <v>0</v>
      </c>
      <c r="X35" s="342">
        <v>0</v>
      </c>
      <c r="Y35" s="305">
        <v>0</v>
      </c>
      <c r="Z35" s="342">
        <v>0</v>
      </c>
      <c r="AA35" s="298">
        <v>0</v>
      </c>
      <c r="AB35" s="342">
        <v>0</v>
      </c>
      <c r="AC35" s="317">
        <v>289.262</v>
      </c>
      <c r="AD35" s="345">
        <v>14.764727510966983</v>
      </c>
      <c r="AE35" s="298">
        <v>66.882000000000005</v>
      </c>
      <c r="AF35" s="342">
        <v>3.4138411038729379</v>
      </c>
      <c r="AG35" s="298">
        <v>301.84300000000002</v>
      </c>
      <c r="AH35" s="342">
        <v>15.406896329600178</v>
      </c>
      <c r="AI35" s="109" t="s">
        <v>60</v>
      </c>
    </row>
    <row r="36" spans="1:35" ht="30" customHeight="1">
      <c r="A36" s="109" t="s">
        <v>61</v>
      </c>
      <c r="B36" s="501">
        <v>317372.38199999998</v>
      </c>
      <c r="C36" s="298">
        <v>137.91499999999999</v>
      </c>
      <c r="D36" s="342">
        <v>4.3455261964161709</v>
      </c>
      <c r="E36" s="308">
        <v>126.627</v>
      </c>
      <c r="F36" s="342">
        <v>3.9898556768559654</v>
      </c>
      <c r="G36" s="308">
        <v>1.2210000000000001</v>
      </c>
      <c r="H36" s="342">
        <v>3.8472156660436831E-2</v>
      </c>
      <c r="I36" s="305">
        <v>10.067</v>
      </c>
      <c r="J36" s="348">
        <v>0.31719836289976866</v>
      </c>
      <c r="K36" s="298">
        <v>28.922999999999998</v>
      </c>
      <c r="L36" s="342">
        <v>0.90398678801779864</v>
      </c>
      <c r="M36" s="311">
        <v>4.8360000000000003</v>
      </c>
      <c r="N36" s="342">
        <v>0.15114891632451941</v>
      </c>
      <c r="O36" s="313">
        <v>0.68400000000000005</v>
      </c>
      <c r="P36" s="342">
        <v>2.1378382705949397E-2</v>
      </c>
      <c r="Q36" s="313">
        <v>23.402999999999999</v>
      </c>
      <c r="R36" s="342">
        <v>0.73145948898732993</v>
      </c>
      <c r="S36" s="305">
        <v>0</v>
      </c>
      <c r="T36" s="342">
        <v>0</v>
      </c>
      <c r="U36" s="305">
        <v>0</v>
      </c>
      <c r="V36" s="342">
        <v>0</v>
      </c>
      <c r="W36" s="305">
        <v>0</v>
      </c>
      <c r="X36" s="342">
        <v>0</v>
      </c>
      <c r="Y36" s="305">
        <v>0</v>
      </c>
      <c r="Z36" s="342">
        <v>0</v>
      </c>
      <c r="AA36" s="298">
        <v>0</v>
      </c>
      <c r="AB36" s="342">
        <v>0</v>
      </c>
      <c r="AC36" s="317">
        <v>917.13300000000004</v>
      </c>
      <c r="AD36" s="345">
        <v>28.897694065893866</v>
      </c>
      <c r="AE36" s="298">
        <v>58.887999999999998</v>
      </c>
      <c r="AF36" s="342">
        <v>1.8554859634887828</v>
      </c>
      <c r="AG36" s="298">
        <v>304.51900000000001</v>
      </c>
      <c r="AH36" s="342">
        <v>9.5950062850774458</v>
      </c>
      <c r="AI36" s="109" t="s">
        <v>61</v>
      </c>
    </row>
    <row r="37" spans="1:35" ht="30" customHeight="1">
      <c r="A37" s="109" t="s">
        <v>62</v>
      </c>
      <c r="B37" s="501">
        <v>1731265.442</v>
      </c>
      <c r="C37" s="298">
        <v>366.90699999999998</v>
      </c>
      <c r="D37" s="342">
        <v>2.1192995083188402</v>
      </c>
      <c r="E37" s="308">
        <v>276.387</v>
      </c>
      <c r="F37" s="342">
        <v>1.5964449661786757</v>
      </c>
      <c r="G37" s="308">
        <v>3.5999999999999997E-2</v>
      </c>
      <c r="H37" s="342">
        <v>2.0794038352900938E-4</v>
      </c>
      <c r="I37" s="305">
        <v>90.483999999999995</v>
      </c>
      <c r="J37" s="348">
        <v>0.52264660175663569</v>
      </c>
      <c r="K37" s="298">
        <v>96.25</v>
      </c>
      <c r="L37" s="342">
        <v>0.54951808781415323</v>
      </c>
      <c r="M37" s="311">
        <v>24.614999999999998</v>
      </c>
      <c r="N37" s="342">
        <v>0.14053389850956238</v>
      </c>
      <c r="O37" s="313">
        <v>1.2829999999999999</v>
      </c>
      <c r="P37" s="342">
        <v>7.3250047445772319E-3</v>
      </c>
      <c r="Q37" s="313">
        <v>70.352000000000004</v>
      </c>
      <c r="R37" s="342">
        <v>0.40165918456001365</v>
      </c>
      <c r="S37" s="305">
        <v>25.202000000000002</v>
      </c>
      <c r="T37" s="342">
        <v>0.14388524518537446</v>
      </c>
      <c r="U37" s="305">
        <v>14.824</v>
      </c>
      <c r="V37" s="342">
        <v>8.4634349441631243E-2</v>
      </c>
      <c r="W37" s="305">
        <v>0</v>
      </c>
      <c r="X37" s="342">
        <v>0</v>
      </c>
      <c r="Y37" s="305">
        <v>10.378</v>
      </c>
      <c r="Z37" s="342">
        <v>5.925089574374319E-2</v>
      </c>
      <c r="AA37" s="298">
        <v>-14.824</v>
      </c>
      <c r="AB37" s="342">
        <v>-8.4634349441631243E-2</v>
      </c>
      <c r="AC37" s="317">
        <v>5849.8320000000003</v>
      </c>
      <c r="AD37" s="345">
        <v>33.789341935007563</v>
      </c>
      <c r="AE37" s="298">
        <v>320.69099999999997</v>
      </c>
      <c r="AF37" s="342">
        <v>1.8523502648417098</v>
      </c>
      <c r="AG37" s="298">
        <v>2002.9649999999999</v>
      </c>
      <c r="AH37" s="342">
        <v>11.56936973042173</v>
      </c>
      <c r="AI37" s="109" t="s">
        <v>62</v>
      </c>
    </row>
    <row r="38" spans="1:35" ht="30" customHeight="1">
      <c r="A38" s="109" t="s">
        <v>63</v>
      </c>
      <c r="B38" s="501">
        <v>863373.05</v>
      </c>
      <c r="C38" s="298">
        <v>355.10899999999998</v>
      </c>
      <c r="D38" s="342">
        <v>4.1130424443987446</v>
      </c>
      <c r="E38" s="308">
        <v>276.20100000000002</v>
      </c>
      <c r="F38" s="342">
        <v>3.1990922116459393</v>
      </c>
      <c r="G38" s="308">
        <v>0.77700000000000002</v>
      </c>
      <c r="H38" s="342">
        <v>8.999585984297287E-3</v>
      </c>
      <c r="I38" s="305">
        <v>78.131</v>
      </c>
      <c r="J38" s="348">
        <v>0.90495064676850867</v>
      </c>
      <c r="K38" s="298">
        <v>175.06299999999999</v>
      </c>
      <c r="L38" s="342">
        <v>1.9812125756803642</v>
      </c>
      <c r="M38" s="311">
        <v>13.422000000000001</v>
      </c>
      <c r="N38" s="342">
        <v>0.15189866042957023</v>
      </c>
      <c r="O38" s="313">
        <v>0.56999999999999995</v>
      </c>
      <c r="P38" s="342">
        <v>6.4507701121185382E-3</v>
      </c>
      <c r="Q38" s="313">
        <v>161.071</v>
      </c>
      <c r="R38" s="342">
        <v>1.8228631451386756</v>
      </c>
      <c r="S38" s="305">
        <v>1.492</v>
      </c>
      <c r="T38" s="342">
        <v>1.6885173696983963E-2</v>
      </c>
      <c r="U38" s="305">
        <v>1.492</v>
      </c>
      <c r="V38" s="342">
        <v>1.6885173696983963E-2</v>
      </c>
      <c r="W38" s="305">
        <v>0</v>
      </c>
      <c r="X38" s="342">
        <v>0</v>
      </c>
      <c r="Y38" s="305">
        <v>0</v>
      </c>
      <c r="Z38" s="342">
        <v>0</v>
      </c>
      <c r="AA38" s="298">
        <v>-0.68</v>
      </c>
      <c r="AB38" s="342">
        <v>-7.6956555723519419E-3</v>
      </c>
      <c r="AC38" s="317">
        <v>1564.63</v>
      </c>
      <c r="AD38" s="345">
        <v>18.122293717646158</v>
      </c>
      <c r="AE38" s="298">
        <v>182.375</v>
      </c>
      <c r="AF38" s="342">
        <v>2.1123545609861227</v>
      </c>
      <c r="AG38" s="298">
        <v>718.88</v>
      </c>
      <c r="AH38" s="342">
        <v>8.326412319680351</v>
      </c>
      <c r="AI38" s="109" t="s">
        <v>63</v>
      </c>
    </row>
    <row r="39" spans="1:35" ht="30" customHeight="1">
      <c r="A39" s="109" t="s">
        <v>64</v>
      </c>
      <c r="B39" s="501">
        <v>157525.22700000001</v>
      </c>
      <c r="C39" s="298">
        <v>103.871</v>
      </c>
      <c r="D39" s="342">
        <v>6.5939279681215748</v>
      </c>
      <c r="E39" s="308">
        <v>83.45</v>
      </c>
      <c r="F39" s="342">
        <v>5.2975641799900401</v>
      </c>
      <c r="G39" s="308">
        <v>0.1</v>
      </c>
      <c r="H39" s="342">
        <v>6.3481895506171844E-3</v>
      </c>
      <c r="I39" s="305">
        <v>20.321000000000002</v>
      </c>
      <c r="J39" s="348">
        <v>1.2900155985809181</v>
      </c>
      <c r="K39" s="298">
        <v>28.673999999999999</v>
      </c>
      <c r="L39" s="342">
        <v>1.7893964239513009</v>
      </c>
      <c r="M39" s="311">
        <v>4.6319999999999997</v>
      </c>
      <c r="N39" s="342">
        <v>0.2890592256309697</v>
      </c>
      <c r="O39" s="313">
        <v>0</v>
      </c>
      <c r="P39" s="342">
        <v>0</v>
      </c>
      <c r="Q39" s="313">
        <v>24.042000000000002</v>
      </c>
      <c r="R39" s="342">
        <v>1.5003371983203313</v>
      </c>
      <c r="S39" s="305">
        <v>0</v>
      </c>
      <c r="T39" s="342">
        <v>0</v>
      </c>
      <c r="U39" s="305">
        <v>0</v>
      </c>
      <c r="V39" s="342">
        <v>0</v>
      </c>
      <c r="W39" s="305">
        <v>0</v>
      </c>
      <c r="X39" s="342">
        <v>0</v>
      </c>
      <c r="Y39" s="305">
        <v>0</v>
      </c>
      <c r="Z39" s="342">
        <v>0</v>
      </c>
      <c r="AA39" s="298">
        <v>0</v>
      </c>
      <c r="AB39" s="342">
        <v>0</v>
      </c>
      <c r="AC39" s="317">
        <v>385.64</v>
      </c>
      <c r="AD39" s="345">
        <v>24.481158183000108</v>
      </c>
      <c r="AE39" s="298">
        <v>15.704000000000001</v>
      </c>
      <c r="AF39" s="342">
        <v>0.99691968702892264</v>
      </c>
      <c r="AG39" s="298">
        <v>101.012</v>
      </c>
      <c r="AH39" s="342">
        <v>6.4124332288694301</v>
      </c>
      <c r="AI39" s="109" t="s">
        <v>64</v>
      </c>
    </row>
    <row r="40" spans="1:35" ht="30" customHeight="1">
      <c r="A40" s="109" t="s">
        <v>65</v>
      </c>
      <c r="B40" s="501">
        <v>118933.799</v>
      </c>
      <c r="C40" s="298">
        <v>44.552</v>
      </c>
      <c r="D40" s="342">
        <v>3.7459494588245685</v>
      </c>
      <c r="E40" s="308">
        <v>28.841000000000001</v>
      </c>
      <c r="F40" s="342">
        <v>2.4249624784961257</v>
      </c>
      <c r="G40" s="308">
        <v>0.16900000000000001</v>
      </c>
      <c r="H40" s="342">
        <v>1.4209585619980069E-2</v>
      </c>
      <c r="I40" s="305">
        <v>15.542</v>
      </c>
      <c r="J40" s="348">
        <v>1.3067773947084629</v>
      </c>
      <c r="K40" s="298">
        <v>17.901</v>
      </c>
      <c r="L40" s="342">
        <v>1.4996939203542812</v>
      </c>
      <c r="M40" s="311">
        <v>3.706</v>
      </c>
      <c r="N40" s="342">
        <v>0.31047794362510284</v>
      </c>
      <c r="O40" s="313">
        <v>0.10100000000000001</v>
      </c>
      <c r="P40" s="342">
        <v>8.4614874004682646E-3</v>
      </c>
      <c r="Q40" s="313">
        <v>14.093999999999999</v>
      </c>
      <c r="R40" s="342">
        <v>1.1807544893287101</v>
      </c>
      <c r="S40" s="305">
        <v>0</v>
      </c>
      <c r="T40" s="342">
        <v>0</v>
      </c>
      <c r="U40" s="305">
        <v>0</v>
      </c>
      <c r="V40" s="342">
        <v>0</v>
      </c>
      <c r="W40" s="305">
        <v>0</v>
      </c>
      <c r="X40" s="342">
        <v>0</v>
      </c>
      <c r="Y40" s="305">
        <v>0</v>
      </c>
      <c r="Z40" s="342">
        <v>0</v>
      </c>
      <c r="AA40" s="298">
        <v>0</v>
      </c>
      <c r="AB40" s="342">
        <v>0</v>
      </c>
      <c r="AC40" s="317">
        <v>250.095</v>
      </c>
      <c r="AD40" s="345">
        <v>21.028084707863407</v>
      </c>
      <c r="AE40" s="298">
        <v>8.0329999999999995</v>
      </c>
      <c r="AF40" s="342">
        <v>0.67541775908461477</v>
      </c>
      <c r="AG40" s="298">
        <v>65.754000000000005</v>
      </c>
      <c r="AH40" s="342">
        <v>5.5286218512199383</v>
      </c>
      <c r="AI40" s="109" t="s">
        <v>65</v>
      </c>
    </row>
    <row r="41" spans="1:35" ht="30" customHeight="1">
      <c r="A41" s="109" t="s">
        <v>66</v>
      </c>
      <c r="B41" s="501">
        <v>69509.933999999994</v>
      </c>
      <c r="C41" s="298">
        <v>21.446000000000002</v>
      </c>
      <c r="D41" s="342">
        <v>3.0853143954934561</v>
      </c>
      <c r="E41" s="308">
        <v>13.887</v>
      </c>
      <c r="F41" s="342">
        <v>1.9978439340771064</v>
      </c>
      <c r="G41" s="308">
        <v>0.64200000000000002</v>
      </c>
      <c r="H41" s="342">
        <v>9.2360899091056561E-2</v>
      </c>
      <c r="I41" s="305">
        <v>6.9169999999999998</v>
      </c>
      <c r="J41" s="348">
        <v>0.99510956232529302</v>
      </c>
      <c r="K41" s="298">
        <v>8.1379999999999999</v>
      </c>
      <c r="L41" s="342">
        <v>1.1456393858038327</v>
      </c>
      <c r="M41" s="311">
        <v>2.3620000000000001</v>
      </c>
      <c r="N41" s="342">
        <v>0.33251415940878015</v>
      </c>
      <c r="O41" s="313">
        <v>1.3959999999999999</v>
      </c>
      <c r="P41" s="342">
        <v>0.19652403324921977</v>
      </c>
      <c r="Q41" s="313">
        <v>4.38</v>
      </c>
      <c r="R41" s="342">
        <v>0.61660119314583284</v>
      </c>
      <c r="S41" s="305">
        <v>0</v>
      </c>
      <c r="T41" s="342">
        <v>0</v>
      </c>
      <c r="U41" s="305">
        <v>0</v>
      </c>
      <c r="V41" s="342">
        <v>0</v>
      </c>
      <c r="W41" s="305">
        <v>0</v>
      </c>
      <c r="X41" s="342">
        <v>0</v>
      </c>
      <c r="Y41" s="305">
        <v>0</v>
      </c>
      <c r="Z41" s="342">
        <v>0</v>
      </c>
      <c r="AA41" s="298">
        <v>0</v>
      </c>
      <c r="AB41" s="342">
        <v>0</v>
      </c>
      <c r="AC41" s="317">
        <v>105.798</v>
      </c>
      <c r="AD41" s="345">
        <v>15.220558258622432</v>
      </c>
      <c r="AE41" s="298">
        <v>0.85199999999999998</v>
      </c>
      <c r="AF41" s="342">
        <v>0.12257240813953298</v>
      </c>
      <c r="AG41" s="298">
        <v>35.25</v>
      </c>
      <c r="AH41" s="342">
        <v>5.0712175902799741</v>
      </c>
      <c r="AI41" s="109" t="s">
        <v>66</v>
      </c>
    </row>
    <row r="42" spans="1:35" ht="30" customHeight="1">
      <c r="A42" s="109" t="s">
        <v>67</v>
      </c>
      <c r="B42" s="501">
        <v>68099.801000000007</v>
      </c>
      <c r="C42" s="298">
        <v>24.373999999999999</v>
      </c>
      <c r="D42" s="342">
        <v>3.5791587702290046</v>
      </c>
      <c r="E42" s="308">
        <v>18.477</v>
      </c>
      <c r="F42" s="342">
        <v>2.7132237875408767</v>
      </c>
      <c r="G42" s="308">
        <v>1.218</v>
      </c>
      <c r="H42" s="342">
        <v>0.17885514819639486</v>
      </c>
      <c r="I42" s="305">
        <v>4.6790000000000003</v>
      </c>
      <c r="J42" s="348">
        <v>0.68707983449173371</v>
      </c>
      <c r="K42" s="298">
        <v>19.225000000000001</v>
      </c>
      <c r="L42" s="342">
        <v>2.7542853408667725</v>
      </c>
      <c r="M42" s="311">
        <v>1.0980000000000001</v>
      </c>
      <c r="N42" s="342">
        <v>0.15730586758240395</v>
      </c>
      <c r="O42" s="313">
        <v>0.27</v>
      </c>
      <c r="P42" s="342">
        <v>3.868177071698458E-2</v>
      </c>
      <c r="Q42" s="313">
        <v>17.856999999999999</v>
      </c>
      <c r="R42" s="342">
        <v>2.5582977025673834</v>
      </c>
      <c r="S42" s="305">
        <v>0</v>
      </c>
      <c r="T42" s="342">
        <v>0</v>
      </c>
      <c r="U42" s="305">
        <v>0</v>
      </c>
      <c r="V42" s="342">
        <v>0</v>
      </c>
      <c r="W42" s="305">
        <v>0</v>
      </c>
      <c r="X42" s="342">
        <v>0</v>
      </c>
      <c r="Y42" s="305">
        <v>0</v>
      </c>
      <c r="Z42" s="342">
        <v>0</v>
      </c>
      <c r="AA42" s="298">
        <v>0</v>
      </c>
      <c r="AB42" s="342">
        <v>0</v>
      </c>
      <c r="AC42" s="317">
        <v>85.924000000000007</v>
      </c>
      <c r="AD42" s="345">
        <v>12.617364329743049</v>
      </c>
      <c r="AE42" s="298">
        <v>16.658999999999999</v>
      </c>
      <c r="AF42" s="342">
        <v>2.446262655011282</v>
      </c>
      <c r="AG42" s="298">
        <v>124.48</v>
      </c>
      <c r="AH42" s="342">
        <v>18.279054882994444</v>
      </c>
      <c r="AI42" s="109" t="s">
        <v>67</v>
      </c>
    </row>
    <row r="43" spans="1:35" ht="30" customHeight="1">
      <c r="A43" s="109" t="s">
        <v>68</v>
      </c>
      <c r="B43" s="501">
        <v>315542.87199999997</v>
      </c>
      <c r="C43" s="298">
        <v>57.466000000000001</v>
      </c>
      <c r="D43" s="342">
        <v>1.8211788349318188</v>
      </c>
      <c r="E43" s="308">
        <v>36.451999999999998</v>
      </c>
      <c r="F43" s="342">
        <v>1.15521544723723</v>
      </c>
      <c r="G43" s="308">
        <v>2.5999999999999999E-2</v>
      </c>
      <c r="H43" s="342">
        <v>8.2397678119631242E-4</v>
      </c>
      <c r="I43" s="305">
        <v>20.988</v>
      </c>
      <c r="J43" s="348">
        <v>0.66513941091339246</v>
      </c>
      <c r="K43" s="298">
        <v>33.177999999999997</v>
      </c>
      <c r="L43" s="342">
        <v>1.0382323844459842</v>
      </c>
      <c r="M43" s="311">
        <v>5.5410000000000004</v>
      </c>
      <c r="N43" s="342">
        <v>0.17339338242857316</v>
      </c>
      <c r="O43" s="313">
        <v>0.45500000000000002</v>
      </c>
      <c r="P43" s="342">
        <v>1.4238222162967114E-2</v>
      </c>
      <c r="Q43" s="313">
        <v>27.181999999999999</v>
      </c>
      <c r="R43" s="342">
        <v>0.85060077985444416</v>
      </c>
      <c r="S43" s="305">
        <v>0</v>
      </c>
      <c r="T43" s="342">
        <v>0</v>
      </c>
      <c r="U43" s="305">
        <v>0</v>
      </c>
      <c r="V43" s="342">
        <v>0</v>
      </c>
      <c r="W43" s="305">
        <v>0</v>
      </c>
      <c r="X43" s="342">
        <v>0</v>
      </c>
      <c r="Y43" s="305">
        <v>0</v>
      </c>
      <c r="Z43" s="342">
        <v>0</v>
      </c>
      <c r="AA43" s="298">
        <v>-0.05</v>
      </c>
      <c r="AB43" s="342">
        <v>-1.5646397981282543E-3</v>
      </c>
      <c r="AC43" s="317">
        <v>678.61199999999997</v>
      </c>
      <c r="AD43" s="345">
        <v>21.506174286199691</v>
      </c>
      <c r="AE43" s="298">
        <v>13.446999999999999</v>
      </c>
      <c r="AF43" s="342">
        <v>0.42615445295180049</v>
      </c>
      <c r="AG43" s="298">
        <v>258.06400000000002</v>
      </c>
      <c r="AH43" s="342">
        <v>8.1784132331786612</v>
      </c>
      <c r="AI43" s="109" t="s">
        <v>68</v>
      </c>
    </row>
    <row r="44" spans="1:35" ht="30" customHeight="1">
      <c r="A44" s="109" t="s">
        <v>69</v>
      </c>
      <c r="B44" s="501">
        <v>402388.679</v>
      </c>
      <c r="C44" s="298">
        <v>177.63300000000001</v>
      </c>
      <c r="D44" s="342">
        <v>4.4144631613753731</v>
      </c>
      <c r="E44" s="308">
        <v>165.20099999999999</v>
      </c>
      <c r="F44" s="342">
        <v>4.1055081472607728</v>
      </c>
      <c r="G44" s="308">
        <v>0.16900000000000001</v>
      </c>
      <c r="H44" s="342">
        <v>4.1999193521048339E-3</v>
      </c>
      <c r="I44" s="305">
        <v>12.263</v>
      </c>
      <c r="J44" s="348">
        <v>0.30475509476249452</v>
      </c>
      <c r="K44" s="298">
        <v>23.341999999999999</v>
      </c>
      <c r="L44" s="342">
        <v>0.5717405610179882</v>
      </c>
      <c r="M44" s="311">
        <v>7.6779999999999999</v>
      </c>
      <c r="N44" s="342">
        <v>0.18806546257801873</v>
      </c>
      <c r="O44" s="313">
        <v>1.9E-2</v>
      </c>
      <c r="P44" s="342">
        <v>4.6538731296983022E-4</v>
      </c>
      <c r="Q44" s="313">
        <v>15.645</v>
      </c>
      <c r="R44" s="342">
        <v>0.38320971112699964</v>
      </c>
      <c r="S44" s="305">
        <v>0</v>
      </c>
      <c r="T44" s="342">
        <v>0</v>
      </c>
      <c r="U44" s="305">
        <v>0</v>
      </c>
      <c r="V44" s="342">
        <v>0</v>
      </c>
      <c r="W44" s="305">
        <v>0</v>
      </c>
      <c r="X44" s="342">
        <v>0</v>
      </c>
      <c r="Y44" s="305">
        <v>0</v>
      </c>
      <c r="Z44" s="342">
        <v>0</v>
      </c>
      <c r="AA44" s="298">
        <v>-0.17</v>
      </c>
      <c r="AB44" s="342">
        <v>-4.1639917476247968E-3</v>
      </c>
      <c r="AC44" s="317">
        <v>548.04700000000003</v>
      </c>
      <c r="AD44" s="345">
        <v>13.619841426999988</v>
      </c>
      <c r="AE44" s="298">
        <v>53.618000000000002</v>
      </c>
      <c r="AF44" s="342">
        <v>1.332492756338207</v>
      </c>
      <c r="AG44" s="298">
        <v>268.62400000000002</v>
      </c>
      <c r="AH44" s="342">
        <v>6.6757345327799342</v>
      </c>
      <c r="AI44" s="109" t="s">
        <v>69</v>
      </c>
    </row>
    <row r="45" spans="1:35" ht="30" customHeight="1">
      <c r="A45" s="109" t="s">
        <v>70</v>
      </c>
      <c r="B45" s="501">
        <v>151636.742</v>
      </c>
      <c r="C45" s="298">
        <v>86.754000000000005</v>
      </c>
      <c r="D45" s="342">
        <v>5.721172774867453</v>
      </c>
      <c r="E45" s="308">
        <v>70.322000000000003</v>
      </c>
      <c r="F45" s="342">
        <v>4.6375303948432238</v>
      </c>
      <c r="G45" s="308">
        <v>0.158</v>
      </c>
      <c r="H45" s="342">
        <v>1.0419638269463743E-2</v>
      </c>
      <c r="I45" s="305">
        <v>16.274000000000001</v>
      </c>
      <c r="J45" s="348">
        <v>1.0732227417547655</v>
      </c>
      <c r="K45" s="298">
        <v>20.818000000000001</v>
      </c>
      <c r="L45" s="342">
        <v>1.3466329512359185</v>
      </c>
      <c r="M45" s="311">
        <v>11.548999999999999</v>
      </c>
      <c r="N45" s="342">
        <v>0.74705850484309833</v>
      </c>
      <c r="O45" s="313">
        <v>0</v>
      </c>
      <c r="P45" s="342">
        <v>0</v>
      </c>
      <c r="Q45" s="313">
        <v>9.2690000000000001</v>
      </c>
      <c r="R45" s="342">
        <v>0.59957444639282009</v>
      </c>
      <c r="S45" s="305">
        <v>0</v>
      </c>
      <c r="T45" s="342">
        <v>0</v>
      </c>
      <c r="U45" s="305">
        <v>0</v>
      </c>
      <c r="V45" s="342">
        <v>0</v>
      </c>
      <c r="W45" s="305">
        <v>0</v>
      </c>
      <c r="X45" s="342">
        <v>0</v>
      </c>
      <c r="Y45" s="305">
        <v>0</v>
      </c>
      <c r="Z45" s="342">
        <v>0</v>
      </c>
      <c r="AA45" s="298">
        <v>0</v>
      </c>
      <c r="AB45" s="342">
        <v>0</v>
      </c>
      <c r="AC45" s="317">
        <v>270.90800000000002</v>
      </c>
      <c r="AD45" s="345">
        <v>17.865590913315721</v>
      </c>
      <c r="AE45" s="298">
        <v>7.86</v>
      </c>
      <c r="AF45" s="342">
        <v>0.51834403036699372</v>
      </c>
      <c r="AG45" s="298">
        <v>107.482</v>
      </c>
      <c r="AH45" s="342">
        <v>7.0881238004968479</v>
      </c>
      <c r="AI45" s="109" t="s">
        <v>70</v>
      </c>
    </row>
    <row r="46" spans="1:35" ht="30" customHeight="1">
      <c r="A46" s="109" t="s">
        <v>71</v>
      </c>
      <c r="B46" s="501">
        <v>108466.417</v>
      </c>
      <c r="C46" s="298">
        <v>36.262999999999998</v>
      </c>
      <c r="D46" s="342">
        <v>3.3432467857770205</v>
      </c>
      <c r="E46" s="308">
        <v>25.411999999999999</v>
      </c>
      <c r="F46" s="342">
        <v>2.3428449747722375</v>
      </c>
      <c r="G46" s="308">
        <v>0</v>
      </c>
      <c r="H46" s="342">
        <v>0</v>
      </c>
      <c r="I46" s="305">
        <v>10.851000000000001</v>
      </c>
      <c r="J46" s="348">
        <v>1.0004018110047832</v>
      </c>
      <c r="K46" s="298">
        <v>17.254000000000001</v>
      </c>
      <c r="L46" s="342">
        <v>1.5409398395170193</v>
      </c>
      <c r="M46" s="311">
        <v>5.1180000000000003</v>
      </c>
      <c r="N46" s="342">
        <v>0.45708416011638492</v>
      </c>
      <c r="O46" s="313">
        <v>6.4000000000000001E-2</v>
      </c>
      <c r="P46" s="342">
        <v>5.7157847298649148E-3</v>
      </c>
      <c r="Q46" s="313">
        <v>12.071999999999999</v>
      </c>
      <c r="R46" s="342">
        <v>1.0781398946707694</v>
      </c>
      <c r="S46" s="305">
        <v>0</v>
      </c>
      <c r="T46" s="342">
        <v>0</v>
      </c>
      <c r="U46" s="305">
        <v>0</v>
      </c>
      <c r="V46" s="342">
        <v>0</v>
      </c>
      <c r="W46" s="305">
        <v>0</v>
      </c>
      <c r="X46" s="342">
        <v>0</v>
      </c>
      <c r="Y46" s="305">
        <v>0</v>
      </c>
      <c r="Z46" s="342">
        <v>0</v>
      </c>
      <c r="AA46" s="298">
        <v>0</v>
      </c>
      <c r="AB46" s="342">
        <v>0</v>
      </c>
      <c r="AC46" s="317">
        <v>245.26499999999999</v>
      </c>
      <c r="AD46" s="345">
        <v>22.612068028392603</v>
      </c>
      <c r="AE46" s="298">
        <v>1.696</v>
      </c>
      <c r="AF46" s="342">
        <v>0.15636176126293544</v>
      </c>
      <c r="AG46" s="298">
        <v>73.765000000000001</v>
      </c>
      <c r="AH46" s="342">
        <v>6.8007224761559142</v>
      </c>
      <c r="AI46" s="109" t="s">
        <v>71</v>
      </c>
    </row>
    <row r="47" spans="1:35" ht="30" customHeight="1">
      <c r="A47" s="109" t="s">
        <v>72</v>
      </c>
      <c r="B47" s="501">
        <v>153075.42800000001</v>
      </c>
      <c r="C47" s="298">
        <v>32.289000000000001</v>
      </c>
      <c r="D47" s="342">
        <v>2.1093522599851884</v>
      </c>
      <c r="E47" s="308">
        <v>24.058</v>
      </c>
      <c r="F47" s="342">
        <v>1.5716434906848666</v>
      </c>
      <c r="G47" s="308">
        <v>0</v>
      </c>
      <c r="H47" s="342">
        <v>0</v>
      </c>
      <c r="I47" s="305">
        <v>8.2309999999999999</v>
      </c>
      <c r="J47" s="348">
        <v>0.53770876930032163</v>
      </c>
      <c r="K47" s="298">
        <v>31.140999999999998</v>
      </c>
      <c r="L47" s="342">
        <v>1.9863397791327426</v>
      </c>
      <c r="M47" s="311">
        <v>12.923</v>
      </c>
      <c r="N47" s="342">
        <v>0.82429815888161695</v>
      </c>
      <c r="O47" s="313">
        <v>0</v>
      </c>
      <c r="P47" s="342">
        <v>0</v>
      </c>
      <c r="Q47" s="313">
        <v>18.218</v>
      </c>
      <c r="R47" s="342">
        <v>1.1620416202511259</v>
      </c>
      <c r="S47" s="305">
        <v>0</v>
      </c>
      <c r="T47" s="342">
        <v>0</v>
      </c>
      <c r="U47" s="305">
        <v>0</v>
      </c>
      <c r="V47" s="342">
        <v>0</v>
      </c>
      <c r="W47" s="305">
        <v>0</v>
      </c>
      <c r="X47" s="342">
        <v>0</v>
      </c>
      <c r="Y47" s="305">
        <v>0</v>
      </c>
      <c r="Z47" s="342">
        <v>0</v>
      </c>
      <c r="AA47" s="298">
        <v>0</v>
      </c>
      <c r="AB47" s="342">
        <v>0</v>
      </c>
      <c r="AC47" s="317">
        <v>211.98</v>
      </c>
      <c r="AD47" s="345">
        <v>13.848074950344087</v>
      </c>
      <c r="AE47" s="298">
        <v>12.988</v>
      </c>
      <c r="AF47" s="342">
        <v>0.84847059842942252</v>
      </c>
      <c r="AG47" s="298">
        <v>82.460999999999999</v>
      </c>
      <c r="AH47" s="342">
        <v>5.3869521109553915</v>
      </c>
      <c r="AI47" s="109" t="s">
        <v>72</v>
      </c>
    </row>
    <row r="48" spans="1:35" ht="30" customHeight="1">
      <c r="A48" s="109" t="s">
        <v>73</v>
      </c>
      <c r="B48" s="501">
        <v>139979.34899999999</v>
      </c>
      <c r="C48" s="298">
        <v>34.805999999999997</v>
      </c>
      <c r="D48" s="342">
        <v>2.4865096350748139</v>
      </c>
      <c r="E48" s="308">
        <v>23.122</v>
      </c>
      <c r="F48" s="342">
        <v>1.6518150830948644</v>
      </c>
      <c r="G48" s="308">
        <v>1.583</v>
      </c>
      <c r="H48" s="342">
        <v>0.11308810987540741</v>
      </c>
      <c r="I48" s="305">
        <v>10.101000000000001</v>
      </c>
      <c r="J48" s="348">
        <v>0.72160644210454228</v>
      </c>
      <c r="K48" s="298">
        <v>41.307000000000002</v>
      </c>
      <c r="L48" s="342">
        <v>2.9058330836162951</v>
      </c>
      <c r="M48" s="311">
        <v>2.5659999999999998</v>
      </c>
      <c r="N48" s="342">
        <v>0.18051099553488301</v>
      </c>
      <c r="O48" s="313">
        <v>0.22</v>
      </c>
      <c r="P48" s="342">
        <v>1.5476390887636112E-2</v>
      </c>
      <c r="Q48" s="313">
        <v>38.521000000000001</v>
      </c>
      <c r="R48" s="342">
        <v>2.7098456971937757</v>
      </c>
      <c r="S48" s="305">
        <v>0</v>
      </c>
      <c r="T48" s="342">
        <v>0</v>
      </c>
      <c r="U48" s="305">
        <v>0</v>
      </c>
      <c r="V48" s="342">
        <v>0</v>
      </c>
      <c r="W48" s="305">
        <v>0</v>
      </c>
      <c r="X48" s="342">
        <v>0</v>
      </c>
      <c r="Y48" s="305">
        <v>0</v>
      </c>
      <c r="Z48" s="342">
        <v>0</v>
      </c>
      <c r="AA48" s="298">
        <v>0</v>
      </c>
      <c r="AB48" s="342">
        <v>0</v>
      </c>
      <c r="AC48" s="317">
        <v>148.99600000000001</v>
      </c>
      <c r="AD48" s="345">
        <v>10.644141515474546</v>
      </c>
      <c r="AE48" s="298">
        <v>21.96</v>
      </c>
      <c r="AF48" s="342">
        <v>1.568802838195797</v>
      </c>
      <c r="AG48" s="298">
        <v>102.56100000000001</v>
      </c>
      <c r="AH48" s="342">
        <v>7.3268664794261911</v>
      </c>
      <c r="AI48" s="109" t="s">
        <v>73</v>
      </c>
    </row>
    <row r="49" spans="1:35" ht="30" customHeight="1">
      <c r="A49" s="109" t="s">
        <v>74</v>
      </c>
      <c r="B49" s="501">
        <v>69926.479000000007</v>
      </c>
      <c r="C49" s="298">
        <v>14.423999999999999</v>
      </c>
      <c r="D49" s="342">
        <v>2.0627379222111268</v>
      </c>
      <c r="E49" s="308">
        <v>11.031000000000001</v>
      </c>
      <c r="F49" s="342">
        <v>1.5775140058174528</v>
      </c>
      <c r="G49" s="308">
        <v>0.65900000000000003</v>
      </c>
      <c r="H49" s="342">
        <v>9.4241839346723005E-2</v>
      </c>
      <c r="I49" s="305">
        <v>2.734</v>
      </c>
      <c r="J49" s="348">
        <v>0.39098207704695093</v>
      </c>
      <c r="K49" s="298">
        <v>28.943000000000001</v>
      </c>
      <c r="L49" s="342">
        <v>4.0722831215526298</v>
      </c>
      <c r="M49" s="311">
        <v>6.3890000000000002</v>
      </c>
      <c r="N49" s="342">
        <v>0.8989329669902828</v>
      </c>
      <c r="O49" s="313">
        <v>1.9E-2</v>
      </c>
      <c r="P49" s="342">
        <v>2.6733019835366053E-3</v>
      </c>
      <c r="Q49" s="313">
        <v>22.535</v>
      </c>
      <c r="R49" s="342">
        <v>3.1706768525788105</v>
      </c>
      <c r="S49" s="305">
        <v>0</v>
      </c>
      <c r="T49" s="342">
        <v>0</v>
      </c>
      <c r="U49" s="305">
        <v>0</v>
      </c>
      <c r="V49" s="342">
        <v>0</v>
      </c>
      <c r="W49" s="305">
        <v>0</v>
      </c>
      <c r="X49" s="342">
        <v>0</v>
      </c>
      <c r="Y49" s="305">
        <v>0</v>
      </c>
      <c r="Z49" s="342">
        <v>0</v>
      </c>
      <c r="AA49" s="298">
        <v>0</v>
      </c>
      <c r="AB49" s="342">
        <v>0</v>
      </c>
      <c r="AC49" s="317">
        <v>102.206</v>
      </c>
      <c r="AD49" s="345">
        <v>14.616208546693736</v>
      </c>
      <c r="AE49" s="298">
        <v>10.089</v>
      </c>
      <c r="AF49" s="342">
        <v>1.4428010882687228</v>
      </c>
      <c r="AG49" s="298">
        <v>88.492999999999995</v>
      </c>
      <c r="AH49" s="342">
        <v>12.655148845689768</v>
      </c>
      <c r="AI49" s="109" t="s">
        <v>74</v>
      </c>
    </row>
    <row r="50" spans="1:35" ht="30" customHeight="1">
      <c r="A50" s="109" t="s">
        <v>75</v>
      </c>
      <c r="B50" s="501">
        <v>848882.56799999997</v>
      </c>
      <c r="C50" s="298">
        <v>159.17400000000001</v>
      </c>
      <c r="D50" s="342">
        <v>1.8751003495691998</v>
      </c>
      <c r="E50" s="308">
        <v>121.20399999999999</v>
      </c>
      <c r="F50" s="342">
        <v>1.4278064430697557</v>
      </c>
      <c r="G50" s="308">
        <v>1.5429999999999999</v>
      </c>
      <c r="H50" s="342">
        <v>1.8176836916740644E-2</v>
      </c>
      <c r="I50" s="305">
        <v>36.427</v>
      </c>
      <c r="J50" s="348">
        <v>0.42911706958270351</v>
      </c>
      <c r="K50" s="298">
        <v>82.447000000000003</v>
      </c>
      <c r="L50" s="342">
        <v>0.94452907606041747</v>
      </c>
      <c r="M50" s="311">
        <v>15.186</v>
      </c>
      <c r="N50" s="342">
        <v>0.17397380801064319</v>
      </c>
      <c r="O50" s="313">
        <v>0</v>
      </c>
      <c r="P50" s="342">
        <v>0</v>
      </c>
      <c r="Q50" s="313">
        <v>67.260999999999996</v>
      </c>
      <c r="R50" s="342">
        <v>0.77055526804977426</v>
      </c>
      <c r="S50" s="305">
        <v>5.6369999999999996</v>
      </c>
      <c r="T50" s="342">
        <v>6.4578582625839306E-2</v>
      </c>
      <c r="U50" s="305">
        <v>5.6369999999999996</v>
      </c>
      <c r="V50" s="342">
        <v>6.4578582625839306E-2</v>
      </c>
      <c r="W50" s="305">
        <v>0</v>
      </c>
      <c r="X50" s="342">
        <v>0</v>
      </c>
      <c r="Y50" s="305">
        <v>0</v>
      </c>
      <c r="Z50" s="342">
        <v>0</v>
      </c>
      <c r="AA50" s="298">
        <v>-0.26200000000000001</v>
      </c>
      <c r="AB50" s="342">
        <v>-3.0015236203601026E-3</v>
      </c>
      <c r="AC50" s="317">
        <v>1649.615</v>
      </c>
      <c r="AD50" s="345">
        <v>19.432782132475126</v>
      </c>
      <c r="AE50" s="298">
        <v>148.542</v>
      </c>
      <c r="AF50" s="342">
        <v>1.7498533436723842</v>
      </c>
      <c r="AG50" s="298">
        <v>693.55499999999995</v>
      </c>
      <c r="AH50" s="342">
        <v>8.1702113595528552</v>
      </c>
      <c r="AI50" s="109" t="s">
        <v>75</v>
      </c>
    </row>
    <row r="51" spans="1:35" ht="30" customHeight="1">
      <c r="A51" s="109" t="s">
        <v>76</v>
      </c>
      <c r="B51" s="501">
        <v>105817.236</v>
      </c>
      <c r="C51" s="298">
        <v>31.335999999999999</v>
      </c>
      <c r="D51" s="342">
        <v>2.9613323107400005</v>
      </c>
      <c r="E51" s="308">
        <v>20.969000000000001</v>
      </c>
      <c r="F51" s="342">
        <v>1.9816242412530978</v>
      </c>
      <c r="G51" s="308">
        <v>0.34699999999999998</v>
      </c>
      <c r="H51" s="342">
        <v>3.2792389323039961E-2</v>
      </c>
      <c r="I51" s="305">
        <v>10.02</v>
      </c>
      <c r="J51" s="348">
        <v>0.94691568016386274</v>
      </c>
      <c r="K51" s="298">
        <v>23.56</v>
      </c>
      <c r="L51" s="342">
        <v>2.1757105971469222</v>
      </c>
      <c r="M51" s="311">
        <v>2.1539999999999999</v>
      </c>
      <c r="N51" s="342">
        <v>0.19891683473066513</v>
      </c>
      <c r="O51" s="313">
        <v>0.20399999999999999</v>
      </c>
      <c r="P51" s="342">
        <v>1.8838920280898647E-2</v>
      </c>
      <c r="Q51" s="313">
        <v>21.202000000000002</v>
      </c>
      <c r="R51" s="342">
        <v>1.9579548421353585</v>
      </c>
      <c r="S51" s="305">
        <v>0</v>
      </c>
      <c r="T51" s="342">
        <v>0</v>
      </c>
      <c r="U51" s="305">
        <v>0</v>
      </c>
      <c r="V51" s="342">
        <v>0</v>
      </c>
      <c r="W51" s="305">
        <v>0</v>
      </c>
      <c r="X51" s="342">
        <v>0</v>
      </c>
      <c r="Y51" s="305">
        <v>0</v>
      </c>
      <c r="Z51" s="342">
        <v>0</v>
      </c>
      <c r="AA51" s="298">
        <v>0</v>
      </c>
      <c r="AB51" s="342">
        <v>0</v>
      </c>
      <c r="AC51" s="317">
        <v>149.41999999999999</v>
      </c>
      <c r="AD51" s="345">
        <v>14.120572947114209</v>
      </c>
      <c r="AE51" s="298">
        <v>16.05</v>
      </c>
      <c r="AF51" s="342">
        <v>1.5167661343942114</v>
      </c>
      <c r="AG51" s="298">
        <v>96.600999999999999</v>
      </c>
      <c r="AH51" s="342">
        <v>9.1290420777953418</v>
      </c>
      <c r="AI51" s="109" t="s">
        <v>76</v>
      </c>
    </row>
    <row r="52" spans="1:35" ht="30" customHeight="1">
      <c r="A52" s="109" t="s">
        <v>77</v>
      </c>
      <c r="B52" s="501">
        <v>162027.52600000001</v>
      </c>
      <c r="C52" s="298">
        <v>73.290000000000006</v>
      </c>
      <c r="D52" s="342">
        <v>4.5233055030415015</v>
      </c>
      <c r="E52" s="308">
        <v>57.594000000000001</v>
      </c>
      <c r="F52" s="342">
        <v>3.5545812135649095</v>
      </c>
      <c r="G52" s="308">
        <v>0.81399999999999995</v>
      </c>
      <c r="H52" s="342">
        <v>5.0238377397677468E-2</v>
      </c>
      <c r="I52" s="305">
        <v>14.882</v>
      </c>
      <c r="J52" s="348">
        <v>0.91848591207891417</v>
      </c>
      <c r="K52" s="298">
        <v>7.758</v>
      </c>
      <c r="L52" s="342">
        <v>0.45883344335360488</v>
      </c>
      <c r="M52" s="311">
        <v>2.028</v>
      </c>
      <c r="N52" s="342">
        <v>0.11994253971656492</v>
      </c>
      <c r="O52" s="313">
        <v>1.7000000000000001E-2</v>
      </c>
      <c r="P52" s="342">
        <v>1.0054354907207119E-3</v>
      </c>
      <c r="Q52" s="313">
        <v>5.7130000000000001</v>
      </c>
      <c r="R52" s="342">
        <v>0.3378854681463192</v>
      </c>
      <c r="S52" s="305">
        <v>0</v>
      </c>
      <c r="T52" s="342">
        <v>0</v>
      </c>
      <c r="U52" s="305">
        <v>0</v>
      </c>
      <c r="V52" s="342">
        <v>0</v>
      </c>
      <c r="W52" s="305">
        <v>0</v>
      </c>
      <c r="X52" s="342">
        <v>0</v>
      </c>
      <c r="Y52" s="305">
        <v>0</v>
      </c>
      <c r="Z52" s="342">
        <v>0</v>
      </c>
      <c r="AA52" s="298">
        <v>-0.29499999999999998</v>
      </c>
      <c r="AB52" s="342">
        <v>-1.744726292721235E-2</v>
      </c>
      <c r="AC52" s="317">
        <v>197.27099999999999</v>
      </c>
      <c r="AD52" s="345">
        <v>12.175153498301269</v>
      </c>
      <c r="AE52" s="298">
        <v>20.491</v>
      </c>
      <c r="AF52" s="342">
        <v>1.2646616600194216</v>
      </c>
      <c r="AG52" s="298">
        <v>144.81899999999999</v>
      </c>
      <c r="AH52" s="342">
        <v>8.9379257694769692</v>
      </c>
      <c r="AI52" s="109" t="s">
        <v>77</v>
      </c>
    </row>
    <row r="53" spans="1:35" ht="30" customHeight="1">
      <c r="A53" s="109" t="s">
        <v>78</v>
      </c>
      <c r="B53" s="501">
        <v>238715.52600000001</v>
      </c>
      <c r="C53" s="298">
        <v>78.730999999999995</v>
      </c>
      <c r="D53" s="342">
        <v>3.2981097341779098</v>
      </c>
      <c r="E53" s="308">
        <v>52.698999999999998</v>
      </c>
      <c r="F53" s="342">
        <v>2.2076067226561542</v>
      </c>
      <c r="G53" s="308">
        <v>0.35499999999999998</v>
      </c>
      <c r="H53" s="342">
        <v>1.4871257263760882E-2</v>
      </c>
      <c r="I53" s="305">
        <v>25.677</v>
      </c>
      <c r="J53" s="348">
        <v>1.0756317542579947</v>
      </c>
      <c r="K53" s="298">
        <v>51.518999999999998</v>
      </c>
      <c r="L53" s="342">
        <v>2.0930451205178215</v>
      </c>
      <c r="M53" s="311">
        <v>24.895</v>
      </c>
      <c r="N53" s="342">
        <v>1.0114008089305144</v>
      </c>
      <c r="O53" s="313">
        <v>1.0209999999999999</v>
      </c>
      <c r="P53" s="342">
        <v>4.1479824298777071E-2</v>
      </c>
      <c r="Q53" s="313">
        <v>25.603000000000002</v>
      </c>
      <c r="R53" s="342">
        <v>1.0401644872885303</v>
      </c>
      <c r="S53" s="305">
        <v>0</v>
      </c>
      <c r="T53" s="342">
        <v>0</v>
      </c>
      <c r="U53" s="305">
        <v>0</v>
      </c>
      <c r="V53" s="342">
        <v>0</v>
      </c>
      <c r="W53" s="305">
        <v>0</v>
      </c>
      <c r="X53" s="342">
        <v>0</v>
      </c>
      <c r="Y53" s="305">
        <v>0</v>
      </c>
      <c r="Z53" s="342">
        <v>0</v>
      </c>
      <c r="AA53" s="298">
        <v>-5.7</v>
      </c>
      <c r="AB53" s="342">
        <v>-0.23157198678063595</v>
      </c>
      <c r="AC53" s="317">
        <v>365.99099999999999</v>
      </c>
      <c r="AD53" s="345">
        <v>15.331679766820024</v>
      </c>
      <c r="AE53" s="298">
        <v>15.566000000000001</v>
      </c>
      <c r="AF53" s="342">
        <v>0.65207321286676601</v>
      </c>
      <c r="AG53" s="298">
        <v>722.96199999999999</v>
      </c>
      <c r="AH53" s="342">
        <v>30.285503926543932</v>
      </c>
      <c r="AI53" s="109" t="s">
        <v>78</v>
      </c>
    </row>
    <row r="54" spans="1:35" ht="30" customHeight="1">
      <c r="A54" s="109" t="s">
        <v>79</v>
      </c>
      <c r="B54" s="501">
        <v>125704.075</v>
      </c>
      <c r="C54" s="298">
        <v>92.227999999999994</v>
      </c>
      <c r="D54" s="342">
        <v>7.3369140976535565</v>
      </c>
      <c r="E54" s="308">
        <v>81.427000000000007</v>
      </c>
      <c r="F54" s="342">
        <v>6.4776738542485601</v>
      </c>
      <c r="G54" s="308">
        <v>2E-3</v>
      </c>
      <c r="H54" s="342">
        <v>1.5910383175724415E-4</v>
      </c>
      <c r="I54" s="305">
        <v>10.798999999999999</v>
      </c>
      <c r="J54" s="348">
        <v>0.85908113957323973</v>
      </c>
      <c r="K54" s="298">
        <v>17.792000000000002</v>
      </c>
      <c r="L54" s="342">
        <v>1.3732790755682986</v>
      </c>
      <c r="M54" s="311">
        <v>4.0510000000000002</v>
      </c>
      <c r="N54" s="342">
        <v>0.31267724455525953</v>
      </c>
      <c r="O54" s="313">
        <v>0.34499999999999997</v>
      </c>
      <c r="P54" s="342">
        <v>2.6628893945091221E-2</v>
      </c>
      <c r="Q54" s="313">
        <v>13.396000000000001</v>
      </c>
      <c r="R54" s="342">
        <v>1.033972937067948</v>
      </c>
      <c r="S54" s="305">
        <v>0</v>
      </c>
      <c r="T54" s="342">
        <v>0</v>
      </c>
      <c r="U54" s="305">
        <v>0</v>
      </c>
      <c r="V54" s="342">
        <v>0</v>
      </c>
      <c r="W54" s="305">
        <v>0</v>
      </c>
      <c r="X54" s="342">
        <v>0</v>
      </c>
      <c r="Y54" s="305">
        <v>0</v>
      </c>
      <c r="Z54" s="342">
        <v>0</v>
      </c>
      <c r="AA54" s="298">
        <v>0</v>
      </c>
      <c r="AB54" s="342">
        <v>0</v>
      </c>
      <c r="AC54" s="317">
        <v>217.04</v>
      </c>
      <c r="AD54" s="345">
        <v>17.265947822296134</v>
      </c>
      <c r="AE54" s="298">
        <v>7.0350000000000001</v>
      </c>
      <c r="AF54" s="342">
        <v>0.55964772820610631</v>
      </c>
      <c r="AG54" s="298">
        <v>152.52699999999999</v>
      </c>
      <c r="AH54" s="342">
        <v>12.133815073218589</v>
      </c>
      <c r="AI54" s="109" t="s">
        <v>79</v>
      </c>
    </row>
    <row r="55" spans="1:35" ht="30" customHeight="1">
      <c r="A55" s="109" t="s">
        <v>80</v>
      </c>
      <c r="B55" s="501">
        <v>129018.931</v>
      </c>
      <c r="C55" s="298">
        <v>116.318</v>
      </c>
      <c r="D55" s="342">
        <v>9.0155761715309826</v>
      </c>
      <c r="E55" s="308">
        <v>105.28400000000001</v>
      </c>
      <c r="F55" s="342">
        <v>8.1603528400029912</v>
      </c>
      <c r="G55" s="308">
        <v>1.53</v>
      </c>
      <c r="H55" s="342">
        <v>0.11858724825428914</v>
      </c>
      <c r="I55" s="305">
        <v>9.5039999999999996</v>
      </c>
      <c r="J55" s="348">
        <v>0.73663608327370178</v>
      </c>
      <c r="K55" s="298">
        <v>38.143000000000001</v>
      </c>
      <c r="L55" s="342">
        <v>2.9225301712310654</v>
      </c>
      <c r="M55" s="311">
        <v>11.863</v>
      </c>
      <c r="N55" s="342">
        <v>0.90894726217953825</v>
      </c>
      <c r="O55" s="313">
        <v>0</v>
      </c>
      <c r="P55" s="342">
        <v>0</v>
      </c>
      <c r="Q55" s="313">
        <v>26.28</v>
      </c>
      <c r="R55" s="342">
        <v>2.0135829090515274</v>
      </c>
      <c r="S55" s="305">
        <v>0</v>
      </c>
      <c r="T55" s="342">
        <v>0</v>
      </c>
      <c r="U55" s="305">
        <v>0</v>
      </c>
      <c r="V55" s="342">
        <v>0</v>
      </c>
      <c r="W55" s="305">
        <v>0</v>
      </c>
      <c r="X55" s="342">
        <v>0</v>
      </c>
      <c r="Y55" s="305">
        <v>0</v>
      </c>
      <c r="Z55" s="342">
        <v>0</v>
      </c>
      <c r="AA55" s="298">
        <v>-1.0820000000000001</v>
      </c>
      <c r="AB55" s="342">
        <v>-8.2903223272212806E-2</v>
      </c>
      <c r="AC55" s="317">
        <v>203.49600000000001</v>
      </c>
      <c r="AD55" s="345">
        <v>15.772569065852824</v>
      </c>
      <c r="AE55" s="298">
        <v>7.1459999999999999</v>
      </c>
      <c r="AF55" s="342">
        <v>0.55387220655238567</v>
      </c>
      <c r="AG55" s="298">
        <v>671.03700000000003</v>
      </c>
      <c r="AH55" s="342">
        <v>52.010739416217923</v>
      </c>
      <c r="AI55" s="109" t="s">
        <v>80</v>
      </c>
    </row>
    <row r="56" spans="1:35" ht="30" customHeight="1">
      <c r="A56" s="109" t="s">
        <v>81</v>
      </c>
      <c r="B56" s="501">
        <v>192426.995</v>
      </c>
      <c r="C56" s="298">
        <v>170.411</v>
      </c>
      <c r="D56" s="342">
        <v>8.8558780435146325</v>
      </c>
      <c r="E56" s="308">
        <v>147.08600000000001</v>
      </c>
      <c r="F56" s="342">
        <v>7.6437300286272212</v>
      </c>
      <c r="G56" s="308">
        <v>0.57499999999999996</v>
      </c>
      <c r="H56" s="342">
        <v>2.988146231769612E-2</v>
      </c>
      <c r="I56" s="305">
        <v>22.75</v>
      </c>
      <c r="J56" s="348">
        <v>1.182266552569716</v>
      </c>
      <c r="K56" s="298">
        <v>8.9879999999999995</v>
      </c>
      <c r="L56" s="342">
        <v>0.45331977754096853</v>
      </c>
      <c r="M56" s="311">
        <v>1.6679999999999999</v>
      </c>
      <c r="N56" s="342">
        <v>8.4127435351394692E-2</v>
      </c>
      <c r="O56" s="313">
        <v>0</v>
      </c>
      <c r="P56" s="342">
        <v>0</v>
      </c>
      <c r="Q56" s="313">
        <v>7.32</v>
      </c>
      <c r="R56" s="342">
        <v>0.36919234218957392</v>
      </c>
      <c r="S56" s="305">
        <v>0</v>
      </c>
      <c r="T56" s="342">
        <v>0</v>
      </c>
      <c r="U56" s="305">
        <v>0</v>
      </c>
      <c r="V56" s="342">
        <v>0</v>
      </c>
      <c r="W56" s="305">
        <v>0</v>
      </c>
      <c r="X56" s="342">
        <v>0</v>
      </c>
      <c r="Y56" s="305">
        <v>0</v>
      </c>
      <c r="Z56" s="342">
        <v>0</v>
      </c>
      <c r="AA56" s="298">
        <v>-0.14000000000000001</v>
      </c>
      <c r="AB56" s="342">
        <v>-7.0610557249372059E-3</v>
      </c>
      <c r="AC56" s="317">
        <v>386.25299999999999</v>
      </c>
      <c r="AD56" s="345">
        <v>20.072703416690576</v>
      </c>
      <c r="AE56" s="298">
        <v>12.76</v>
      </c>
      <c r="AF56" s="342">
        <v>0.66310862465009124</v>
      </c>
      <c r="AG56" s="298">
        <v>429.00900000000001</v>
      </c>
      <c r="AH56" s="342">
        <v>22.294636986873908</v>
      </c>
      <c r="AI56" s="109" t="s">
        <v>81</v>
      </c>
    </row>
    <row r="57" spans="1:35" ht="30" customHeight="1" thickBot="1">
      <c r="A57" s="110" t="s">
        <v>82</v>
      </c>
      <c r="B57" s="299">
        <v>166240.63</v>
      </c>
      <c r="C57" s="300">
        <v>88.206000000000003</v>
      </c>
      <c r="D57" s="343">
        <v>5.3059231067639727</v>
      </c>
      <c r="E57" s="309">
        <v>75.995000000000005</v>
      </c>
      <c r="F57" s="343">
        <v>4.5713854669583478</v>
      </c>
      <c r="G57" s="309">
        <v>0.32700000000000001</v>
      </c>
      <c r="H57" s="343">
        <v>1.9670281567147573E-2</v>
      </c>
      <c r="I57" s="306">
        <v>11.884</v>
      </c>
      <c r="J57" s="349">
        <v>0.71486735823847636</v>
      </c>
      <c r="K57" s="300">
        <v>40.44</v>
      </c>
      <c r="L57" s="343">
        <v>2.4090629185280177</v>
      </c>
      <c r="M57" s="311">
        <v>15.164999999999999</v>
      </c>
      <c r="N57" s="343">
        <v>0.90339859444800652</v>
      </c>
      <c r="O57" s="312">
        <v>0.30099999999999999</v>
      </c>
      <c r="P57" s="343">
        <v>1.7930957924751068E-2</v>
      </c>
      <c r="Q57" s="312">
        <v>24.974</v>
      </c>
      <c r="R57" s="343">
        <v>1.4877333661552601</v>
      </c>
      <c r="S57" s="306">
        <v>6.319</v>
      </c>
      <c r="T57" s="343">
        <v>0.37643097384219937</v>
      </c>
      <c r="U57" s="306">
        <v>0</v>
      </c>
      <c r="V57" s="343">
        <v>0</v>
      </c>
      <c r="W57" s="306">
        <v>0</v>
      </c>
      <c r="X57" s="343">
        <v>0</v>
      </c>
      <c r="Y57" s="306">
        <v>6.319</v>
      </c>
      <c r="Z57" s="343">
        <v>0.37643097384219937</v>
      </c>
      <c r="AA57" s="300">
        <v>-0.27</v>
      </c>
      <c r="AB57" s="343">
        <v>-1.6084247972368071E-2</v>
      </c>
      <c r="AC57" s="318">
        <v>565.59799999999996</v>
      </c>
      <c r="AD57" s="346">
        <v>34.022849889344137</v>
      </c>
      <c r="AE57" s="300">
        <v>13.089</v>
      </c>
      <c r="AF57" s="343">
        <v>0.78735264658224646</v>
      </c>
      <c r="AG57" s="300">
        <v>135.136</v>
      </c>
      <c r="AH57" s="343">
        <v>8.1289393573640805</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6" customFormat="1" ht="24">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204</v>
      </c>
      <c r="B3" s="204"/>
      <c r="C3" s="204"/>
      <c r="D3" s="204"/>
      <c r="E3" s="204"/>
      <c r="F3" s="204"/>
      <c r="G3" s="205"/>
      <c r="H3" s="205"/>
      <c r="I3" s="205"/>
      <c r="J3" s="205"/>
      <c r="K3" s="205"/>
      <c r="L3" s="205"/>
      <c r="M3" s="205"/>
      <c r="N3" s="205"/>
      <c r="O3" s="205"/>
      <c r="P3" s="205"/>
      <c r="Q3" s="205"/>
      <c r="R3" s="205"/>
      <c r="S3" s="181" t="s">
        <v>208</v>
      </c>
    </row>
    <row r="4" spans="1:19" s="53" customFormat="1" ht="24.95" customHeight="1" thickBot="1">
      <c r="A4" s="764" t="s">
        <v>207</v>
      </c>
      <c r="B4" s="116" t="s">
        <v>83</v>
      </c>
      <c r="C4" s="116"/>
      <c r="D4" s="116"/>
      <c r="E4" s="116"/>
      <c r="F4" s="116"/>
      <c r="G4" s="117" t="s">
        <v>84</v>
      </c>
      <c r="H4" s="118"/>
      <c r="I4" s="118"/>
      <c r="J4" s="118"/>
      <c r="K4" s="118"/>
      <c r="L4" s="118"/>
      <c r="M4" s="118"/>
      <c r="N4" s="118"/>
      <c r="O4" s="118"/>
      <c r="P4" s="119"/>
      <c r="Q4" s="119"/>
      <c r="R4" s="120"/>
      <c r="S4" s="764" t="s">
        <v>207</v>
      </c>
    </row>
    <row r="5" spans="1:19" s="53" customFormat="1" ht="24.95" customHeight="1" thickBot="1">
      <c r="A5" s="765"/>
      <c r="B5" s="772" t="s">
        <v>85</v>
      </c>
      <c r="C5" s="779" t="s">
        <v>86</v>
      </c>
      <c r="D5" s="247"/>
      <c r="E5" s="247"/>
      <c r="F5" s="248"/>
      <c r="G5" s="117" t="s">
        <v>87</v>
      </c>
      <c r="H5" s="118"/>
      <c r="I5" s="118"/>
      <c r="J5" s="118"/>
      <c r="K5" s="118"/>
      <c r="L5" s="121"/>
      <c r="M5" s="121"/>
      <c r="N5" s="121"/>
      <c r="O5" s="121"/>
      <c r="P5" s="119" t="s">
        <v>88</v>
      </c>
      <c r="Q5" s="119"/>
      <c r="R5" s="120"/>
      <c r="S5" s="765"/>
    </row>
    <row r="6" spans="1:19" s="53" customFormat="1" ht="24.95" customHeight="1" thickBot="1">
      <c r="A6" s="765"/>
      <c r="B6" s="773"/>
      <c r="C6" s="780"/>
      <c r="D6" s="249"/>
      <c r="E6" s="249"/>
      <c r="F6" s="250"/>
      <c r="G6" s="117" t="s">
        <v>89</v>
      </c>
      <c r="H6" s="118"/>
      <c r="I6" s="118"/>
      <c r="J6" s="118"/>
      <c r="K6" s="118"/>
      <c r="L6" s="361"/>
      <c r="M6" s="361"/>
      <c r="N6" s="361"/>
      <c r="O6" s="245" t="s">
        <v>90</v>
      </c>
      <c r="P6" s="244"/>
      <c r="Q6" s="123"/>
      <c r="R6" s="767" t="s">
        <v>96</v>
      </c>
      <c r="S6" s="765"/>
    </row>
    <row r="7" spans="1:19" s="53" customFormat="1" ht="24.95" customHeight="1">
      <c r="A7" s="765"/>
      <c r="B7" s="773"/>
      <c r="C7" s="780"/>
      <c r="D7" s="775" t="s">
        <v>97</v>
      </c>
      <c r="E7" s="775" t="s">
        <v>124</v>
      </c>
      <c r="F7" s="777" t="s">
        <v>98</v>
      </c>
      <c r="G7" s="762" t="s">
        <v>86</v>
      </c>
      <c r="H7" s="122"/>
      <c r="I7" s="122"/>
      <c r="J7" s="122"/>
      <c r="K7" s="770" t="s">
        <v>92</v>
      </c>
      <c r="L7" s="362"/>
      <c r="M7" s="362"/>
      <c r="N7" s="362"/>
      <c r="O7" s="762" t="s">
        <v>86</v>
      </c>
      <c r="P7" s="123" t="s">
        <v>94</v>
      </c>
      <c r="Q7" s="123" t="s">
        <v>95</v>
      </c>
      <c r="R7" s="768"/>
      <c r="S7" s="765"/>
    </row>
    <row r="8" spans="1:19" s="53" customFormat="1" ht="24.95" customHeight="1" thickBot="1">
      <c r="A8" s="766"/>
      <c r="B8" s="774"/>
      <c r="C8" s="781"/>
      <c r="D8" s="776"/>
      <c r="E8" s="776"/>
      <c r="F8" s="778"/>
      <c r="G8" s="763"/>
      <c r="H8" s="363" t="s">
        <v>97</v>
      </c>
      <c r="I8" s="363" t="s">
        <v>124</v>
      </c>
      <c r="J8" s="363" t="s">
        <v>98</v>
      </c>
      <c r="K8" s="771"/>
      <c r="L8" s="363" t="s">
        <v>97</v>
      </c>
      <c r="M8" s="363" t="s">
        <v>124</v>
      </c>
      <c r="N8" s="363" t="s">
        <v>98</v>
      </c>
      <c r="O8" s="763"/>
      <c r="P8" s="477"/>
      <c r="Q8" s="477"/>
      <c r="R8" s="769"/>
      <c r="S8" s="766"/>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4.95" customHeight="1" thickBot="1">
      <c r="A10" s="106" t="s">
        <v>99</v>
      </c>
      <c r="B10" s="284">
        <v>3.2838964857067481</v>
      </c>
      <c r="C10" s="285">
        <v>7.3730791517442356</v>
      </c>
      <c r="D10" s="286">
        <v>5.3765829059211114</v>
      </c>
      <c r="E10" s="286">
        <v>-6.5999378829375672</v>
      </c>
      <c r="F10" s="364">
        <v>20.764654964167818</v>
      </c>
      <c r="G10" s="287">
        <v>-8.0172863893794073</v>
      </c>
      <c r="H10" s="286">
        <v>-13.817023641841573</v>
      </c>
      <c r="I10" s="286">
        <v>30.113979995347762</v>
      </c>
      <c r="J10" s="286">
        <v>-6.8042790378924423</v>
      </c>
      <c r="K10" s="286">
        <v>-12.310001101442893</v>
      </c>
      <c r="L10" s="286">
        <v>-4.9127658304653181</v>
      </c>
      <c r="M10" s="286" t="s">
        <v>22</v>
      </c>
      <c r="N10" s="364">
        <v>-28.935837245696405</v>
      </c>
      <c r="O10" s="284">
        <v>-34.348845671774555</v>
      </c>
      <c r="P10" s="284">
        <v>-8.2393465175823337</v>
      </c>
      <c r="Q10" s="284">
        <v>-35.217556394973641</v>
      </c>
      <c r="R10" s="284">
        <v>-23.839130665431639</v>
      </c>
      <c r="S10" s="107" t="s">
        <v>99</v>
      </c>
    </row>
    <row r="11" spans="1:19" ht="24.95" customHeight="1">
      <c r="A11" s="108" t="s">
        <v>100</v>
      </c>
      <c r="B11" s="508">
        <v>-2.0147712218256686</v>
      </c>
      <c r="C11" s="510">
        <v>3.0666230484613237</v>
      </c>
      <c r="D11" s="290">
        <v>-0.66740515092772057</v>
      </c>
      <c r="E11" s="290">
        <v>-19.599350297780177</v>
      </c>
      <c r="F11" s="511">
        <v>24.432480625471499</v>
      </c>
      <c r="G11" s="509">
        <v>-9.8399933577672698</v>
      </c>
      <c r="H11" s="290">
        <v>-36.620609127177197</v>
      </c>
      <c r="I11" s="290">
        <v>-70.878136200716852</v>
      </c>
      <c r="J11" s="290">
        <v>-0.59100906688608745</v>
      </c>
      <c r="K11" s="290" t="s">
        <v>22</v>
      </c>
      <c r="L11" s="290" t="s">
        <v>22</v>
      </c>
      <c r="M11" s="290" t="s">
        <v>22</v>
      </c>
      <c r="N11" s="511" t="s">
        <v>22</v>
      </c>
      <c r="O11" s="508">
        <v>-79.978325657003523</v>
      </c>
      <c r="P11" s="508">
        <v>-19.844419507609203</v>
      </c>
      <c r="Q11" s="508">
        <v>-68.862626300403292</v>
      </c>
      <c r="R11" s="508">
        <v>0.19737761069846727</v>
      </c>
      <c r="S11" s="108" t="s">
        <v>100</v>
      </c>
    </row>
    <row r="12" spans="1:19" ht="24.95" customHeight="1">
      <c r="A12" s="109" t="s">
        <v>37</v>
      </c>
      <c r="B12" s="288">
        <v>-1.5031881012981927</v>
      </c>
      <c r="C12" s="291">
        <v>6.8341459383522078</v>
      </c>
      <c r="D12" s="292">
        <v>18.38325591328956</v>
      </c>
      <c r="E12" s="292">
        <v>328.71794871794873</v>
      </c>
      <c r="F12" s="366">
        <v>-46.040166729821905</v>
      </c>
      <c r="G12" s="291">
        <v>-46.908626970404065</v>
      </c>
      <c r="H12" s="289">
        <v>80.004586104104561</v>
      </c>
      <c r="I12" s="289">
        <v>335.17241379310343</v>
      </c>
      <c r="J12" s="289">
        <v>-69.833537138574414</v>
      </c>
      <c r="K12" s="289" t="s">
        <v>22</v>
      </c>
      <c r="L12" s="289" t="s">
        <v>22</v>
      </c>
      <c r="M12" s="289" t="s">
        <v>22</v>
      </c>
      <c r="N12" s="365" t="s">
        <v>22</v>
      </c>
      <c r="O12" s="288" t="s">
        <v>22</v>
      </c>
      <c r="P12" s="288">
        <v>-14.337601980248039</v>
      </c>
      <c r="Q12" s="288">
        <v>41.51315172176524</v>
      </c>
      <c r="R12" s="288">
        <v>151.59274303473094</v>
      </c>
      <c r="S12" s="109" t="s">
        <v>101</v>
      </c>
    </row>
    <row r="13" spans="1:19" ht="24.95" customHeight="1">
      <c r="A13" s="109" t="s">
        <v>38</v>
      </c>
      <c r="B13" s="288">
        <v>0.6919763876661591</v>
      </c>
      <c r="C13" s="291">
        <v>-23.164403567100649</v>
      </c>
      <c r="D13" s="292">
        <v>-14.220393232738914</v>
      </c>
      <c r="E13" s="292">
        <v>-34.205776173285201</v>
      </c>
      <c r="F13" s="366">
        <v>-52.080364776289542</v>
      </c>
      <c r="G13" s="291">
        <v>-23.253075111227432</v>
      </c>
      <c r="H13" s="289">
        <v>-78.910463861920164</v>
      </c>
      <c r="I13" s="289" t="s">
        <v>22</v>
      </c>
      <c r="J13" s="289">
        <v>1.6149990718396197</v>
      </c>
      <c r="K13" s="289" t="s">
        <v>22</v>
      </c>
      <c r="L13" s="289" t="s">
        <v>22</v>
      </c>
      <c r="M13" s="289" t="s">
        <v>22</v>
      </c>
      <c r="N13" s="365" t="s">
        <v>22</v>
      </c>
      <c r="O13" s="288">
        <v>-80.89569160997732</v>
      </c>
      <c r="P13" s="288">
        <v>9.8741171258046876</v>
      </c>
      <c r="Q13" s="288" t="s">
        <v>22</v>
      </c>
      <c r="R13" s="288">
        <v>-64.204322470927636</v>
      </c>
      <c r="S13" s="109" t="s">
        <v>38</v>
      </c>
    </row>
    <row r="14" spans="1:19" ht="24.95" customHeight="1">
      <c r="A14" s="109" t="s">
        <v>39</v>
      </c>
      <c r="B14" s="288">
        <v>1.8195077850824362</v>
      </c>
      <c r="C14" s="291">
        <v>103.32260755571446</v>
      </c>
      <c r="D14" s="292">
        <v>77.32211511673259</v>
      </c>
      <c r="E14" s="292">
        <v>88.461538461538453</v>
      </c>
      <c r="F14" s="366">
        <v>259.50192211265255</v>
      </c>
      <c r="G14" s="291">
        <v>-46.406931652932627</v>
      </c>
      <c r="H14" s="289">
        <v>-52.453549309194855</v>
      </c>
      <c r="I14" s="289">
        <v>29.411764705882348</v>
      </c>
      <c r="J14" s="289">
        <v>-45.220573120092091</v>
      </c>
      <c r="K14" s="289" t="s">
        <v>22</v>
      </c>
      <c r="L14" s="289" t="s">
        <v>22</v>
      </c>
      <c r="M14" s="289" t="s">
        <v>22</v>
      </c>
      <c r="N14" s="365" t="s">
        <v>22</v>
      </c>
      <c r="O14" s="288" t="s">
        <v>22</v>
      </c>
      <c r="P14" s="288">
        <v>-13.131271621449969</v>
      </c>
      <c r="Q14" s="288">
        <v>-8.5566329545059574</v>
      </c>
      <c r="R14" s="288">
        <v>128.13271374074353</v>
      </c>
      <c r="S14" s="109" t="s">
        <v>39</v>
      </c>
    </row>
    <row r="15" spans="1:19" ht="24.95" customHeight="1">
      <c r="A15" s="109" t="s">
        <v>40</v>
      </c>
      <c r="B15" s="288">
        <v>-0.80786843943289455</v>
      </c>
      <c r="C15" s="291">
        <v>-16.092153556194816</v>
      </c>
      <c r="D15" s="292">
        <v>-18.810122835577914</v>
      </c>
      <c r="E15" s="292">
        <v>157.69230769230774</v>
      </c>
      <c r="F15" s="366">
        <v>-5.9533134889550325</v>
      </c>
      <c r="G15" s="291">
        <v>-54.819462227912929</v>
      </c>
      <c r="H15" s="289">
        <v>-18.862559241706151</v>
      </c>
      <c r="I15" s="289" t="s">
        <v>22</v>
      </c>
      <c r="J15" s="289">
        <v>-59.587571408666577</v>
      </c>
      <c r="K15" s="289" t="s">
        <v>22</v>
      </c>
      <c r="L15" s="289" t="s">
        <v>22</v>
      </c>
      <c r="M15" s="289" t="s">
        <v>22</v>
      </c>
      <c r="N15" s="365" t="s">
        <v>22</v>
      </c>
      <c r="O15" s="288" t="s">
        <v>22</v>
      </c>
      <c r="P15" s="288">
        <v>-29.28906536133897</v>
      </c>
      <c r="Q15" s="288">
        <v>-78.672607567998938</v>
      </c>
      <c r="R15" s="288">
        <v>-23.995199817135898</v>
      </c>
      <c r="S15" s="109" t="s">
        <v>40</v>
      </c>
    </row>
    <row r="16" spans="1:19" ht="24.95" customHeight="1">
      <c r="A16" s="109" t="s">
        <v>41</v>
      </c>
      <c r="B16" s="288">
        <v>1.5867312943154843</v>
      </c>
      <c r="C16" s="291">
        <v>-26.815975221133513</v>
      </c>
      <c r="D16" s="292">
        <v>-38.152181174427149</v>
      </c>
      <c r="E16" s="292">
        <v>151.09489051094891</v>
      </c>
      <c r="F16" s="366">
        <v>63.135351227869791</v>
      </c>
      <c r="G16" s="291">
        <v>-67.815035982238555</v>
      </c>
      <c r="H16" s="289">
        <v>-54.771357153359801</v>
      </c>
      <c r="I16" s="289">
        <v>76.450511945392492</v>
      </c>
      <c r="J16" s="289">
        <v>-71.20627605312896</v>
      </c>
      <c r="K16" s="289" t="s">
        <v>22</v>
      </c>
      <c r="L16" s="289" t="s">
        <v>22</v>
      </c>
      <c r="M16" s="289" t="s">
        <v>22</v>
      </c>
      <c r="N16" s="365" t="s">
        <v>22</v>
      </c>
      <c r="O16" s="288" t="s">
        <v>22</v>
      </c>
      <c r="P16" s="288">
        <v>-11.702460150913069</v>
      </c>
      <c r="Q16" s="288">
        <v>-33.466975425984174</v>
      </c>
      <c r="R16" s="288">
        <v>61.341259419492303</v>
      </c>
      <c r="S16" s="109" t="s">
        <v>41</v>
      </c>
    </row>
    <row r="17" spans="1:19" ht="24.95" customHeight="1">
      <c r="A17" s="109" t="s">
        <v>42</v>
      </c>
      <c r="B17" s="288">
        <v>-1.0253357518619737</v>
      </c>
      <c r="C17" s="291">
        <v>-3.3933446214451095</v>
      </c>
      <c r="D17" s="292">
        <v>-6.7101937657961201</v>
      </c>
      <c r="E17" s="292">
        <v>424.56521739130437</v>
      </c>
      <c r="F17" s="366">
        <v>-7.3556047494465702</v>
      </c>
      <c r="G17" s="291">
        <v>-81.609177215189874</v>
      </c>
      <c r="H17" s="289">
        <v>-39.686098654708523</v>
      </c>
      <c r="I17" s="289">
        <v>311.92660550458714</v>
      </c>
      <c r="J17" s="289">
        <v>-84.84283386254053</v>
      </c>
      <c r="K17" s="289" t="s">
        <v>22</v>
      </c>
      <c r="L17" s="289" t="s">
        <v>22</v>
      </c>
      <c r="M17" s="289" t="s">
        <v>22</v>
      </c>
      <c r="N17" s="365" t="s">
        <v>22</v>
      </c>
      <c r="O17" s="288" t="s">
        <v>211</v>
      </c>
      <c r="P17" s="288">
        <v>-0.5957015605965239</v>
      </c>
      <c r="Q17" s="288">
        <v>-69.43997401408555</v>
      </c>
      <c r="R17" s="288">
        <v>231.84668543639623</v>
      </c>
      <c r="S17" s="109" t="s">
        <v>42</v>
      </c>
    </row>
    <row r="18" spans="1:19" ht="24.95" customHeight="1">
      <c r="A18" s="109" t="s">
        <v>43</v>
      </c>
      <c r="B18" s="288">
        <v>2.9558372507353425</v>
      </c>
      <c r="C18" s="291">
        <v>-11.01631880268674</v>
      </c>
      <c r="D18" s="292">
        <v>7.4964865778378567</v>
      </c>
      <c r="E18" s="292">
        <v>-80.337078651685388</v>
      </c>
      <c r="F18" s="366">
        <v>-42.604856512141275</v>
      </c>
      <c r="G18" s="291">
        <v>-26.373732496378565</v>
      </c>
      <c r="H18" s="289">
        <v>19.723382797867743</v>
      </c>
      <c r="I18" s="289" t="s">
        <v>22</v>
      </c>
      <c r="J18" s="289">
        <v>-30.083242516289104</v>
      </c>
      <c r="K18" s="289" t="s">
        <v>22</v>
      </c>
      <c r="L18" s="289" t="s">
        <v>22</v>
      </c>
      <c r="M18" s="289" t="s">
        <v>22</v>
      </c>
      <c r="N18" s="365" t="s">
        <v>22</v>
      </c>
      <c r="O18" s="288" t="s">
        <v>22</v>
      </c>
      <c r="P18" s="288">
        <v>5.7076061413009711</v>
      </c>
      <c r="Q18" s="288">
        <v>-39.541242315808788</v>
      </c>
      <c r="R18" s="288">
        <v>14.188626257898434</v>
      </c>
      <c r="S18" s="109" t="s">
        <v>43</v>
      </c>
    </row>
    <row r="19" spans="1:19" ht="24.95" customHeight="1">
      <c r="A19" s="109" t="s">
        <v>44</v>
      </c>
      <c r="B19" s="288">
        <v>4.1048186011202006</v>
      </c>
      <c r="C19" s="291">
        <v>8.10951873518475</v>
      </c>
      <c r="D19" s="292">
        <v>-8.7125401590561893</v>
      </c>
      <c r="E19" s="292">
        <v>127.86032689450221</v>
      </c>
      <c r="F19" s="366">
        <v>84.201199563795001</v>
      </c>
      <c r="G19" s="291">
        <v>-40.31872008062485</v>
      </c>
      <c r="H19" s="289">
        <v>-73.949062412538481</v>
      </c>
      <c r="I19" s="289" t="s">
        <v>22</v>
      </c>
      <c r="J19" s="289">
        <v>-19.52127839658732</v>
      </c>
      <c r="K19" s="289">
        <v>-37.290998142205709</v>
      </c>
      <c r="L19" s="289">
        <v>-22.605523710265757</v>
      </c>
      <c r="M19" s="289" t="s">
        <v>22</v>
      </c>
      <c r="N19" s="365" t="s">
        <v>22</v>
      </c>
      <c r="O19" s="288" t="s">
        <v>22</v>
      </c>
      <c r="P19" s="288">
        <v>-43.397819583068667</v>
      </c>
      <c r="Q19" s="288">
        <v>-84.990689013035379</v>
      </c>
      <c r="R19" s="288">
        <v>-43.75898184931426</v>
      </c>
      <c r="S19" s="109" t="s">
        <v>44</v>
      </c>
    </row>
    <row r="20" spans="1:19" ht="24.95" customHeight="1">
      <c r="A20" s="109" t="s">
        <v>45</v>
      </c>
      <c r="B20" s="288">
        <v>20.030105117208691</v>
      </c>
      <c r="C20" s="291">
        <v>10.683648074952416</v>
      </c>
      <c r="D20" s="292">
        <v>3.1291633928876479</v>
      </c>
      <c r="E20" s="292">
        <v>-78.94736842105263</v>
      </c>
      <c r="F20" s="366">
        <v>59.759949463044848</v>
      </c>
      <c r="G20" s="291">
        <v>-29.233361415332766</v>
      </c>
      <c r="H20" s="289">
        <v>-35.167615433270086</v>
      </c>
      <c r="I20" s="289" t="s">
        <v>22</v>
      </c>
      <c r="J20" s="289">
        <v>-29.473479696910815</v>
      </c>
      <c r="K20" s="289">
        <v>-40.632875945113412</v>
      </c>
      <c r="L20" s="289">
        <v>110.52631578947367</v>
      </c>
      <c r="M20" s="289" t="s">
        <v>22</v>
      </c>
      <c r="N20" s="365" t="s">
        <v>22</v>
      </c>
      <c r="O20" s="288" t="s">
        <v>22</v>
      </c>
      <c r="P20" s="288">
        <v>-7.1672423086905326</v>
      </c>
      <c r="Q20" s="288">
        <v>11.087259224878167</v>
      </c>
      <c r="R20" s="288">
        <v>85.953580647706644</v>
      </c>
      <c r="S20" s="109" t="s">
        <v>45</v>
      </c>
    </row>
    <row r="21" spans="1:19" ht="24.95" customHeight="1">
      <c r="A21" s="109" t="s">
        <v>46</v>
      </c>
      <c r="B21" s="288">
        <v>4.3174288305189776</v>
      </c>
      <c r="C21" s="291">
        <v>19.38842993425223</v>
      </c>
      <c r="D21" s="292">
        <v>6.8384660562887944</v>
      </c>
      <c r="E21" s="292">
        <v>-24.11200568316363</v>
      </c>
      <c r="F21" s="366">
        <v>80.983395884749626</v>
      </c>
      <c r="G21" s="291">
        <v>-21.974443187149845</v>
      </c>
      <c r="H21" s="289">
        <v>23.580996176777262</v>
      </c>
      <c r="I21" s="289" t="s">
        <v>211</v>
      </c>
      <c r="J21" s="289">
        <v>-31.624685080104484</v>
      </c>
      <c r="K21" s="289" t="s">
        <v>22</v>
      </c>
      <c r="L21" s="289" t="s">
        <v>22</v>
      </c>
      <c r="M21" s="289" t="s">
        <v>22</v>
      </c>
      <c r="N21" s="365" t="s">
        <v>22</v>
      </c>
      <c r="O21" s="288">
        <v>-70.022042615723734</v>
      </c>
      <c r="P21" s="288">
        <v>-19.496884675622184</v>
      </c>
      <c r="Q21" s="288">
        <v>-2.4871039892567239</v>
      </c>
      <c r="R21" s="288">
        <v>-12.373156848396931</v>
      </c>
      <c r="S21" s="109" t="s">
        <v>46</v>
      </c>
    </row>
    <row r="22" spans="1:19" ht="24.95" customHeight="1">
      <c r="A22" s="109" t="s">
        <v>47</v>
      </c>
      <c r="B22" s="288">
        <v>4.0739393203229213</v>
      </c>
      <c r="C22" s="291">
        <v>20.104265955998216</v>
      </c>
      <c r="D22" s="292">
        <v>41.681392856108232</v>
      </c>
      <c r="E22" s="292">
        <v>-77.742193755003996</v>
      </c>
      <c r="F22" s="366">
        <v>-21.935622713438065</v>
      </c>
      <c r="G22" s="291">
        <v>4.1631995007280977</v>
      </c>
      <c r="H22" s="289">
        <v>-33.637730385878953</v>
      </c>
      <c r="I22" s="289">
        <v>-93.156596794081381</v>
      </c>
      <c r="J22" s="289">
        <v>18.757740140587103</v>
      </c>
      <c r="K22" s="289">
        <v>395.60485558811217</v>
      </c>
      <c r="L22" s="289">
        <v>395.60485558811217</v>
      </c>
      <c r="M22" s="289" t="s">
        <v>22</v>
      </c>
      <c r="N22" s="365" t="s">
        <v>22</v>
      </c>
      <c r="O22" s="288" t="s">
        <v>22</v>
      </c>
      <c r="P22" s="288">
        <v>-4.511205204758312</v>
      </c>
      <c r="Q22" s="288">
        <v>-51.51867697939602</v>
      </c>
      <c r="R22" s="288">
        <v>64.821322331511425</v>
      </c>
      <c r="S22" s="109" t="s">
        <v>47</v>
      </c>
    </row>
    <row r="23" spans="1:19" ht="24.95" customHeight="1">
      <c r="A23" s="109" t="s">
        <v>48</v>
      </c>
      <c r="B23" s="288">
        <v>4.0633564317885629</v>
      </c>
      <c r="C23" s="291">
        <v>-25.365337474895654</v>
      </c>
      <c r="D23" s="292">
        <v>-34.316515535352096</v>
      </c>
      <c r="E23" s="292">
        <v>82.274302690212892</v>
      </c>
      <c r="F23" s="366">
        <v>29.286857665545057</v>
      </c>
      <c r="G23" s="291">
        <v>15.194736980959206</v>
      </c>
      <c r="H23" s="289">
        <v>-10.483216911283776</v>
      </c>
      <c r="I23" s="289">
        <v>11.182840483132026</v>
      </c>
      <c r="J23" s="289">
        <v>25.157659777595498</v>
      </c>
      <c r="K23" s="289">
        <v>-43.606218805576269</v>
      </c>
      <c r="L23" s="289">
        <v>-43.606218805576269</v>
      </c>
      <c r="M23" s="289" t="s">
        <v>22</v>
      </c>
      <c r="N23" s="365" t="s">
        <v>22</v>
      </c>
      <c r="O23" s="288">
        <v>163.95348837209298</v>
      </c>
      <c r="P23" s="288">
        <v>2.1512625655703914</v>
      </c>
      <c r="Q23" s="288">
        <v>-11.524134697935011</v>
      </c>
      <c r="R23" s="288">
        <v>-71.689794097676966</v>
      </c>
      <c r="S23" s="109" t="s">
        <v>48</v>
      </c>
    </row>
    <row r="24" spans="1:19" ht="24.95" customHeight="1">
      <c r="A24" s="109" t="s">
        <v>49</v>
      </c>
      <c r="B24" s="288">
        <v>3.1155843783823087</v>
      </c>
      <c r="C24" s="291">
        <v>-11.913064347629671</v>
      </c>
      <c r="D24" s="292">
        <v>-19.486218384019352</v>
      </c>
      <c r="E24" s="292">
        <v>49.306220095693789</v>
      </c>
      <c r="F24" s="366">
        <v>30.853628802860783</v>
      </c>
      <c r="G24" s="291">
        <v>25.512272897269852</v>
      </c>
      <c r="H24" s="289">
        <v>-16.747828706260364</v>
      </c>
      <c r="I24" s="289">
        <v>361.79039301310041</v>
      </c>
      <c r="J24" s="289">
        <v>30.721340281143966</v>
      </c>
      <c r="K24" s="289">
        <v>451.34297520661153</v>
      </c>
      <c r="L24" s="289">
        <v>400.13774104683193</v>
      </c>
      <c r="M24" s="289" t="s">
        <v>22</v>
      </c>
      <c r="N24" s="365" t="s">
        <v>22</v>
      </c>
      <c r="O24" s="288">
        <v>-81.132075471698116</v>
      </c>
      <c r="P24" s="288">
        <v>-18.132681192431761</v>
      </c>
      <c r="Q24" s="288">
        <v>-36.854472406088391</v>
      </c>
      <c r="R24" s="288">
        <v>-9.206109924672802</v>
      </c>
      <c r="S24" s="109" t="s">
        <v>49</v>
      </c>
    </row>
    <row r="25" spans="1:19" ht="24.95" customHeight="1">
      <c r="A25" s="109" t="s">
        <v>50</v>
      </c>
      <c r="B25" s="288">
        <v>0.35294897395208125</v>
      </c>
      <c r="C25" s="291">
        <v>26.117947772009799</v>
      </c>
      <c r="D25" s="292">
        <v>34.342300194931767</v>
      </c>
      <c r="E25" s="292">
        <v>-75.788146279949558</v>
      </c>
      <c r="F25" s="366">
        <v>-14.553734061930783</v>
      </c>
      <c r="G25" s="291">
        <v>-24.298930136463525</v>
      </c>
      <c r="H25" s="289">
        <v>82.879464285714278</v>
      </c>
      <c r="I25" s="289">
        <v>-70.515970515970508</v>
      </c>
      <c r="J25" s="289">
        <v>-30.787297479747977</v>
      </c>
      <c r="K25" s="289" t="s">
        <v>22</v>
      </c>
      <c r="L25" s="289" t="s">
        <v>22</v>
      </c>
      <c r="M25" s="289" t="s">
        <v>22</v>
      </c>
      <c r="N25" s="365" t="s">
        <v>22</v>
      </c>
      <c r="O25" s="288">
        <v>327.7358490566038</v>
      </c>
      <c r="P25" s="288">
        <v>10.110681256295223</v>
      </c>
      <c r="Q25" s="288">
        <v>-69.905234904230653</v>
      </c>
      <c r="R25" s="288">
        <v>-27.876915753930675</v>
      </c>
      <c r="S25" s="109" t="s">
        <v>50</v>
      </c>
    </row>
    <row r="26" spans="1:19" ht="24.95" customHeight="1">
      <c r="A26" s="109" t="s">
        <v>51</v>
      </c>
      <c r="B26" s="288">
        <v>0.70739421206489794</v>
      </c>
      <c r="C26" s="291">
        <v>-32.785800586847699</v>
      </c>
      <c r="D26" s="292">
        <v>-29.30256879534609</v>
      </c>
      <c r="E26" s="292">
        <v>45.019920318725099</v>
      </c>
      <c r="F26" s="366">
        <v>-65.014055711730123</v>
      </c>
      <c r="G26" s="291">
        <v>-47.910545217107412</v>
      </c>
      <c r="H26" s="289">
        <v>-39.966082532504245</v>
      </c>
      <c r="I26" s="289" t="s">
        <v>22</v>
      </c>
      <c r="J26" s="289">
        <v>-51.13610282304338</v>
      </c>
      <c r="K26" s="289" t="s">
        <v>22</v>
      </c>
      <c r="L26" s="289" t="s">
        <v>22</v>
      </c>
      <c r="M26" s="289" t="s">
        <v>22</v>
      </c>
      <c r="N26" s="365" t="s">
        <v>22</v>
      </c>
      <c r="O26" s="288" t="s">
        <v>22</v>
      </c>
      <c r="P26" s="288">
        <v>-17.01150065439559</v>
      </c>
      <c r="Q26" s="288" t="s">
        <v>211</v>
      </c>
      <c r="R26" s="288">
        <v>124.21199484883792</v>
      </c>
      <c r="S26" s="109" t="s">
        <v>51</v>
      </c>
    </row>
    <row r="27" spans="1:19" ht="24.95" customHeight="1">
      <c r="A27" s="109" t="s">
        <v>52</v>
      </c>
      <c r="B27" s="288">
        <v>2.796165028240523</v>
      </c>
      <c r="C27" s="291">
        <v>204.62843848364582</v>
      </c>
      <c r="D27" s="292">
        <v>244.81595396368687</v>
      </c>
      <c r="E27" s="292" t="s">
        <v>22</v>
      </c>
      <c r="F27" s="366">
        <v>49.088596863077584</v>
      </c>
      <c r="G27" s="291">
        <v>130.83681089391609</v>
      </c>
      <c r="H27" s="289">
        <v>-63.441558441558442</v>
      </c>
      <c r="I27" s="289">
        <v>225</v>
      </c>
      <c r="J27" s="289">
        <v>230.14975041597336</v>
      </c>
      <c r="K27" s="289" t="s">
        <v>22</v>
      </c>
      <c r="L27" s="289" t="s">
        <v>22</v>
      </c>
      <c r="M27" s="289" t="s">
        <v>22</v>
      </c>
      <c r="N27" s="365" t="s">
        <v>22</v>
      </c>
      <c r="O27" s="288" t="s">
        <v>22</v>
      </c>
      <c r="P27" s="288">
        <v>-5.4780761058528071</v>
      </c>
      <c r="Q27" s="288">
        <v>-27.403824420234173</v>
      </c>
      <c r="R27" s="288">
        <v>-0.82533457969495316</v>
      </c>
      <c r="S27" s="109" t="s">
        <v>52</v>
      </c>
    </row>
    <row r="28" spans="1:19" ht="24.95" customHeight="1">
      <c r="A28" s="109" t="s">
        <v>53</v>
      </c>
      <c r="B28" s="288">
        <v>1.115025874768989</v>
      </c>
      <c r="C28" s="291">
        <v>9.2387136356664428</v>
      </c>
      <c r="D28" s="292">
        <v>-10.587526363362457</v>
      </c>
      <c r="E28" s="292">
        <v>-16.071428571428569</v>
      </c>
      <c r="F28" s="366">
        <v>137.67123287671234</v>
      </c>
      <c r="G28" s="291" t="s">
        <v>211</v>
      </c>
      <c r="H28" s="289">
        <v>261.85185185185185</v>
      </c>
      <c r="I28" s="289" t="s">
        <v>22</v>
      </c>
      <c r="J28" s="289" t="s">
        <v>211</v>
      </c>
      <c r="K28" s="289" t="s">
        <v>22</v>
      </c>
      <c r="L28" s="289" t="s">
        <v>22</v>
      </c>
      <c r="M28" s="289" t="s">
        <v>22</v>
      </c>
      <c r="N28" s="365" t="s">
        <v>22</v>
      </c>
      <c r="O28" s="288" t="s">
        <v>22</v>
      </c>
      <c r="P28" s="288">
        <v>-12.880385904668472</v>
      </c>
      <c r="Q28" s="288">
        <v>-72.397554527428952</v>
      </c>
      <c r="R28" s="288">
        <v>75.983794478816634</v>
      </c>
      <c r="S28" s="109" t="s">
        <v>53</v>
      </c>
    </row>
    <row r="29" spans="1:19" ht="24.95" customHeight="1">
      <c r="A29" s="109" t="s">
        <v>54</v>
      </c>
      <c r="B29" s="288">
        <v>2.355336306836449</v>
      </c>
      <c r="C29" s="291">
        <v>55.201906898485703</v>
      </c>
      <c r="D29" s="292">
        <v>94.802867383512535</v>
      </c>
      <c r="E29" s="292">
        <v>-14.401858304297335</v>
      </c>
      <c r="F29" s="366">
        <v>-10.82618799583301</v>
      </c>
      <c r="G29" s="291">
        <v>-16.247253844617532</v>
      </c>
      <c r="H29" s="289">
        <v>-47.17357570383507</v>
      </c>
      <c r="I29" s="289" t="s">
        <v>22</v>
      </c>
      <c r="J29" s="289">
        <v>7.3959658368162735</v>
      </c>
      <c r="K29" s="289" t="s">
        <v>22</v>
      </c>
      <c r="L29" s="289" t="s">
        <v>22</v>
      </c>
      <c r="M29" s="289" t="s">
        <v>22</v>
      </c>
      <c r="N29" s="365" t="s">
        <v>22</v>
      </c>
      <c r="O29" s="288" t="s">
        <v>22</v>
      </c>
      <c r="P29" s="288">
        <v>-40.177434567319025</v>
      </c>
      <c r="Q29" s="288">
        <v>-77.159084877116612</v>
      </c>
      <c r="R29" s="288">
        <v>19.544736545187874</v>
      </c>
      <c r="S29" s="109" t="s">
        <v>54</v>
      </c>
    </row>
    <row r="30" spans="1:19" ht="24.95" customHeight="1">
      <c r="A30" s="109" t="s">
        <v>55</v>
      </c>
      <c r="B30" s="288">
        <v>2.1973944710455697</v>
      </c>
      <c r="C30" s="291">
        <v>-21.23688354078314</v>
      </c>
      <c r="D30" s="292">
        <v>-26.402689275299707</v>
      </c>
      <c r="E30" s="292">
        <v>-57.650569723277265</v>
      </c>
      <c r="F30" s="366">
        <v>34.634093611501442</v>
      </c>
      <c r="G30" s="291">
        <v>3.9170872615306394</v>
      </c>
      <c r="H30" s="289">
        <v>-79.064528951901423</v>
      </c>
      <c r="I30" s="289">
        <v>358.15899581589957</v>
      </c>
      <c r="J30" s="289">
        <v>23.379333844450116</v>
      </c>
      <c r="K30" s="289" t="s">
        <v>22</v>
      </c>
      <c r="L30" s="289" t="s">
        <v>22</v>
      </c>
      <c r="M30" s="289" t="s">
        <v>22</v>
      </c>
      <c r="N30" s="365" t="s">
        <v>22</v>
      </c>
      <c r="O30" s="288" t="s">
        <v>22</v>
      </c>
      <c r="P30" s="288">
        <v>-2.4374697529479903</v>
      </c>
      <c r="Q30" s="288">
        <v>-74.505478522253469</v>
      </c>
      <c r="R30" s="288">
        <v>-34.712620975706102</v>
      </c>
      <c r="S30" s="109" t="s">
        <v>55</v>
      </c>
    </row>
    <row r="31" spans="1:19" ht="24.95" customHeight="1">
      <c r="A31" s="109" t="s">
        <v>56</v>
      </c>
      <c r="B31" s="288">
        <v>25.244578948742131</v>
      </c>
      <c r="C31" s="291">
        <v>82.309383173897544</v>
      </c>
      <c r="D31" s="292">
        <v>90.476190476190453</v>
      </c>
      <c r="E31" s="292">
        <v>-60.094530722484805</v>
      </c>
      <c r="F31" s="366">
        <v>73.476137368765137</v>
      </c>
      <c r="G31" s="291">
        <v>-6.5536959971258284</v>
      </c>
      <c r="H31" s="289">
        <v>37.304371289800343</v>
      </c>
      <c r="I31" s="289" t="s">
        <v>22</v>
      </c>
      <c r="J31" s="289">
        <v>-11.629991712193217</v>
      </c>
      <c r="K31" s="289" t="s">
        <v>22</v>
      </c>
      <c r="L31" s="289" t="s">
        <v>22</v>
      </c>
      <c r="M31" s="289" t="s">
        <v>22</v>
      </c>
      <c r="N31" s="365" t="s">
        <v>22</v>
      </c>
      <c r="O31" s="288" t="s">
        <v>211</v>
      </c>
      <c r="P31" s="288">
        <v>-2.4406368795107767</v>
      </c>
      <c r="Q31" s="288">
        <v>43.799453053783054</v>
      </c>
      <c r="R31" s="288">
        <v>3.7600047530534084</v>
      </c>
      <c r="S31" s="109" t="s">
        <v>56</v>
      </c>
    </row>
    <row r="32" spans="1:19" ht="24.95" customHeight="1">
      <c r="A32" s="109" t="s">
        <v>57</v>
      </c>
      <c r="B32" s="288">
        <v>2.5741210528145757</v>
      </c>
      <c r="C32" s="291">
        <v>37.496676945980425</v>
      </c>
      <c r="D32" s="292">
        <v>48.922461312318802</v>
      </c>
      <c r="E32" s="292">
        <v>5.5718475073313698</v>
      </c>
      <c r="F32" s="366">
        <v>-13.379620942015393</v>
      </c>
      <c r="G32" s="291">
        <v>-1.4472322620315339</v>
      </c>
      <c r="H32" s="289">
        <v>-76.913734138779688</v>
      </c>
      <c r="I32" s="289">
        <v>-3.391959798994975</v>
      </c>
      <c r="J32" s="289">
        <v>66.845878136200696</v>
      </c>
      <c r="K32" s="289">
        <v>-49.842347804996358</v>
      </c>
      <c r="L32" s="289" t="s">
        <v>22</v>
      </c>
      <c r="M32" s="289" t="s">
        <v>22</v>
      </c>
      <c r="N32" s="365" t="s">
        <v>22</v>
      </c>
      <c r="O32" s="288" t="s">
        <v>22</v>
      </c>
      <c r="P32" s="288">
        <v>-2.490205014273144</v>
      </c>
      <c r="Q32" s="288">
        <v>-57.620604457311138</v>
      </c>
      <c r="R32" s="288">
        <v>-57.769621231443885</v>
      </c>
      <c r="S32" s="109" t="s">
        <v>57</v>
      </c>
    </row>
    <row r="33" spans="1:19" ht="24.95" customHeight="1">
      <c r="A33" s="109" t="s">
        <v>58</v>
      </c>
      <c r="B33" s="288">
        <v>4.6737612231796675</v>
      </c>
      <c r="C33" s="291">
        <v>17.241061437493443</v>
      </c>
      <c r="D33" s="292">
        <v>25.70119893942595</v>
      </c>
      <c r="E33" s="292">
        <v>-24.947807933194156</v>
      </c>
      <c r="F33" s="366">
        <v>-6.8998289298612434</v>
      </c>
      <c r="G33" s="291">
        <v>-8.0977675936534439</v>
      </c>
      <c r="H33" s="289">
        <v>12.117897645501131</v>
      </c>
      <c r="I33" s="289">
        <v>-35.057862491490809</v>
      </c>
      <c r="J33" s="289">
        <v>-14.1025221935285</v>
      </c>
      <c r="K33" s="289">
        <v>0.2734375</v>
      </c>
      <c r="L33" s="289" t="s">
        <v>22</v>
      </c>
      <c r="M33" s="289" t="s">
        <v>22</v>
      </c>
      <c r="N33" s="365" t="s">
        <v>22</v>
      </c>
      <c r="O33" s="288">
        <v>-8.5680751173708813</v>
      </c>
      <c r="P33" s="288">
        <v>1.7775589439872732</v>
      </c>
      <c r="Q33" s="288">
        <v>-53.080877772149542</v>
      </c>
      <c r="R33" s="288">
        <v>-19.059530457040921</v>
      </c>
      <c r="S33" s="109" t="s">
        <v>58</v>
      </c>
    </row>
    <row r="34" spans="1:19" ht="24.95" customHeight="1">
      <c r="A34" s="109" t="s">
        <v>59</v>
      </c>
      <c r="B34" s="288">
        <v>4.3968487732117296</v>
      </c>
      <c r="C34" s="291">
        <v>70.337891044455574</v>
      </c>
      <c r="D34" s="292">
        <v>55.4333317991439</v>
      </c>
      <c r="E34" s="292" t="s">
        <v>211</v>
      </c>
      <c r="F34" s="366">
        <v>118.81172090011333</v>
      </c>
      <c r="G34" s="291">
        <v>409.20439414114514</v>
      </c>
      <c r="H34" s="289" t="s">
        <v>211</v>
      </c>
      <c r="I34" s="289" t="s">
        <v>22</v>
      </c>
      <c r="J34" s="289">
        <v>396.08146873207113</v>
      </c>
      <c r="K34" s="289" t="s">
        <v>22</v>
      </c>
      <c r="L34" s="289" t="s">
        <v>22</v>
      </c>
      <c r="M34" s="289" t="s">
        <v>22</v>
      </c>
      <c r="N34" s="365" t="s">
        <v>22</v>
      </c>
      <c r="O34" s="288" t="s">
        <v>22</v>
      </c>
      <c r="P34" s="288">
        <v>-16.900594196536218</v>
      </c>
      <c r="Q34" s="288">
        <v>-95.398069387364998</v>
      </c>
      <c r="R34" s="288">
        <v>-43.724973677103186</v>
      </c>
      <c r="S34" s="109" t="s">
        <v>59</v>
      </c>
    </row>
    <row r="35" spans="1:19" ht="24.95" customHeight="1">
      <c r="A35" s="109" t="s">
        <v>60</v>
      </c>
      <c r="B35" s="288">
        <v>4.5034558262871656</v>
      </c>
      <c r="C35" s="291">
        <v>8.8360449461069521</v>
      </c>
      <c r="D35" s="292">
        <v>7.3305989222849632</v>
      </c>
      <c r="E35" s="292">
        <v>-23.453152622274601</v>
      </c>
      <c r="F35" s="366">
        <v>71.851225697379533</v>
      </c>
      <c r="G35" s="291">
        <v>-80.403500964248622</v>
      </c>
      <c r="H35" s="289">
        <v>-82.96804858727225</v>
      </c>
      <c r="I35" s="289" t="s">
        <v>22</v>
      </c>
      <c r="J35" s="289">
        <v>-80.022499039675139</v>
      </c>
      <c r="K35" s="289" t="s">
        <v>22</v>
      </c>
      <c r="L35" s="289" t="s">
        <v>22</v>
      </c>
      <c r="M35" s="289" t="s">
        <v>22</v>
      </c>
      <c r="N35" s="365" t="s">
        <v>22</v>
      </c>
      <c r="O35" s="288" t="s">
        <v>22</v>
      </c>
      <c r="P35" s="288">
        <v>-10.655423770694341</v>
      </c>
      <c r="Q35" s="288">
        <v>-4.4037562711719147</v>
      </c>
      <c r="R35" s="288">
        <v>155.88806280148185</v>
      </c>
      <c r="S35" s="109" t="s">
        <v>60</v>
      </c>
    </row>
    <row r="36" spans="1:19" ht="24.95" customHeight="1">
      <c r="A36" s="109" t="s">
        <v>61</v>
      </c>
      <c r="B36" s="288">
        <v>2.3932269948759028</v>
      </c>
      <c r="C36" s="291">
        <v>47.48216825468117</v>
      </c>
      <c r="D36" s="292">
        <v>69.552642502309766</v>
      </c>
      <c r="E36" s="292">
        <v>9.3106535362578455</v>
      </c>
      <c r="F36" s="366">
        <v>-43.166036244566143</v>
      </c>
      <c r="G36" s="291">
        <v>-18.492320698886857</v>
      </c>
      <c r="H36" s="289">
        <v>-63.333080597467593</v>
      </c>
      <c r="I36" s="289">
        <v>111.11111111111111</v>
      </c>
      <c r="J36" s="289">
        <v>6.5128345166575627</v>
      </c>
      <c r="K36" s="289" t="s">
        <v>22</v>
      </c>
      <c r="L36" s="289" t="s">
        <v>22</v>
      </c>
      <c r="M36" s="289" t="s">
        <v>22</v>
      </c>
      <c r="N36" s="365" t="s">
        <v>22</v>
      </c>
      <c r="O36" s="288" t="s">
        <v>22</v>
      </c>
      <c r="P36" s="288">
        <v>-9.8312900022612553</v>
      </c>
      <c r="Q36" s="288">
        <v>38.550219984471681</v>
      </c>
      <c r="R36" s="288">
        <v>-16.357708481540783</v>
      </c>
      <c r="S36" s="109" t="s">
        <v>61</v>
      </c>
    </row>
    <row r="37" spans="1:19" ht="24.95" customHeight="1">
      <c r="A37" s="109" t="s">
        <v>62</v>
      </c>
      <c r="B37" s="288">
        <v>3.4814348630667524</v>
      </c>
      <c r="C37" s="291">
        <v>24.150100664895874</v>
      </c>
      <c r="D37" s="292">
        <v>18.72854817023142</v>
      </c>
      <c r="E37" s="292">
        <v>-98.200899550224889</v>
      </c>
      <c r="F37" s="366">
        <v>48.957115812001007</v>
      </c>
      <c r="G37" s="291">
        <v>-46.897723636443885</v>
      </c>
      <c r="H37" s="289">
        <v>-61.512000625439761</v>
      </c>
      <c r="I37" s="289">
        <v>118.94197952218431</v>
      </c>
      <c r="J37" s="289">
        <v>-39.722224602229403</v>
      </c>
      <c r="K37" s="289">
        <v>85.992619926199268</v>
      </c>
      <c r="L37" s="289">
        <v>38.386855862584014</v>
      </c>
      <c r="M37" s="289" t="s">
        <v>22</v>
      </c>
      <c r="N37" s="365">
        <v>265.68005637773081</v>
      </c>
      <c r="O37" s="288" t="s">
        <v>211</v>
      </c>
      <c r="P37" s="288">
        <v>-1.7306320632086738</v>
      </c>
      <c r="Q37" s="288">
        <v>-36.924372028802786</v>
      </c>
      <c r="R37" s="288">
        <v>-18.998385196706337</v>
      </c>
      <c r="S37" s="109" t="s">
        <v>62</v>
      </c>
    </row>
    <row r="38" spans="1:19" ht="24.95" customHeight="1">
      <c r="A38" s="109" t="s">
        <v>63</v>
      </c>
      <c r="B38" s="288">
        <v>3.2570276796086688</v>
      </c>
      <c r="C38" s="291">
        <v>3.8904540813490485</v>
      </c>
      <c r="D38" s="292">
        <v>5.1565349486212</v>
      </c>
      <c r="E38" s="292">
        <v>-54.374633000587195</v>
      </c>
      <c r="F38" s="366">
        <v>0.87797446127228795</v>
      </c>
      <c r="G38" s="291">
        <v>15.74107131051079</v>
      </c>
      <c r="H38" s="289">
        <v>-35.296953335904362</v>
      </c>
      <c r="I38" s="289">
        <v>-11.214953271028037</v>
      </c>
      <c r="J38" s="289">
        <v>24.026704037946217</v>
      </c>
      <c r="K38" s="289">
        <v>-94.232033092357057</v>
      </c>
      <c r="L38" s="289">
        <v>-58.693244739756366</v>
      </c>
      <c r="M38" s="289" t="s">
        <v>22</v>
      </c>
      <c r="N38" s="365" t="s">
        <v>22</v>
      </c>
      <c r="O38" s="288">
        <v>63.855421686746979</v>
      </c>
      <c r="P38" s="288">
        <v>-8.9265518307181679</v>
      </c>
      <c r="Q38" s="288">
        <v>-26.084965307048819</v>
      </c>
      <c r="R38" s="288">
        <v>141.39123660625842</v>
      </c>
      <c r="S38" s="109" t="s">
        <v>63</v>
      </c>
    </row>
    <row r="39" spans="1:19" ht="24.95" customHeight="1">
      <c r="A39" s="109" t="s">
        <v>64</v>
      </c>
      <c r="B39" s="288">
        <v>4.1638748881814678</v>
      </c>
      <c r="C39" s="291">
        <v>2.141740336109649</v>
      </c>
      <c r="D39" s="292">
        <v>17.369901547116726</v>
      </c>
      <c r="E39" s="292">
        <v>-55.752212389380531</v>
      </c>
      <c r="F39" s="366">
        <v>-33.08196397405078</v>
      </c>
      <c r="G39" s="291">
        <v>-25.977747373312326</v>
      </c>
      <c r="H39" s="289">
        <v>71.238447319778203</v>
      </c>
      <c r="I39" s="289" t="s">
        <v>22</v>
      </c>
      <c r="J39" s="289">
        <v>-33.275976909413856</v>
      </c>
      <c r="K39" s="289" t="s">
        <v>22</v>
      </c>
      <c r="L39" s="289" t="s">
        <v>22</v>
      </c>
      <c r="M39" s="289" t="s">
        <v>22</v>
      </c>
      <c r="N39" s="365" t="s">
        <v>22</v>
      </c>
      <c r="O39" s="288" t="s">
        <v>22</v>
      </c>
      <c r="P39" s="288">
        <v>-2.8465330945057161</v>
      </c>
      <c r="Q39" s="288">
        <v>34.555736440750593</v>
      </c>
      <c r="R39" s="288">
        <v>23.477495538224574</v>
      </c>
      <c r="S39" s="109" t="s">
        <v>64</v>
      </c>
    </row>
    <row r="40" spans="1:19" ht="24.95" customHeight="1">
      <c r="A40" s="109" t="s">
        <v>65</v>
      </c>
      <c r="B40" s="288">
        <v>3.2506293243012863</v>
      </c>
      <c r="C40" s="291">
        <v>-8.3763496143958776</v>
      </c>
      <c r="D40" s="292">
        <v>-16.186684490424568</v>
      </c>
      <c r="E40" s="292">
        <v>-43.288590604026844</v>
      </c>
      <c r="F40" s="366">
        <v>11.684392066685831</v>
      </c>
      <c r="G40" s="291">
        <v>-12.567158347172025</v>
      </c>
      <c r="H40" s="289">
        <v>-31.08962439568613</v>
      </c>
      <c r="I40" s="289" t="s">
        <v>22</v>
      </c>
      <c r="J40" s="289">
        <v>-6.6375198728139964</v>
      </c>
      <c r="K40" s="289" t="s">
        <v>22</v>
      </c>
      <c r="L40" s="289" t="s">
        <v>22</v>
      </c>
      <c r="M40" s="289" t="s">
        <v>22</v>
      </c>
      <c r="N40" s="365" t="s">
        <v>22</v>
      </c>
      <c r="O40" s="288" t="s">
        <v>22</v>
      </c>
      <c r="P40" s="288">
        <v>-0.79413876404717598</v>
      </c>
      <c r="Q40" s="288">
        <v>-74.935255390183784</v>
      </c>
      <c r="R40" s="288">
        <v>-18.469931804091757</v>
      </c>
      <c r="S40" s="109" t="s">
        <v>65</v>
      </c>
    </row>
    <row r="41" spans="1:19" ht="24.95" customHeight="1">
      <c r="A41" s="109" t="s">
        <v>66</v>
      </c>
      <c r="B41" s="288">
        <v>-0.69119337924658453</v>
      </c>
      <c r="C41" s="291">
        <v>-56.630063297538882</v>
      </c>
      <c r="D41" s="292">
        <v>-69.859356687068626</v>
      </c>
      <c r="E41" s="292">
        <v>439.49579831932772</v>
      </c>
      <c r="F41" s="366">
        <v>112.43857493857493</v>
      </c>
      <c r="G41" s="291">
        <v>-9.3662991424434807</v>
      </c>
      <c r="H41" s="289">
        <v>271.38364779874212</v>
      </c>
      <c r="I41" s="289">
        <v>451.77865612648225</v>
      </c>
      <c r="J41" s="289">
        <v>-45.859085290482071</v>
      </c>
      <c r="K41" s="289" t="s">
        <v>22</v>
      </c>
      <c r="L41" s="289" t="s">
        <v>22</v>
      </c>
      <c r="M41" s="289" t="s">
        <v>22</v>
      </c>
      <c r="N41" s="365" t="s">
        <v>22</v>
      </c>
      <c r="O41" s="288" t="s">
        <v>22</v>
      </c>
      <c r="P41" s="288">
        <v>-25.198848973762551</v>
      </c>
      <c r="Q41" s="288">
        <v>-84.228063680118481</v>
      </c>
      <c r="R41" s="288">
        <v>107.94006606890042</v>
      </c>
      <c r="S41" s="109" t="s">
        <v>66</v>
      </c>
    </row>
    <row r="42" spans="1:19" ht="24.95" customHeight="1">
      <c r="A42" s="109" t="s">
        <v>67</v>
      </c>
      <c r="B42" s="288">
        <v>3.8317425023809619</v>
      </c>
      <c r="C42" s="291">
        <v>-7.8313480809226803</v>
      </c>
      <c r="D42" s="292">
        <v>-12.273288386667929</v>
      </c>
      <c r="E42" s="292">
        <v>325.87412587412581</v>
      </c>
      <c r="F42" s="366">
        <v>-8.2009024916617648</v>
      </c>
      <c r="G42" s="291">
        <v>93.35210700995674</v>
      </c>
      <c r="H42" s="289">
        <v>-62.563927719058981</v>
      </c>
      <c r="I42" s="289">
        <v>-56.869009584664539</v>
      </c>
      <c r="J42" s="289">
        <v>179.71491228070175</v>
      </c>
      <c r="K42" s="289" t="s">
        <v>22</v>
      </c>
      <c r="L42" s="289" t="s">
        <v>22</v>
      </c>
      <c r="M42" s="289" t="s">
        <v>22</v>
      </c>
      <c r="N42" s="365" t="s">
        <v>22</v>
      </c>
      <c r="O42" s="288" t="s">
        <v>22</v>
      </c>
      <c r="P42" s="288">
        <v>-50.721761821466465</v>
      </c>
      <c r="Q42" s="288" t="s">
        <v>211</v>
      </c>
      <c r="R42" s="288">
        <v>77.001720534076526</v>
      </c>
      <c r="S42" s="109" t="s">
        <v>67</v>
      </c>
    </row>
    <row r="43" spans="1:19" ht="24.95" customHeight="1">
      <c r="A43" s="109" t="s">
        <v>68</v>
      </c>
      <c r="B43" s="288">
        <v>3.52163322934787</v>
      </c>
      <c r="C43" s="291">
        <v>13.396609901927903</v>
      </c>
      <c r="D43" s="292">
        <v>-16.394495412844037</v>
      </c>
      <c r="E43" s="292">
        <v>62.5</v>
      </c>
      <c r="F43" s="366">
        <v>197.23835150828495</v>
      </c>
      <c r="G43" s="291">
        <v>-44.329412554323198</v>
      </c>
      <c r="H43" s="289">
        <v>-42.817337461300312</v>
      </c>
      <c r="I43" s="289">
        <v>-55.392156862745097</v>
      </c>
      <c r="J43" s="289">
        <v>-44.398306298197888</v>
      </c>
      <c r="K43" s="289" t="s">
        <v>22</v>
      </c>
      <c r="L43" s="289" t="s">
        <v>22</v>
      </c>
      <c r="M43" s="289" t="s">
        <v>22</v>
      </c>
      <c r="N43" s="365" t="s">
        <v>22</v>
      </c>
      <c r="O43" s="288" t="s">
        <v>22</v>
      </c>
      <c r="P43" s="288">
        <v>12.978476865293942</v>
      </c>
      <c r="Q43" s="288">
        <v>-62.646184616239339</v>
      </c>
      <c r="R43" s="288">
        <v>35.836741568893729</v>
      </c>
      <c r="S43" s="109" t="s">
        <v>68</v>
      </c>
    </row>
    <row r="44" spans="1:19" ht="24.95" customHeight="1">
      <c r="A44" s="109" t="s">
        <v>69</v>
      </c>
      <c r="B44" s="288">
        <v>1.7996086580382098</v>
      </c>
      <c r="C44" s="291">
        <v>120.6813014796318</v>
      </c>
      <c r="D44" s="292">
        <v>170.30728450814843</v>
      </c>
      <c r="E44" s="292">
        <v>-11.05263157894737</v>
      </c>
      <c r="F44" s="366">
        <v>-36.086933861468708</v>
      </c>
      <c r="G44" s="291">
        <v>-29.985902396592579</v>
      </c>
      <c r="H44" s="289">
        <v>-13.11531062577798</v>
      </c>
      <c r="I44" s="289" t="s">
        <v>22</v>
      </c>
      <c r="J44" s="289">
        <v>-36.14806954534324</v>
      </c>
      <c r="K44" s="289" t="s">
        <v>22</v>
      </c>
      <c r="L44" s="289" t="s">
        <v>22</v>
      </c>
      <c r="M44" s="289" t="s">
        <v>22</v>
      </c>
      <c r="N44" s="365" t="s">
        <v>22</v>
      </c>
      <c r="O44" s="288" t="s">
        <v>22</v>
      </c>
      <c r="P44" s="288">
        <v>-8.5269597002344995</v>
      </c>
      <c r="Q44" s="288">
        <v>-7.0358554684790846</v>
      </c>
      <c r="R44" s="288">
        <v>-13.926013746255023</v>
      </c>
      <c r="S44" s="109" t="s">
        <v>69</v>
      </c>
    </row>
    <row r="45" spans="1:19" ht="24.95" customHeight="1">
      <c r="A45" s="109" t="s">
        <v>70</v>
      </c>
      <c r="B45" s="288">
        <v>0.99306071387830741</v>
      </c>
      <c r="C45" s="291">
        <v>147.31035662362095</v>
      </c>
      <c r="D45" s="292">
        <v>139.82675124479914</v>
      </c>
      <c r="E45" s="292">
        <v>88.095238095238102</v>
      </c>
      <c r="F45" s="366">
        <v>186.86761854398026</v>
      </c>
      <c r="G45" s="291">
        <v>5.4129323003696328</v>
      </c>
      <c r="H45" s="289" t="s">
        <v>211</v>
      </c>
      <c r="I45" s="289" t="s">
        <v>22</v>
      </c>
      <c r="J45" s="289">
        <v>-48.098997704238755</v>
      </c>
      <c r="K45" s="289" t="s">
        <v>22</v>
      </c>
      <c r="L45" s="289" t="s">
        <v>22</v>
      </c>
      <c r="M45" s="289" t="s">
        <v>22</v>
      </c>
      <c r="N45" s="365" t="s">
        <v>22</v>
      </c>
      <c r="O45" s="288" t="s">
        <v>22</v>
      </c>
      <c r="P45" s="288">
        <v>41.832936310567788</v>
      </c>
      <c r="Q45" s="288">
        <v>-60.990619881879994</v>
      </c>
      <c r="R45" s="288">
        <v>21.744350682448882</v>
      </c>
      <c r="S45" s="109" t="s">
        <v>70</v>
      </c>
    </row>
    <row r="46" spans="1:19" ht="24.95" customHeight="1">
      <c r="A46" s="109" t="s">
        <v>71</v>
      </c>
      <c r="B46" s="288">
        <v>2.8540217103972196</v>
      </c>
      <c r="C46" s="291">
        <v>-5.5946058523378071</v>
      </c>
      <c r="D46" s="292">
        <v>-18.715414387614743</v>
      </c>
      <c r="E46" s="292" t="s">
        <v>22</v>
      </c>
      <c r="F46" s="366">
        <v>52.166596550273454</v>
      </c>
      <c r="G46" s="291">
        <v>-50.558771276290905</v>
      </c>
      <c r="H46" s="289">
        <v>-29.00540990428631</v>
      </c>
      <c r="I46" s="289" t="s">
        <v>22</v>
      </c>
      <c r="J46" s="289">
        <v>-56.401459063165873</v>
      </c>
      <c r="K46" s="289" t="s">
        <v>22</v>
      </c>
      <c r="L46" s="289" t="s">
        <v>22</v>
      </c>
      <c r="M46" s="289" t="s">
        <v>22</v>
      </c>
      <c r="N46" s="365" t="s">
        <v>22</v>
      </c>
      <c r="O46" s="288" t="s">
        <v>22</v>
      </c>
      <c r="P46" s="288">
        <v>8.4389286314318781</v>
      </c>
      <c r="Q46" s="288">
        <v>-94.222646137075898</v>
      </c>
      <c r="R46" s="288">
        <v>-14.791498209541416</v>
      </c>
      <c r="S46" s="109" t="s">
        <v>71</v>
      </c>
    </row>
    <row r="47" spans="1:19" ht="24.95" customHeight="1">
      <c r="A47" s="109" t="s">
        <v>72</v>
      </c>
      <c r="B47" s="288">
        <v>0.76242797810431284</v>
      </c>
      <c r="C47" s="291">
        <v>-55.05616413568476</v>
      </c>
      <c r="D47" s="292">
        <v>-61.744080652599102</v>
      </c>
      <c r="E47" s="292" t="s">
        <v>22</v>
      </c>
      <c r="F47" s="366">
        <v>-7.3502926609635324</v>
      </c>
      <c r="G47" s="291">
        <v>-20.251478911111676</v>
      </c>
      <c r="H47" s="289">
        <v>22.900618164526861</v>
      </c>
      <c r="I47" s="289" t="s">
        <v>22</v>
      </c>
      <c r="J47" s="289">
        <v>-36.032303370786508</v>
      </c>
      <c r="K47" s="289" t="s">
        <v>22</v>
      </c>
      <c r="L47" s="289" t="s">
        <v>22</v>
      </c>
      <c r="M47" s="289" t="s">
        <v>22</v>
      </c>
      <c r="N47" s="365" t="s">
        <v>22</v>
      </c>
      <c r="O47" s="288" t="s">
        <v>22</v>
      </c>
      <c r="P47" s="288">
        <v>-28.385860954111948</v>
      </c>
      <c r="Q47" s="288">
        <v>-16.060233955923223</v>
      </c>
      <c r="R47" s="288">
        <v>-82.401336850462258</v>
      </c>
      <c r="S47" s="109" t="s">
        <v>72</v>
      </c>
    </row>
    <row r="48" spans="1:19" ht="24.95" customHeight="1">
      <c r="A48" s="109" t="s">
        <v>73</v>
      </c>
      <c r="B48" s="288">
        <v>0.36599773472072172</v>
      </c>
      <c r="C48" s="291">
        <v>-29.453970570351444</v>
      </c>
      <c r="D48" s="292">
        <v>-37.098397671318587</v>
      </c>
      <c r="E48" s="292">
        <v>-17.336814621409928</v>
      </c>
      <c r="F48" s="366">
        <v>-5.2794448612152962</v>
      </c>
      <c r="G48" s="291">
        <v>7.3941190234771028</v>
      </c>
      <c r="H48" s="289">
        <v>-35.479004274578827</v>
      </c>
      <c r="I48" s="289">
        <v>-23.076923076923066</v>
      </c>
      <c r="J48" s="289">
        <v>12.634502923976612</v>
      </c>
      <c r="K48" s="289" t="s">
        <v>22</v>
      </c>
      <c r="L48" s="289" t="s">
        <v>22</v>
      </c>
      <c r="M48" s="289" t="s">
        <v>22</v>
      </c>
      <c r="N48" s="365" t="s">
        <v>22</v>
      </c>
      <c r="O48" s="288" t="s">
        <v>22</v>
      </c>
      <c r="P48" s="288">
        <v>-45.555133302151539</v>
      </c>
      <c r="Q48" s="288">
        <v>13.318540688374014</v>
      </c>
      <c r="R48" s="288">
        <v>-14.620014485152723</v>
      </c>
      <c r="S48" s="109" t="s">
        <v>73</v>
      </c>
    </row>
    <row r="49" spans="1:19" ht="24.95" customHeight="1">
      <c r="A49" s="109" t="s">
        <v>74</v>
      </c>
      <c r="B49" s="288">
        <v>-1.13427446046434</v>
      </c>
      <c r="C49" s="291">
        <v>85.637065637065632</v>
      </c>
      <c r="D49" s="292">
        <v>179.05388312673921</v>
      </c>
      <c r="E49" s="292" t="s">
        <v>211</v>
      </c>
      <c r="F49" s="366">
        <v>-27.691087014017455</v>
      </c>
      <c r="G49" s="291">
        <v>16.069136990696194</v>
      </c>
      <c r="H49" s="289">
        <v>-4.2416067146283041</v>
      </c>
      <c r="I49" s="289">
        <v>-91.244239631336399</v>
      </c>
      <c r="J49" s="289">
        <v>24.868399179919095</v>
      </c>
      <c r="K49" s="289" t="s">
        <v>22</v>
      </c>
      <c r="L49" s="289" t="s">
        <v>22</v>
      </c>
      <c r="M49" s="289" t="s">
        <v>22</v>
      </c>
      <c r="N49" s="365" t="s">
        <v>22</v>
      </c>
      <c r="O49" s="288" t="s">
        <v>22</v>
      </c>
      <c r="P49" s="288">
        <v>-4.4669813525260622</v>
      </c>
      <c r="Q49" s="288">
        <v>-56.449106449106452</v>
      </c>
      <c r="R49" s="288">
        <v>-35.225958512055513</v>
      </c>
      <c r="S49" s="109" t="s">
        <v>74</v>
      </c>
    </row>
    <row r="50" spans="1:19" ht="24.95" customHeight="1">
      <c r="A50" s="109" t="s">
        <v>75</v>
      </c>
      <c r="B50" s="288">
        <v>1.6246145775323129</v>
      </c>
      <c r="C50" s="291">
        <v>-23.119946677485729</v>
      </c>
      <c r="D50" s="292">
        <v>-32.211011432023085</v>
      </c>
      <c r="E50" s="292">
        <v>-15.729109776078644</v>
      </c>
      <c r="F50" s="366">
        <v>37.90270679538142</v>
      </c>
      <c r="G50" s="291">
        <v>104.37520140799683</v>
      </c>
      <c r="H50" s="289">
        <v>55.977814297452738</v>
      </c>
      <c r="I50" s="289" t="s">
        <v>22</v>
      </c>
      <c r="J50" s="289">
        <v>120.19577031362533</v>
      </c>
      <c r="K50" s="289" t="s">
        <v>211</v>
      </c>
      <c r="L50" s="289" t="s">
        <v>211</v>
      </c>
      <c r="M50" s="289" t="s">
        <v>22</v>
      </c>
      <c r="N50" s="365" t="s">
        <v>22</v>
      </c>
      <c r="O50" s="288">
        <v>-75.896964121435147</v>
      </c>
      <c r="P50" s="288">
        <v>-19.614223903732864</v>
      </c>
      <c r="Q50" s="288">
        <v>-26.033372671456959</v>
      </c>
      <c r="R50" s="288">
        <v>-33.846084876325349</v>
      </c>
      <c r="S50" s="109" t="s">
        <v>75</v>
      </c>
    </row>
    <row r="51" spans="1:19" ht="24.95" customHeight="1">
      <c r="A51" s="109" t="s">
        <v>76</v>
      </c>
      <c r="B51" s="288">
        <v>0.59183041055828767</v>
      </c>
      <c r="C51" s="291">
        <v>-0.9889727953489853</v>
      </c>
      <c r="D51" s="292">
        <v>-8.8740167745860674</v>
      </c>
      <c r="E51" s="292">
        <v>-35.261194029850756</v>
      </c>
      <c r="F51" s="366">
        <v>23.673167119229817</v>
      </c>
      <c r="G51" s="291">
        <v>-6.6893738365875919</v>
      </c>
      <c r="H51" s="289">
        <v>13.90798519301957</v>
      </c>
      <c r="I51" s="289" t="s">
        <v>22</v>
      </c>
      <c r="J51" s="289">
        <v>-9.2302423152667217</v>
      </c>
      <c r="K51" s="289" t="s">
        <v>22</v>
      </c>
      <c r="L51" s="289" t="s">
        <v>22</v>
      </c>
      <c r="M51" s="289" t="s">
        <v>22</v>
      </c>
      <c r="N51" s="365" t="s">
        <v>22</v>
      </c>
      <c r="O51" s="288" t="s">
        <v>22</v>
      </c>
      <c r="P51" s="288">
        <v>6.6120596776380012</v>
      </c>
      <c r="Q51" s="288">
        <v>43.920373027259672</v>
      </c>
      <c r="R51" s="288">
        <v>6.8666061906763787</v>
      </c>
      <c r="S51" s="109" t="s">
        <v>76</v>
      </c>
    </row>
    <row r="52" spans="1:19" ht="24.95" customHeight="1">
      <c r="A52" s="109" t="s">
        <v>77</v>
      </c>
      <c r="B52" s="288">
        <v>-5.0506632551758912E-2</v>
      </c>
      <c r="C52" s="291">
        <v>-17.34241600595486</v>
      </c>
      <c r="D52" s="292">
        <v>-18.512125413848722</v>
      </c>
      <c r="E52" s="292">
        <v>10.2981029810298</v>
      </c>
      <c r="F52" s="366">
        <v>-13.732537244217724</v>
      </c>
      <c r="G52" s="291">
        <v>-64.681780934170988</v>
      </c>
      <c r="H52" s="289">
        <v>-20.031545741324919</v>
      </c>
      <c r="I52" s="289" t="s">
        <v>22</v>
      </c>
      <c r="J52" s="289">
        <v>-70.597014925373145</v>
      </c>
      <c r="K52" s="289" t="s">
        <v>22</v>
      </c>
      <c r="L52" s="289" t="s">
        <v>22</v>
      </c>
      <c r="M52" s="289" t="s">
        <v>22</v>
      </c>
      <c r="N52" s="365" t="s">
        <v>22</v>
      </c>
      <c r="O52" s="288" t="s">
        <v>22</v>
      </c>
      <c r="P52" s="288">
        <v>-25.529449070963167</v>
      </c>
      <c r="Q52" s="288">
        <v>89.310790835181081</v>
      </c>
      <c r="R52" s="288">
        <v>22.448824290388856</v>
      </c>
      <c r="S52" s="109" t="s">
        <v>77</v>
      </c>
    </row>
    <row r="53" spans="1:19" ht="24.95" customHeight="1">
      <c r="A53" s="109" t="s">
        <v>78</v>
      </c>
      <c r="B53" s="288">
        <v>2.093867190881511</v>
      </c>
      <c r="C53" s="291">
        <v>-41.177041929410365</v>
      </c>
      <c r="D53" s="292">
        <v>-55.536524864582105</v>
      </c>
      <c r="E53" s="292">
        <v>166.91729323308266</v>
      </c>
      <c r="F53" s="366">
        <v>69.049970373296446</v>
      </c>
      <c r="G53" s="291">
        <v>60.700583299541478</v>
      </c>
      <c r="H53" s="289">
        <v>485.21391631405731</v>
      </c>
      <c r="I53" s="289" t="s">
        <v>22</v>
      </c>
      <c r="J53" s="289">
        <v>-7.9194389498291713</v>
      </c>
      <c r="K53" s="289" t="s">
        <v>22</v>
      </c>
      <c r="L53" s="289" t="s">
        <v>22</v>
      </c>
      <c r="M53" s="289" t="s">
        <v>22</v>
      </c>
      <c r="N53" s="365" t="s">
        <v>22</v>
      </c>
      <c r="O53" s="288">
        <v>-46.773741712578207</v>
      </c>
      <c r="P53" s="288">
        <v>-9.8455512858409691</v>
      </c>
      <c r="Q53" s="288">
        <v>-64.538102289554615</v>
      </c>
      <c r="R53" s="288">
        <v>61.142006334573352</v>
      </c>
      <c r="S53" s="109" t="s">
        <v>78</v>
      </c>
    </row>
    <row r="54" spans="1:19" ht="24.95" customHeight="1">
      <c r="A54" s="109" t="s">
        <v>79</v>
      </c>
      <c r="B54" s="288">
        <v>-7.5191576953542949E-2</v>
      </c>
      <c r="C54" s="291">
        <v>-20.976780053123122</v>
      </c>
      <c r="D54" s="292">
        <v>-20.685926907192396</v>
      </c>
      <c r="E54" s="292">
        <v>-99.84544049459042</v>
      </c>
      <c r="F54" s="366">
        <v>-15.315244667503137</v>
      </c>
      <c r="G54" s="291">
        <v>64.679748241392076</v>
      </c>
      <c r="H54" s="289">
        <v>-56.167496212940918</v>
      </c>
      <c r="I54" s="289" t="s">
        <v>211</v>
      </c>
      <c r="J54" s="289" t="s">
        <v>211</v>
      </c>
      <c r="K54" s="289" t="s">
        <v>22</v>
      </c>
      <c r="L54" s="289" t="s">
        <v>22</v>
      </c>
      <c r="M54" s="289" t="s">
        <v>22</v>
      </c>
      <c r="N54" s="365" t="s">
        <v>22</v>
      </c>
      <c r="O54" s="288" t="s">
        <v>22</v>
      </c>
      <c r="P54" s="288">
        <v>-18.817117828140951</v>
      </c>
      <c r="Q54" s="288">
        <v>-70.441176470588232</v>
      </c>
      <c r="R54" s="288">
        <v>179.26652873647402</v>
      </c>
      <c r="S54" s="109" t="s">
        <v>79</v>
      </c>
    </row>
    <row r="55" spans="1:19" ht="24.95" customHeight="1">
      <c r="A55" s="109" t="s">
        <v>80</v>
      </c>
      <c r="B55" s="288">
        <v>2.3788423410532715</v>
      </c>
      <c r="C55" s="291">
        <v>71.239713221546651</v>
      </c>
      <c r="D55" s="292">
        <v>78.447457627118638</v>
      </c>
      <c r="E55" s="292">
        <v>20.377655389457132</v>
      </c>
      <c r="F55" s="366">
        <v>24.137931034482762</v>
      </c>
      <c r="G55" s="291">
        <v>18.729378073834283</v>
      </c>
      <c r="H55" s="289">
        <v>-21.008123585031285</v>
      </c>
      <c r="I55" s="289" t="s">
        <v>22</v>
      </c>
      <c r="J55" s="289">
        <v>53.612345101706808</v>
      </c>
      <c r="K55" s="289" t="s">
        <v>22</v>
      </c>
      <c r="L55" s="289" t="s">
        <v>22</v>
      </c>
      <c r="M55" s="289" t="s">
        <v>22</v>
      </c>
      <c r="N55" s="365" t="s">
        <v>22</v>
      </c>
      <c r="O55" s="288" t="s">
        <v>22</v>
      </c>
      <c r="P55" s="288">
        <v>-37.4708857492272</v>
      </c>
      <c r="Q55" s="288">
        <v>205.77663671373557</v>
      </c>
      <c r="R55" s="288" t="s">
        <v>211</v>
      </c>
      <c r="S55" s="109" t="s">
        <v>80</v>
      </c>
    </row>
    <row r="56" spans="1:19" ht="24.95" customHeight="1">
      <c r="A56" s="109" t="s">
        <v>81</v>
      </c>
      <c r="B56" s="288">
        <v>-0.46229913850670812</v>
      </c>
      <c r="C56" s="291">
        <v>29.015187075087425</v>
      </c>
      <c r="D56" s="292">
        <v>44.274097833230343</v>
      </c>
      <c r="E56" s="292">
        <v>81.388012618296528</v>
      </c>
      <c r="F56" s="366">
        <v>-23.708920187793424</v>
      </c>
      <c r="G56" s="291">
        <v>-25.162364696086598</v>
      </c>
      <c r="H56" s="289">
        <v>65.476190476190453</v>
      </c>
      <c r="I56" s="289" t="s">
        <v>22</v>
      </c>
      <c r="J56" s="289">
        <v>-33.466642428649337</v>
      </c>
      <c r="K56" s="289" t="s">
        <v>22</v>
      </c>
      <c r="L56" s="289" t="s">
        <v>22</v>
      </c>
      <c r="M56" s="289" t="s">
        <v>22</v>
      </c>
      <c r="N56" s="365" t="s">
        <v>22</v>
      </c>
      <c r="O56" s="288">
        <v>-30</v>
      </c>
      <c r="P56" s="288">
        <v>-14.661343490671925</v>
      </c>
      <c r="Q56" s="288">
        <v>-12.793876435210493</v>
      </c>
      <c r="R56" s="288">
        <v>-11.925887908027093</v>
      </c>
      <c r="S56" s="109" t="s">
        <v>81</v>
      </c>
    </row>
    <row r="57" spans="1:19" ht="24.95" customHeight="1" thickBot="1">
      <c r="A57" s="110" t="s">
        <v>82</v>
      </c>
      <c r="B57" s="284">
        <v>3.5604126821953059</v>
      </c>
      <c r="C57" s="294">
        <v>13.859737443364438</v>
      </c>
      <c r="D57" s="293">
        <v>25.509917587408552</v>
      </c>
      <c r="E57" s="293">
        <v>-61.209964412811388</v>
      </c>
      <c r="F57" s="367">
        <v>-26.080736455806431</v>
      </c>
      <c r="G57" s="287">
        <v>-32.675179383022297</v>
      </c>
      <c r="H57" s="286">
        <v>97.692608525615952</v>
      </c>
      <c r="I57" s="286">
        <v>342.64705882352945</v>
      </c>
      <c r="J57" s="286">
        <v>-52.274117107475924</v>
      </c>
      <c r="K57" s="286" t="s">
        <v>22</v>
      </c>
      <c r="L57" s="286" t="s">
        <v>22</v>
      </c>
      <c r="M57" s="286" t="s">
        <v>22</v>
      </c>
      <c r="N57" s="364" t="s">
        <v>22</v>
      </c>
      <c r="O57" s="284">
        <v>-51.785714285714285</v>
      </c>
      <c r="P57" s="284">
        <v>5.2271433408619856</v>
      </c>
      <c r="Q57" s="284">
        <v>-88.05573806395094</v>
      </c>
      <c r="R57" s="284">
        <v>-4.9108116666080264</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B9597-924C-408E-A2DF-D6B003896DA4}">
  <sheetPr>
    <pageSetUpPr fitToPage="1"/>
  </sheetPr>
  <dimension ref="A1:W22"/>
  <sheetViews>
    <sheetView showGridLines="0" zoomScaleNormal="100" zoomScaleSheetLayoutView="100" workbookViewId="0"/>
  </sheetViews>
  <sheetFormatPr defaultRowHeight="13.5"/>
  <cols>
    <col min="1" max="1" width="4.625" style="551" customWidth="1"/>
    <col min="2" max="2" width="4.625" style="549" customWidth="1"/>
    <col min="3" max="3" width="3.125" style="549" customWidth="1"/>
    <col min="4" max="4" width="10.5" style="550" bestFit="1" customWidth="1"/>
    <col min="5" max="5" width="11.625" style="550" customWidth="1"/>
    <col min="6" max="6" width="9.625" style="550" customWidth="1"/>
    <col min="7" max="7" width="11.625" style="550" customWidth="1"/>
    <col min="8" max="8" width="9.625" style="550" customWidth="1"/>
    <col min="9" max="9" width="11.625" style="550" customWidth="1"/>
    <col min="10" max="10" width="9.625" style="550" customWidth="1"/>
    <col min="11" max="11" width="11.625" style="550" customWidth="1"/>
    <col min="12" max="12" width="9.625" style="550" customWidth="1"/>
    <col min="13" max="15" width="10.625" style="550" customWidth="1"/>
    <col min="16" max="16" width="10.625" style="549" customWidth="1"/>
    <col min="17" max="16384" width="9" style="549"/>
  </cols>
  <sheetData>
    <row r="1" spans="1:23" s="552" customFormat="1" ht="41.1" customHeight="1">
      <c r="A1" s="639" t="s">
        <v>329</v>
      </c>
      <c r="B1" s="636"/>
      <c r="C1" s="636"/>
      <c r="D1" s="636"/>
      <c r="E1" s="636"/>
      <c r="F1" s="636"/>
      <c r="G1" s="636"/>
      <c r="H1" s="636"/>
      <c r="I1" s="636"/>
      <c r="J1" s="636"/>
      <c r="K1" s="636"/>
      <c r="L1" s="636"/>
    </row>
    <row r="2" spans="1:23" s="552" customFormat="1" ht="32.25" customHeight="1">
      <c r="A2" s="638" t="s">
        <v>328</v>
      </c>
      <c r="B2" s="636"/>
      <c r="C2" s="636"/>
      <c r="D2" s="636"/>
      <c r="E2" s="636"/>
      <c r="F2" s="636"/>
      <c r="G2" s="636"/>
      <c r="H2" s="636"/>
      <c r="I2" s="636"/>
      <c r="J2" s="636"/>
      <c r="K2" s="636"/>
      <c r="L2" s="636"/>
    </row>
    <row r="3" spans="1:23" s="552" customFormat="1" ht="32.25" customHeight="1">
      <c r="A3" s="637" t="s">
        <v>327</v>
      </c>
      <c r="B3" s="636"/>
      <c r="C3" s="636"/>
      <c r="D3" s="636"/>
      <c r="E3" s="636"/>
      <c r="F3" s="636"/>
      <c r="G3" s="636"/>
      <c r="H3" s="636"/>
      <c r="I3" s="636"/>
      <c r="J3" s="636"/>
      <c r="K3" s="636"/>
      <c r="L3" s="636"/>
    </row>
    <row r="4" spans="1:23" s="552" customFormat="1" ht="32.25" customHeight="1">
      <c r="D4" s="636"/>
    </row>
    <row r="5" spans="1:23" s="552" customFormat="1" ht="32.25" customHeight="1">
      <c r="B5" s="635"/>
      <c r="C5" s="635"/>
      <c r="D5" s="635"/>
      <c r="E5" s="635"/>
      <c r="F5" s="635"/>
      <c r="G5" s="635"/>
      <c r="H5" s="635"/>
      <c r="I5" s="635"/>
    </row>
    <row r="6" spans="1:23" s="632" customFormat="1" ht="18.75" customHeight="1" thickBot="1">
      <c r="A6" s="632" t="s">
        <v>326</v>
      </c>
      <c r="B6" s="634"/>
      <c r="C6" s="634"/>
      <c r="D6" s="634"/>
      <c r="E6" s="634"/>
      <c r="F6" s="634"/>
      <c r="G6" s="634"/>
      <c r="H6" s="634"/>
      <c r="I6" s="634"/>
      <c r="L6" s="633" t="str">
        <f>A2</f>
        <v>令和8年6月審査分</v>
      </c>
    </row>
    <row r="7" spans="1:23" s="552" customFormat="1" ht="23.25" customHeight="1">
      <c r="A7" s="791" t="s">
        <v>325</v>
      </c>
      <c r="B7" s="792"/>
      <c r="C7" s="792"/>
      <c r="D7" s="793"/>
      <c r="E7" s="797" t="s">
        <v>321</v>
      </c>
      <c r="F7" s="799" t="s">
        <v>324</v>
      </c>
      <c r="G7" s="801" t="s">
        <v>319</v>
      </c>
      <c r="H7" s="803" t="s">
        <v>323</v>
      </c>
      <c r="I7" s="805" t="s">
        <v>322</v>
      </c>
      <c r="J7" s="806"/>
      <c r="K7" s="806"/>
      <c r="L7" s="807"/>
    </row>
    <row r="8" spans="1:23" s="552" customFormat="1" ht="36.75" customHeight="1" thickBot="1">
      <c r="A8" s="794"/>
      <c r="B8" s="795"/>
      <c r="C8" s="795"/>
      <c r="D8" s="796"/>
      <c r="E8" s="798"/>
      <c r="F8" s="800"/>
      <c r="G8" s="802"/>
      <c r="H8" s="804"/>
      <c r="I8" s="631" t="s">
        <v>321</v>
      </c>
      <c r="J8" s="630" t="s">
        <v>320</v>
      </c>
      <c r="K8" s="629" t="s">
        <v>319</v>
      </c>
      <c r="L8" s="628" t="s">
        <v>318</v>
      </c>
    </row>
    <row r="9" spans="1:23" s="552" customFormat="1" ht="12" customHeight="1" thickTop="1">
      <c r="A9" s="808" t="s">
        <v>317</v>
      </c>
      <c r="B9" s="627"/>
      <c r="C9" s="627"/>
      <c r="D9" s="627"/>
      <c r="E9" s="625" t="s">
        <v>316</v>
      </c>
      <c r="F9" s="624" t="s">
        <v>15</v>
      </c>
      <c r="G9" s="624" t="s">
        <v>315</v>
      </c>
      <c r="H9" s="626" t="s">
        <v>129</v>
      </c>
      <c r="I9" s="625" t="s">
        <v>314</v>
      </c>
      <c r="J9" s="624" t="s">
        <v>314</v>
      </c>
      <c r="K9" s="624" t="s">
        <v>314</v>
      </c>
      <c r="L9" s="623" t="s">
        <v>314</v>
      </c>
    </row>
    <row r="10" spans="1:23" s="552" customFormat="1" ht="33.75" customHeight="1">
      <c r="A10" s="809"/>
      <c r="B10" s="622" t="s">
        <v>313</v>
      </c>
      <c r="C10" s="621"/>
      <c r="D10" s="620"/>
      <c r="E10" s="619">
        <v>165</v>
      </c>
      <c r="F10" s="618" t="s">
        <v>310</v>
      </c>
      <c r="G10" s="617">
        <v>41868.805999999997</v>
      </c>
      <c r="H10" s="577" t="s">
        <v>310</v>
      </c>
      <c r="I10" s="616">
        <v>-2.941176470588232</v>
      </c>
      <c r="J10" s="615" t="s">
        <v>310</v>
      </c>
      <c r="K10" s="614">
        <v>-2.9556333972310114</v>
      </c>
      <c r="L10" s="613" t="s">
        <v>310</v>
      </c>
    </row>
    <row r="11" spans="1:23" s="552" customFormat="1" ht="33.75" customHeight="1" thickBot="1">
      <c r="A11" s="810"/>
      <c r="B11" s="612" t="s">
        <v>312</v>
      </c>
      <c r="C11" s="612"/>
      <c r="D11" s="612"/>
      <c r="E11" s="611">
        <v>58</v>
      </c>
      <c r="F11" s="610">
        <v>3515.151515151515</v>
      </c>
      <c r="G11" s="609">
        <v>560.94299999999998</v>
      </c>
      <c r="H11" s="608">
        <v>133.97635461589232</v>
      </c>
      <c r="I11" s="607">
        <v>20.833333333333329</v>
      </c>
      <c r="J11" s="606">
        <v>24.494949494949509</v>
      </c>
      <c r="K11" s="606">
        <v>-8.4080485013152355</v>
      </c>
      <c r="L11" s="605">
        <v>-5.618476677170321</v>
      </c>
      <c r="O11" s="604"/>
      <c r="P11" s="604"/>
    </row>
    <row r="12" spans="1:23" s="552" customFormat="1" ht="33.75" customHeight="1">
      <c r="A12" s="782" t="s">
        <v>311</v>
      </c>
      <c r="B12" s="785" t="s">
        <v>5</v>
      </c>
      <c r="C12" s="603" t="s">
        <v>6</v>
      </c>
      <c r="D12" s="602"/>
      <c r="E12" s="601">
        <v>48</v>
      </c>
      <c r="F12" s="598">
        <v>2909.090909090909</v>
      </c>
      <c r="G12" s="597" t="s">
        <v>310</v>
      </c>
      <c r="H12" s="600" t="s">
        <v>310</v>
      </c>
      <c r="I12" s="599">
        <v>23.07692307692308</v>
      </c>
      <c r="J12" s="598">
        <v>26.806526806526804</v>
      </c>
      <c r="K12" s="597" t="s">
        <v>310</v>
      </c>
      <c r="L12" s="596" t="s">
        <v>310</v>
      </c>
      <c r="O12" s="595"/>
      <c r="P12" s="594"/>
    </row>
    <row r="13" spans="1:23" s="552" customFormat="1" ht="33.75" customHeight="1">
      <c r="A13" s="783"/>
      <c r="B13" s="786"/>
      <c r="C13" s="593" t="s">
        <v>3</v>
      </c>
      <c r="D13" s="592"/>
      <c r="E13" s="569">
        <v>2</v>
      </c>
      <c r="F13" s="568">
        <v>121.21212121212122</v>
      </c>
      <c r="G13" s="591">
        <v>0.93799999999999994</v>
      </c>
      <c r="H13" s="566">
        <v>0.22403313817929274</v>
      </c>
      <c r="I13" s="588">
        <v>-50</v>
      </c>
      <c r="J13" s="568">
        <v>-48.484848484848477</v>
      </c>
      <c r="K13" s="590">
        <v>-81.288649511270705</v>
      </c>
      <c r="L13" s="587">
        <v>-80.718766947781376</v>
      </c>
    </row>
    <row r="14" spans="1:23" s="552" customFormat="1" ht="33.75" customHeight="1">
      <c r="A14" s="783"/>
      <c r="B14" s="786"/>
      <c r="C14" s="589"/>
      <c r="D14" s="585" t="s">
        <v>7</v>
      </c>
      <c r="E14" s="569">
        <v>2</v>
      </c>
      <c r="F14" s="568">
        <v>121.21212121212122</v>
      </c>
      <c r="G14" s="567">
        <v>0.93799999999999994</v>
      </c>
      <c r="H14" s="566">
        <v>0.22403313817929274</v>
      </c>
      <c r="I14" s="588">
        <v>-33.333333333333343</v>
      </c>
      <c r="J14" s="568">
        <v>-31.313131313131308</v>
      </c>
      <c r="K14" s="568">
        <v>-80.907795644209244</v>
      </c>
      <c r="L14" s="587">
        <v>-80.326313598458796</v>
      </c>
      <c r="O14" s="586"/>
      <c r="P14" s="581"/>
    </row>
    <row r="15" spans="1:23" s="552" customFormat="1" ht="33.75" customHeight="1">
      <c r="A15" s="783"/>
      <c r="B15" s="786"/>
      <c r="C15" s="580"/>
      <c r="D15" s="585" t="s">
        <v>8</v>
      </c>
      <c r="E15" s="584">
        <v>0</v>
      </c>
      <c r="F15" s="564">
        <v>0</v>
      </c>
      <c r="G15" s="583">
        <v>0</v>
      </c>
      <c r="H15" s="582">
        <v>0</v>
      </c>
      <c r="I15" s="565">
        <v>0</v>
      </c>
      <c r="J15" s="564">
        <v>0</v>
      </c>
      <c r="K15" s="564">
        <v>0</v>
      </c>
      <c r="L15" s="563">
        <v>0</v>
      </c>
      <c r="O15" s="581"/>
      <c r="P15" s="581"/>
      <c r="Q15" s="554"/>
      <c r="R15" s="554"/>
      <c r="S15" s="554"/>
      <c r="T15" s="554"/>
      <c r="U15" s="554"/>
      <c r="V15" s="554"/>
      <c r="W15" s="554"/>
    </row>
    <row r="16" spans="1:23" s="552" customFormat="1" ht="33.75" customHeight="1" thickBot="1">
      <c r="A16" s="783"/>
      <c r="B16" s="787"/>
      <c r="C16" s="562" t="s">
        <v>9</v>
      </c>
      <c r="D16" s="561"/>
      <c r="E16" s="560">
        <v>50</v>
      </c>
      <c r="F16" s="557">
        <v>3030.3030303030305</v>
      </c>
      <c r="G16" s="556" t="s">
        <v>310</v>
      </c>
      <c r="H16" s="559" t="s">
        <v>310</v>
      </c>
      <c r="I16" s="558">
        <v>16.279069767441868</v>
      </c>
      <c r="J16" s="557">
        <v>19.802677942212824</v>
      </c>
      <c r="K16" s="556" t="s">
        <v>310</v>
      </c>
      <c r="L16" s="555" t="s">
        <v>310</v>
      </c>
      <c r="O16" s="581"/>
      <c r="P16" s="581"/>
      <c r="Q16" s="554"/>
      <c r="R16" s="554"/>
      <c r="S16" s="554"/>
      <c r="T16" s="554"/>
      <c r="U16" s="554"/>
      <c r="V16" s="554"/>
      <c r="W16" s="554"/>
    </row>
    <row r="17" spans="1:23" s="552" customFormat="1" ht="33.75" customHeight="1">
      <c r="A17" s="783"/>
      <c r="B17" s="788" t="s">
        <v>10</v>
      </c>
      <c r="C17" s="580" t="s">
        <v>6</v>
      </c>
      <c r="D17" s="579"/>
      <c r="E17" s="578">
        <v>4</v>
      </c>
      <c r="F17" s="575">
        <v>242.42424242424244</v>
      </c>
      <c r="G17" s="574" t="s">
        <v>310</v>
      </c>
      <c r="H17" s="577" t="s">
        <v>310</v>
      </c>
      <c r="I17" s="576">
        <v>0</v>
      </c>
      <c r="J17" s="575">
        <v>3.0303030303030454</v>
      </c>
      <c r="K17" s="574" t="s">
        <v>310</v>
      </c>
      <c r="L17" s="573" t="s">
        <v>310</v>
      </c>
      <c r="O17" s="572"/>
      <c r="Q17" s="554"/>
      <c r="R17" s="554"/>
      <c r="S17" s="554"/>
      <c r="T17" s="554"/>
      <c r="U17" s="554"/>
      <c r="V17" s="554"/>
      <c r="W17" s="554"/>
    </row>
    <row r="18" spans="1:23" s="552" customFormat="1" ht="33.75" customHeight="1">
      <c r="A18" s="783"/>
      <c r="B18" s="789"/>
      <c r="C18" s="571" t="s">
        <v>3</v>
      </c>
      <c r="D18" s="570"/>
      <c r="E18" s="569">
        <v>1</v>
      </c>
      <c r="F18" s="568">
        <v>60.606060606060609</v>
      </c>
      <c r="G18" s="567">
        <v>-1.29</v>
      </c>
      <c r="H18" s="566">
        <v>-0.30810527532120219</v>
      </c>
      <c r="I18" s="565" t="s">
        <v>22</v>
      </c>
      <c r="J18" s="564" t="s">
        <v>22</v>
      </c>
      <c r="K18" s="564" t="s">
        <v>22</v>
      </c>
      <c r="L18" s="563" t="s">
        <v>22</v>
      </c>
      <c r="Q18" s="554"/>
      <c r="R18" s="554"/>
      <c r="S18" s="554"/>
      <c r="T18" s="554"/>
      <c r="U18" s="554"/>
      <c r="V18" s="554"/>
      <c r="W18" s="554"/>
    </row>
    <row r="19" spans="1:23" s="552" customFormat="1" ht="33.75" customHeight="1" thickBot="1">
      <c r="A19" s="784"/>
      <c r="B19" s="790"/>
      <c r="C19" s="562" t="s">
        <v>9</v>
      </c>
      <c r="D19" s="561"/>
      <c r="E19" s="560">
        <v>5</v>
      </c>
      <c r="F19" s="557">
        <v>303.03030303030306</v>
      </c>
      <c r="G19" s="556" t="s">
        <v>310</v>
      </c>
      <c r="H19" s="559" t="s">
        <v>310</v>
      </c>
      <c r="I19" s="558">
        <v>25</v>
      </c>
      <c r="J19" s="557">
        <v>28.78787878787881</v>
      </c>
      <c r="K19" s="556" t="s">
        <v>310</v>
      </c>
      <c r="L19" s="555" t="s">
        <v>310</v>
      </c>
      <c r="N19" s="554"/>
      <c r="O19" s="554"/>
      <c r="P19" s="554"/>
      <c r="Q19" s="554"/>
      <c r="R19" s="554"/>
      <c r="S19" s="554"/>
      <c r="T19" s="554"/>
      <c r="U19" s="554"/>
      <c r="V19" s="554"/>
      <c r="W19" s="554"/>
    </row>
    <row r="20" spans="1:23" s="552" customFormat="1" ht="18.75" customHeight="1">
      <c r="A20" s="553"/>
    </row>
    <row r="21" spans="1:23" s="552" customFormat="1" ht="18.75" customHeight="1">
      <c r="A21" s="552" t="s">
        <v>309</v>
      </c>
    </row>
    <row r="22" spans="1:23" ht="14.25">
      <c r="A22" s="552" t="s">
        <v>308</v>
      </c>
    </row>
  </sheetData>
  <mergeCells count="10">
    <mergeCell ref="F7:F8"/>
    <mergeCell ref="G7:G8"/>
    <mergeCell ref="H7:H8"/>
    <mergeCell ref="I7:L7"/>
    <mergeCell ref="A9:A11"/>
    <mergeCell ref="A12:A19"/>
    <mergeCell ref="B12:B16"/>
    <mergeCell ref="B17:B19"/>
    <mergeCell ref="A7:D8"/>
    <mergeCell ref="E7:E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109</v>
      </c>
      <c r="N4" s="133"/>
      <c r="O4" s="133"/>
      <c r="P4" s="133"/>
      <c r="Q4" s="133"/>
      <c r="R4" s="134"/>
    </row>
    <row r="5" spans="1:18">
      <c r="L5" s="132"/>
      <c r="M5" s="137"/>
      <c r="N5" s="813" t="s">
        <v>209</v>
      </c>
      <c r="O5" s="815" t="s">
        <v>208</v>
      </c>
      <c r="P5" s="133"/>
      <c r="Q5" s="133"/>
      <c r="R5" s="134"/>
    </row>
    <row r="6" spans="1:18" ht="14.25" thickBot="1">
      <c r="L6" s="132"/>
      <c r="M6" s="138"/>
      <c r="N6" s="814"/>
      <c r="O6" s="816"/>
      <c r="P6" s="133"/>
      <c r="Q6" s="133"/>
      <c r="R6" s="134"/>
    </row>
    <row r="7" spans="1:18" ht="14.25" thickTop="1">
      <c r="L7" s="132"/>
      <c r="M7" s="139" t="s">
        <v>139</v>
      </c>
      <c r="N7" s="140">
        <v>32697</v>
      </c>
      <c r="O7" s="141">
        <v>32911</v>
      </c>
      <c r="P7" s="133"/>
      <c r="Q7" s="133"/>
      <c r="R7" s="134"/>
    </row>
    <row r="8" spans="1:18">
      <c r="L8" s="132"/>
      <c r="M8" s="139" t="s">
        <v>140</v>
      </c>
      <c r="N8" s="140">
        <v>1835</v>
      </c>
      <c r="O8" s="141">
        <v>638</v>
      </c>
      <c r="P8" s="133"/>
      <c r="Q8" s="133"/>
      <c r="R8" s="134"/>
    </row>
    <row r="9" spans="1:18">
      <c r="L9" s="132"/>
      <c r="M9" s="139" t="s">
        <v>141</v>
      </c>
      <c r="N9" s="140">
        <v>5694</v>
      </c>
      <c r="O9" s="141">
        <v>6180</v>
      </c>
      <c r="P9" s="133"/>
      <c r="Q9" s="133"/>
      <c r="R9" s="134"/>
    </row>
    <row r="10" spans="1:18">
      <c r="L10" s="132"/>
      <c r="M10" s="142" t="s">
        <v>194</v>
      </c>
      <c r="N10" s="140">
        <v>14788</v>
      </c>
      <c r="O10" s="141">
        <v>14743</v>
      </c>
      <c r="P10" s="133"/>
      <c r="Q10" s="133"/>
      <c r="R10" s="134"/>
    </row>
    <row r="11" spans="1:18">
      <c r="L11" s="132"/>
      <c r="M11" s="142" t="s">
        <v>144</v>
      </c>
      <c r="N11" s="140">
        <v>792</v>
      </c>
      <c r="O11" s="141">
        <v>294</v>
      </c>
      <c r="P11" s="133"/>
      <c r="Q11" s="133"/>
      <c r="R11" s="134"/>
    </row>
    <row r="12" spans="1:18">
      <c r="L12" s="132"/>
      <c r="M12" s="142" t="s">
        <v>145</v>
      </c>
      <c r="N12" s="140">
        <v>2607</v>
      </c>
      <c r="O12" s="141">
        <v>2766</v>
      </c>
      <c r="P12" s="133"/>
      <c r="Q12" s="133"/>
      <c r="R12" s="134"/>
    </row>
    <row r="13" spans="1:18">
      <c r="L13" s="132"/>
      <c r="M13" s="142" t="s">
        <v>146</v>
      </c>
      <c r="N13" s="140">
        <v>38</v>
      </c>
      <c r="O13" s="141">
        <v>44</v>
      </c>
      <c r="P13" s="133"/>
      <c r="Q13" s="133"/>
      <c r="R13" s="134"/>
    </row>
    <row r="14" spans="1:18">
      <c r="L14" s="132"/>
      <c r="M14" s="142" t="s">
        <v>147</v>
      </c>
      <c r="N14" s="140">
        <v>3</v>
      </c>
      <c r="O14" s="141">
        <v>1</v>
      </c>
      <c r="P14" s="133"/>
      <c r="Q14" s="133"/>
      <c r="R14" s="134"/>
    </row>
    <row r="15" spans="1:18">
      <c r="L15" s="132"/>
      <c r="M15" s="142" t="s">
        <v>148</v>
      </c>
      <c r="N15" s="140">
        <v>10</v>
      </c>
      <c r="O15" s="141">
        <v>5</v>
      </c>
      <c r="P15" s="133"/>
      <c r="Q15" s="133"/>
      <c r="R15" s="134"/>
    </row>
    <row r="16" spans="1:18">
      <c r="L16" s="132"/>
      <c r="M16" s="142" t="s">
        <v>149</v>
      </c>
      <c r="N16" s="140">
        <v>3183</v>
      </c>
      <c r="O16" s="141">
        <v>3137</v>
      </c>
      <c r="P16" s="133"/>
      <c r="Q16" s="133"/>
      <c r="R16" s="134"/>
    </row>
    <row r="17" spans="2:28">
      <c r="L17" s="132"/>
      <c r="M17" s="142" t="s">
        <v>150</v>
      </c>
      <c r="N17" s="140">
        <v>179</v>
      </c>
      <c r="O17" s="141">
        <v>61</v>
      </c>
      <c r="P17" s="133"/>
      <c r="Q17" s="133"/>
      <c r="R17" s="134"/>
    </row>
    <row r="18" spans="2:28">
      <c r="L18" s="132"/>
      <c r="M18" s="142" t="s">
        <v>151</v>
      </c>
      <c r="N18" s="140">
        <v>555</v>
      </c>
      <c r="O18" s="141">
        <v>614</v>
      </c>
      <c r="P18" s="133"/>
      <c r="Q18" s="133"/>
      <c r="R18" s="134"/>
    </row>
    <row r="19" spans="2:28">
      <c r="L19" s="132"/>
      <c r="M19" s="142" t="s">
        <v>152</v>
      </c>
      <c r="N19" s="140">
        <v>9686</v>
      </c>
      <c r="O19" s="141">
        <v>9505</v>
      </c>
      <c r="P19" s="133"/>
      <c r="Q19" s="133"/>
      <c r="R19" s="134"/>
    </row>
    <row r="20" spans="2:28">
      <c r="L20" s="132"/>
      <c r="M20" s="142" t="s">
        <v>153</v>
      </c>
      <c r="N20" s="140">
        <v>638</v>
      </c>
      <c r="O20" s="141">
        <v>207</v>
      </c>
      <c r="P20" s="133"/>
      <c r="Q20" s="133"/>
      <c r="R20" s="134"/>
    </row>
    <row r="21" spans="2:28">
      <c r="L21" s="132"/>
      <c r="M21" s="142" t="s">
        <v>154</v>
      </c>
      <c r="N21" s="140">
        <v>1601</v>
      </c>
      <c r="O21" s="141">
        <v>1742</v>
      </c>
      <c r="P21" s="133"/>
      <c r="Q21" s="133"/>
      <c r="R21" s="134"/>
    </row>
    <row r="22" spans="2:28">
      <c r="L22" s="132"/>
      <c r="M22" s="368" t="s">
        <v>155</v>
      </c>
      <c r="N22" s="512">
        <v>5002</v>
      </c>
      <c r="O22" s="144">
        <v>5482</v>
      </c>
      <c r="P22" s="133"/>
      <c r="Q22" s="133"/>
      <c r="R22" s="134"/>
    </row>
    <row r="23" spans="2:28">
      <c r="L23" s="132"/>
      <c r="M23" s="368" t="s">
        <v>156</v>
      </c>
      <c r="N23" s="513">
        <v>223</v>
      </c>
      <c r="O23" s="141">
        <v>75</v>
      </c>
      <c r="P23" s="133"/>
      <c r="Q23" s="133"/>
      <c r="R23" s="134"/>
    </row>
    <row r="24" spans="2:28" ht="14.25" thickBot="1">
      <c r="L24" s="132"/>
      <c r="M24" s="145" t="s">
        <v>157</v>
      </c>
      <c r="N24" s="514">
        <v>921</v>
      </c>
      <c r="O24" s="515">
        <v>1053</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13" t="str">
        <f>N5</f>
        <v>令和7年6月審査分</v>
      </c>
      <c r="O27" s="817" t="str">
        <f>O5</f>
        <v>令和8年6月審査分</v>
      </c>
      <c r="P27" s="811" t="s">
        <v>113</v>
      </c>
      <c r="Q27" s="152"/>
      <c r="R27" s="134"/>
    </row>
    <row r="28" spans="2:28" ht="14.25" thickBot="1">
      <c r="B28" s="167"/>
      <c r="C28" s="167"/>
      <c r="L28" s="132"/>
      <c r="M28" s="138"/>
      <c r="N28" s="814"/>
      <c r="O28" s="818"/>
      <c r="P28" s="812"/>
      <c r="Q28" s="133"/>
      <c r="R28" s="134"/>
      <c r="AB28" s="485"/>
    </row>
    <row r="29" spans="2:28" ht="14.25" thickTop="1">
      <c r="L29" s="132"/>
      <c r="M29" s="139" t="s">
        <v>110</v>
      </c>
      <c r="N29" s="153">
        <v>0</v>
      </c>
      <c r="O29" s="154">
        <v>0</v>
      </c>
      <c r="P29" s="483" t="s">
        <v>18</v>
      </c>
      <c r="Q29" s="152"/>
      <c r="R29" s="134"/>
    </row>
    <row r="30" spans="2:28">
      <c r="L30" s="132"/>
      <c r="M30" s="142" t="s">
        <v>110</v>
      </c>
      <c r="N30" s="155">
        <v>4.0225999999999997</v>
      </c>
      <c r="O30" s="156">
        <v>3.9729000000000001</v>
      </c>
      <c r="P30" s="516">
        <v>-1.2355193158653464</v>
      </c>
      <c r="Q30" s="157"/>
      <c r="R30" s="134"/>
    </row>
    <row r="31" spans="2:28">
      <c r="L31" s="132"/>
      <c r="M31" s="142" t="s">
        <v>142</v>
      </c>
      <c r="N31" s="155">
        <v>1.4787999999999999</v>
      </c>
      <c r="O31" s="156">
        <v>1.4742999999999999</v>
      </c>
      <c r="P31" s="516">
        <v>-0.30430078441979447</v>
      </c>
      <c r="Q31" s="157"/>
      <c r="R31" s="134"/>
    </row>
    <row r="32" spans="2:28">
      <c r="L32" s="132"/>
      <c r="M32" s="142" t="s">
        <v>144</v>
      </c>
      <c r="N32" s="155">
        <v>7.9200000000000007E-2</v>
      </c>
      <c r="O32" s="156">
        <v>2.9399999999999999E-2</v>
      </c>
      <c r="P32" s="516">
        <v>-62.878787878787882</v>
      </c>
      <c r="Q32" s="157"/>
      <c r="R32" s="134"/>
    </row>
    <row r="33" spans="12:18" ht="13.5" customHeight="1">
      <c r="L33" s="132"/>
      <c r="M33" s="142" t="s">
        <v>145</v>
      </c>
      <c r="N33" s="155">
        <v>0.26069999999999999</v>
      </c>
      <c r="O33" s="156">
        <v>0.27660000000000001</v>
      </c>
      <c r="P33" s="516">
        <v>6.0989643268124212</v>
      </c>
      <c r="Q33" s="157"/>
      <c r="R33" s="134"/>
    </row>
    <row r="34" spans="12:18">
      <c r="L34" s="132"/>
      <c r="M34" s="142" t="s">
        <v>149</v>
      </c>
      <c r="N34" s="518">
        <v>0.31830000000000003</v>
      </c>
      <c r="O34" s="156">
        <v>0.31369999999999998</v>
      </c>
      <c r="P34" s="516">
        <v>-1.4451775054979805</v>
      </c>
      <c r="Q34" s="157"/>
      <c r="R34" s="134"/>
    </row>
    <row r="35" spans="12:18">
      <c r="L35" s="132"/>
      <c r="M35" s="142" t="s">
        <v>150</v>
      </c>
      <c r="N35" s="518">
        <v>1.7899999999999999E-2</v>
      </c>
      <c r="O35" s="156">
        <v>6.1000000000000004E-3</v>
      </c>
      <c r="P35" s="516">
        <v>-65.92178770949721</v>
      </c>
      <c r="Q35" s="157"/>
      <c r="R35" s="134"/>
    </row>
    <row r="36" spans="12:18">
      <c r="L36" s="132"/>
      <c r="M36" s="142" t="s">
        <v>151</v>
      </c>
      <c r="N36" s="518">
        <v>5.5500000000000001E-2</v>
      </c>
      <c r="O36" s="156">
        <v>6.1400000000000003E-2</v>
      </c>
      <c r="P36" s="516">
        <v>10.630630630630634</v>
      </c>
      <c r="Q36" s="157"/>
      <c r="R36" s="134"/>
    </row>
    <row r="37" spans="12:18">
      <c r="L37" s="132"/>
      <c r="M37" s="142" t="s">
        <v>152</v>
      </c>
      <c r="N37" s="518">
        <v>0.96860000000000002</v>
      </c>
      <c r="O37" s="156">
        <v>0.95050000000000001</v>
      </c>
      <c r="P37" s="516">
        <v>-1.8686764402229983</v>
      </c>
      <c r="Q37" s="157"/>
      <c r="R37" s="134"/>
    </row>
    <row r="38" spans="12:18">
      <c r="L38" s="132"/>
      <c r="M38" s="368" t="s">
        <v>153</v>
      </c>
      <c r="N38" s="518">
        <v>6.3799999999999996E-2</v>
      </c>
      <c r="O38" s="156">
        <v>2.07E-2</v>
      </c>
      <c r="P38" s="516">
        <v>-67.554858934169275</v>
      </c>
      <c r="Q38" s="157"/>
      <c r="R38" s="134"/>
    </row>
    <row r="39" spans="12:18">
      <c r="L39" s="132"/>
      <c r="M39" s="368" t="s">
        <v>154</v>
      </c>
      <c r="N39" s="518">
        <v>0.16009999999999999</v>
      </c>
      <c r="O39" s="156">
        <v>0.17419999999999999</v>
      </c>
      <c r="P39" s="516">
        <v>8.8069956277326611</v>
      </c>
      <c r="Q39" s="157"/>
      <c r="R39" s="134"/>
    </row>
    <row r="40" spans="12:18">
      <c r="L40" s="132"/>
      <c r="M40" s="368" t="s">
        <v>155</v>
      </c>
      <c r="N40" s="518">
        <v>0.504</v>
      </c>
      <c r="O40" s="155">
        <v>0.55259999999999998</v>
      </c>
      <c r="P40" s="516">
        <v>9.6428571428571246</v>
      </c>
      <c r="Q40" s="157"/>
      <c r="R40" s="134"/>
    </row>
    <row r="41" spans="12:18">
      <c r="L41" s="132"/>
      <c r="M41" s="368" t="s">
        <v>156</v>
      </c>
      <c r="N41" s="518">
        <v>2.2599999999999999E-2</v>
      </c>
      <c r="O41" s="155">
        <v>7.6E-3</v>
      </c>
      <c r="P41" s="516">
        <v>-66.371681415929203</v>
      </c>
      <c r="Q41" s="157"/>
      <c r="R41" s="134"/>
    </row>
    <row r="42" spans="12:18" ht="14.25" thickBot="1">
      <c r="L42" s="132"/>
      <c r="M42" s="145" t="s">
        <v>157</v>
      </c>
      <c r="N42" s="519">
        <v>9.3100000000000002E-2</v>
      </c>
      <c r="O42" s="158">
        <v>0.10580000000000001</v>
      </c>
      <c r="P42" s="517">
        <v>13.641245972073037</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7"/>
      <c r="R45" s="134"/>
    </row>
    <row r="46" spans="12:18" ht="14.25" thickTop="1">
      <c r="L46" s="132"/>
      <c r="M46" s="139" t="s">
        <v>110</v>
      </c>
      <c r="N46" s="164" t="s">
        <v>212</v>
      </c>
      <c r="O46" s="165"/>
      <c r="P46" s="525" t="s">
        <v>213</v>
      </c>
      <c r="Q46" s="438"/>
      <c r="R46" s="134"/>
    </row>
    <row r="47" spans="12:18">
      <c r="L47" s="132"/>
      <c r="M47" s="142" t="s">
        <v>142</v>
      </c>
      <c r="N47" s="166" t="s">
        <v>214</v>
      </c>
      <c r="O47" s="143"/>
      <c r="P47" s="526" t="s">
        <v>215</v>
      </c>
      <c r="Q47" s="384"/>
      <c r="R47" s="134"/>
    </row>
    <row r="48" spans="12:18">
      <c r="L48" s="132"/>
      <c r="M48" s="142" t="s">
        <v>144</v>
      </c>
      <c r="N48" s="166" t="s">
        <v>216</v>
      </c>
      <c r="O48" s="143"/>
      <c r="P48" s="526" t="s">
        <v>217</v>
      </c>
      <c r="Q48" s="384"/>
      <c r="R48" s="134"/>
    </row>
    <row r="49" spans="1:18">
      <c r="L49" s="132"/>
      <c r="M49" s="142" t="s">
        <v>145</v>
      </c>
      <c r="N49" s="166" t="s">
        <v>218</v>
      </c>
      <c r="O49" s="143"/>
      <c r="P49" s="526" t="s">
        <v>219</v>
      </c>
      <c r="Q49" s="384"/>
      <c r="R49" s="134"/>
    </row>
    <row r="50" spans="1:18">
      <c r="L50" s="132"/>
      <c r="M50" s="142" t="s">
        <v>149</v>
      </c>
      <c r="N50" s="166" t="s">
        <v>220</v>
      </c>
      <c r="O50" s="143"/>
      <c r="P50" s="526" t="s">
        <v>221</v>
      </c>
      <c r="Q50" s="384"/>
      <c r="R50" s="134"/>
    </row>
    <row r="51" spans="1:18">
      <c r="L51" s="132"/>
      <c r="M51" s="142" t="s">
        <v>150</v>
      </c>
      <c r="N51" s="166" t="s">
        <v>222</v>
      </c>
      <c r="O51" s="143"/>
      <c r="P51" s="526" t="s">
        <v>223</v>
      </c>
      <c r="Q51" s="384"/>
      <c r="R51" s="134"/>
    </row>
    <row r="52" spans="1:18">
      <c r="L52" s="132"/>
      <c r="M52" s="142" t="s">
        <v>151</v>
      </c>
      <c r="N52" s="166" t="s">
        <v>224</v>
      </c>
      <c r="O52" s="143"/>
      <c r="P52" s="526" t="s">
        <v>225</v>
      </c>
      <c r="Q52" s="384"/>
      <c r="R52" s="134"/>
    </row>
    <row r="53" spans="1:18">
      <c r="L53" s="132"/>
      <c r="M53" s="142" t="s">
        <v>152</v>
      </c>
      <c r="N53" s="166" t="s">
        <v>226</v>
      </c>
      <c r="O53" s="143"/>
      <c r="P53" s="526" t="s">
        <v>227</v>
      </c>
      <c r="Q53" s="384"/>
      <c r="R53" s="134"/>
    </row>
    <row r="54" spans="1:18">
      <c r="L54" s="132"/>
      <c r="M54" s="368" t="s">
        <v>153</v>
      </c>
      <c r="N54" s="166" t="s">
        <v>228</v>
      </c>
      <c r="O54" s="369"/>
      <c r="P54" s="526" t="s">
        <v>229</v>
      </c>
      <c r="Q54" s="439"/>
      <c r="R54" s="134"/>
    </row>
    <row r="55" spans="1:18">
      <c r="L55" s="132"/>
      <c r="M55" s="368" t="s">
        <v>154</v>
      </c>
      <c r="N55" s="166" t="s">
        <v>230</v>
      </c>
      <c r="O55" s="369"/>
      <c r="P55" s="526" t="s">
        <v>231</v>
      </c>
      <c r="Q55" s="439"/>
      <c r="R55" s="134"/>
    </row>
    <row r="56" spans="1:18">
      <c r="L56" s="132"/>
      <c r="M56" s="368" t="s">
        <v>155</v>
      </c>
      <c r="N56" s="166" t="s">
        <v>232</v>
      </c>
      <c r="O56" s="369"/>
      <c r="P56" s="526" t="s">
        <v>233</v>
      </c>
      <c r="Q56" s="439"/>
      <c r="R56" s="134"/>
    </row>
    <row r="57" spans="1:18">
      <c r="L57" s="132"/>
      <c r="M57" s="368" t="s">
        <v>156</v>
      </c>
      <c r="N57" s="166" t="s">
        <v>234</v>
      </c>
      <c r="O57" s="369"/>
      <c r="P57" s="526" t="s">
        <v>235</v>
      </c>
      <c r="Q57" s="439"/>
      <c r="R57" s="134"/>
    </row>
    <row r="58" spans="1:18" ht="14.25" thickBot="1">
      <c r="L58" s="132"/>
      <c r="M58" s="145" t="s">
        <v>157</v>
      </c>
      <c r="N58" s="168" t="s">
        <v>236</v>
      </c>
      <c r="O58" s="146"/>
      <c r="P58" s="520" t="s">
        <v>237</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119</v>
      </c>
      <c r="N4" s="133"/>
      <c r="O4" s="133"/>
      <c r="P4" s="133"/>
      <c r="Q4" s="133"/>
      <c r="R4" s="134"/>
    </row>
    <row r="5" spans="1:18" ht="13.5" customHeight="1">
      <c r="L5" s="132"/>
      <c r="M5" s="137"/>
      <c r="N5" s="813" t="s">
        <v>209</v>
      </c>
      <c r="O5" s="815" t="s">
        <v>208</v>
      </c>
      <c r="P5" s="133"/>
      <c r="Q5" s="133"/>
      <c r="R5" s="134"/>
    </row>
    <row r="6" spans="1:18" ht="14.25" thickBot="1">
      <c r="L6" s="132"/>
      <c r="M6" s="138"/>
      <c r="N6" s="814"/>
      <c r="O6" s="816"/>
      <c r="P6" s="133"/>
      <c r="Q6" s="133"/>
      <c r="R6" s="134"/>
    </row>
    <row r="7" spans="1:18" ht="14.25" thickTop="1">
      <c r="L7" s="132"/>
      <c r="M7" s="139" t="s">
        <v>139</v>
      </c>
      <c r="N7" s="140">
        <v>6168.3230000000003</v>
      </c>
      <c r="O7" s="141">
        <v>6499.9679999999998</v>
      </c>
      <c r="P7" s="133"/>
      <c r="Q7" s="133"/>
      <c r="R7" s="134"/>
    </row>
    <row r="8" spans="1:18">
      <c r="L8" s="132"/>
      <c r="M8" s="139" t="s">
        <v>140</v>
      </c>
      <c r="N8" s="140">
        <v>70.834000000000003</v>
      </c>
      <c r="O8" s="141">
        <v>66.159000000000006</v>
      </c>
      <c r="P8" s="133"/>
      <c r="Q8" s="133"/>
      <c r="R8" s="134"/>
    </row>
    <row r="9" spans="1:18">
      <c r="L9" s="132"/>
      <c r="M9" s="139" t="s">
        <v>141</v>
      </c>
      <c r="N9" s="140">
        <v>993.52</v>
      </c>
      <c r="O9" s="141">
        <v>1199.8209999999999</v>
      </c>
      <c r="P9" s="133"/>
      <c r="Q9" s="133"/>
      <c r="R9" s="134"/>
    </row>
    <row r="10" spans="1:18">
      <c r="L10" s="132"/>
      <c r="M10" s="142" t="s">
        <v>142</v>
      </c>
      <c r="N10" s="140">
        <v>3249.3180000000002</v>
      </c>
      <c r="O10" s="141">
        <v>3207.8510000000001</v>
      </c>
      <c r="P10" s="133"/>
      <c r="Q10" s="133"/>
      <c r="R10" s="134"/>
    </row>
    <row r="11" spans="1:18">
      <c r="L11" s="132"/>
      <c r="M11" s="142" t="s">
        <v>144</v>
      </c>
      <c r="N11" s="140">
        <v>31.251999999999999</v>
      </c>
      <c r="O11" s="141">
        <v>33.168999999999997</v>
      </c>
      <c r="P11" s="133"/>
      <c r="Q11" s="133"/>
      <c r="R11" s="134"/>
    </row>
    <row r="12" spans="1:18">
      <c r="L12" s="132"/>
      <c r="M12" s="142" t="s">
        <v>145</v>
      </c>
      <c r="N12" s="140">
        <v>459.08699999999999</v>
      </c>
      <c r="O12" s="141">
        <v>566.87</v>
      </c>
      <c r="P12" s="133"/>
      <c r="Q12" s="133"/>
      <c r="R12" s="134"/>
    </row>
    <row r="13" spans="1:18">
      <c r="L13" s="132"/>
      <c r="M13" s="142" t="s">
        <v>146</v>
      </c>
      <c r="N13" s="140">
        <v>4.226</v>
      </c>
      <c r="O13" s="141">
        <v>3.996</v>
      </c>
      <c r="P13" s="133"/>
      <c r="Q13" s="133"/>
      <c r="R13" s="134"/>
    </row>
    <row r="14" spans="1:18">
      <c r="L14" s="132"/>
      <c r="M14" s="142" t="s">
        <v>147</v>
      </c>
      <c r="N14" s="140">
        <v>0.156</v>
      </c>
      <c r="O14" s="141">
        <v>2.8000000000000001E-2</v>
      </c>
      <c r="P14" s="133"/>
      <c r="Q14" s="133"/>
      <c r="R14" s="134"/>
    </row>
    <row r="15" spans="1:18">
      <c r="L15" s="132"/>
      <c r="M15" s="142" t="s">
        <v>148</v>
      </c>
      <c r="N15" s="140">
        <v>1.276</v>
      </c>
      <c r="O15" s="141">
        <v>0.36799999999999999</v>
      </c>
      <c r="P15" s="133"/>
      <c r="Q15" s="133"/>
      <c r="R15" s="134"/>
    </row>
    <row r="16" spans="1:18">
      <c r="L16" s="132"/>
      <c r="M16" s="142" t="s">
        <v>149</v>
      </c>
      <c r="N16" s="140">
        <v>521.96600000000001</v>
      </c>
      <c r="O16" s="141">
        <v>506.66399999999999</v>
      </c>
      <c r="P16" s="133"/>
      <c r="Q16" s="133"/>
      <c r="R16" s="134"/>
    </row>
    <row r="17" spans="2:28">
      <c r="L17" s="132"/>
      <c r="M17" s="142" t="s">
        <v>150</v>
      </c>
      <c r="N17" s="140">
        <v>6.681</v>
      </c>
      <c r="O17" s="141">
        <v>5.34</v>
      </c>
      <c r="P17" s="133"/>
      <c r="Q17" s="133"/>
      <c r="R17" s="134"/>
    </row>
    <row r="18" spans="2:28">
      <c r="L18" s="132"/>
      <c r="M18" s="142" t="s">
        <v>151</v>
      </c>
      <c r="N18" s="140">
        <v>99.363</v>
      </c>
      <c r="O18" s="141">
        <v>107.012</v>
      </c>
      <c r="P18" s="133"/>
      <c r="Q18" s="133"/>
      <c r="R18" s="134"/>
    </row>
    <row r="19" spans="2:28">
      <c r="L19" s="132"/>
      <c r="M19" s="142" t="s">
        <v>152</v>
      </c>
      <c r="N19" s="140">
        <v>1407.116</v>
      </c>
      <c r="O19" s="141">
        <v>1547.5409999999999</v>
      </c>
      <c r="P19" s="133"/>
      <c r="Q19" s="133"/>
      <c r="R19" s="134"/>
    </row>
    <row r="20" spans="2:28">
      <c r="L20" s="132"/>
      <c r="M20" s="368" t="s">
        <v>153</v>
      </c>
      <c r="N20" s="140">
        <v>22.792999999999999</v>
      </c>
      <c r="O20" s="141">
        <v>18.652000000000001</v>
      </c>
      <c r="P20" s="133"/>
      <c r="Q20" s="133"/>
      <c r="R20" s="134"/>
    </row>
    <row r="21" spans="2:28">
      <c r="L21" s="132"/>
      <c r="M21" s="368" t="s">
        <v>154</v>
      </c>
      <c r="N21" s="140">
        <v>285.90499999999997</v>
      </c>
      <c r="O21" s="141">
        <v>340.928</v>
      </c>
      <c r="P21" s="133"/>
      <c r="Q21" s="133"/>
      <c r="R21" s="134"/>
    </row>
    <row r="22" spans="2:28">
      <c r="L22" s="132"/>
      <c r="M22" s="368" t="s">
        <v>155</v>
      </c>
      <c r="N22" s="512">
        <v>985.697</v>
      </c>
      <c r="O22" s="144">
        <v>1233.9159999999999</v>
      </c>
      <c r="P22" s="133"/>
      <c r="Q22" s="133"/>
      <c r="R22" s="134"/>
    </row>
    <row r="23" spans="2:28">
      <c r="L23" s="132"/>
      <c r="M23" s="368" t="s">
        <v>156</v>
      </c>
      <c r="N23" s="513">
        <v>9.952</v>
      </c>
      <c r="O23" s="141">
        <v>8.9699999999999989</v>
      </c>
      <c r="P23" s="133"/>
      <c r="Q23" s="133"/>
      <c r="R23" s="134"/>
    </row>
    <row r="24" spans="2:28" ht="14.25" thickBot="1">
      <c r="L24" s="132"/>
      <c r="M24" s="145" t="s">
        <v>157</v>
      </c>
      <c r="N24" s="514">
        <v>147.88900000000001</v>
      </c>
      <c r="O24" s="515">
        <v>184.643</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13" t="str">
        <f>N5</f>
        <v>令和7年6月審査分</v>
      </c>
      <c r="O27" s="817" t="str">
        <f>O5</f>
        <v>令和8年6月審査分</v>
      </c>
      <c r="P27" s="811" t="s">
        <v>113</v>
      </c>
      <c r="Q27" s="152"/>
      <c r="R27" s="134"/>
    </row>
    <row r="28" spans="2:28" ht="14.25" thickBot="1">
      <c r="B28" s="167"/>
      <c r="C28" s="167"/>
      <c r="L28" s="132"/>
      <c r="M28" s="138"/>
      <c r="N28" s="814"/>
      <c r="O28" s="818"/>
      <c r="P28" s="812"/>
      <c r="Q28" s="133"/>
      <c r="R28" s="134"/>
      <c r="AB28" s="485"/>
    </row>
    <row r="29" spans="2:28" ht="14.25" thickTop="1">
      <c r="L29" s="132"/>
      <c r="M29" s="139" t="s">
        <v>110</v>
      </c>
      <c r="N29" s="153">
        <v>0</v>
      </c>
      <c r="O29" s="154">
        <v>0</v>
      </c>
      <c r="P29" s="483" t="s">
        <v>18</v>
      </c>
      <c r="Q29" s="152"/>
      <c r="R29" s="134"/>
    </row>
    <row r="30" spans="2:28">
      <c r="L30" s="132"/>
      <c r="M30" s="142" t="s">
        <v>110</v>
      </c>
      <c r="N30" s="521">
        <v>7.2326769999999998</v>
      </c>
      <c r="O30" s="156">
        <v>7.7659479999999999</v>
      </c>
      <c r="P30" s="516">
        <v>7.3730791517442356</v>
      </c>
      <c r="Q30" s="157"/>
      <c r="R30" s="134"/>
    </row>
    <row r="31" spans="2:28">
      <c r="L31" s="132"/>
      <c r="M31" s="142" t="s">
        <v>142</v>
      </c>
      <c r="N31" s="521">
        <v>3.2493180000000002</v>
      </c>
      <c r="O31" s="156">
        <v>3.2078510000000002</v>
      </c>
      <c r="P31" s="516">
        <v>-1.2761754928264963</v>
      </c>
      <c r="Q31" s="157"/>
      <c r="R31" s="134"/>
    </row>
    <row r="32" spans="2:28">
      <c r="L32" s="132"/>
      <c r="M32" s="142" t="s">
        <v>144</v>
      </c>
      <c r="N32" s="521">
        <v>3.1252000000000002E-2</v>
      </c>
      <c r="O32" s="156">
        <v>3.3168999999999997E-2</v>
      </c>
      <c r="P32" s="516">
        <v>6.1340074235248778</v>
      </c>
      <c r="Q32" s="157"/>
      <c r="R32" s="134"/>
    </row>
    <row r="33" spans="12:18" ht="13.5" customHeight="1">
      <c r="L33" s="132"/>
      <c r="M33" s="142" t="s">
        <v>145</v>
      </c>
      <c r="N33" s="521">
        <v>0.45908699999999997</v>
      </c>
      <c r="O33" s="156">
        <v>0.56686999999999999</v>
      </c>
      <c r="P33" s="516">
        <v>23.477685057516325</v>
      </c>
      <c r="Q33" s="157"/>
      <c r="R33" s="134"/>
    </row>
    <row r="34" spans="12:18">
      <c r="L34" s="132"/>
      <c r="M34" s="142" t="s">
        <v>149</v>
      </c>
      <c r="N34" s="522">
        <v>0.52196600000000004</v>
      </c>
      <c r="O34" s="156">
        <v>0.506664</v>
      </c>
      <c r="P34" s="516">
        <v>-2.9316085722058602</v>
      </c>
      <c r="Q34" s="157"/>
      <c r="R34" s="134"/>
    </row>
    <row r="35" spans="12:18">
      <c r="L35" s="132"/>
      <c r="M35" s="142" t="s">
        <v>150</v>
      </c>
      <c r="N35" s="522">
        <v>6.6810000000000003E-3</v>
      </c>
      <c r="O35" s="156">
        <v>5.3400000000000001E-3</v>
      </c>
      <c r="P35" s="516">
        <v>-20.071845532105968</v>
      </c>
      <c r="Q35" s="157"/>
      <c r="R35" s="134"/>
    </row>
    <row r="36" spans="12:18">
      <c r="L36" s="132"/>
      <c r="M36" s="142" t="s">
        <v>151</v>
      </c>
      <c r="N36" s="522">
        <v>9.9362999999999993E-2</v>
      </c>
      <c r="O36" s="156">
        <v>0.107012</v>
      </c>
      <c r="P36" s="516">
        <v>7.69803649245695</v>
      </c>
      <c r="Q36" s="157"/>
      <c r="R36" s="134"/>
    </row>
    <row r="37" spans="12:18">
      <c r="L37" s="132"/>
      <c r="M37" s="142" t="s">
        <v>152</v>
      </c>
      <c r="N37" s="522">
        <v>1.407116</v>
      </c>
      <c r="O37" s="156">
        <v>1.5475409999999998</v>
      </c>
      <c r="P37" s="516">
        <v>9.9796320985618792</v>
      </c>
      <c r="Q37" s="157"/>
      <c r="R37" s="134"/>
    </row>
    <row r="38" spans="12:18">
      <c r="L38" s="132"/>
      <c r="M38" s="368" t="s">
        <v>153</v>
      </c>
      <c r="N38" s="522">
        <v>2.2793000000000001E-2</v>
      </c>
      <c r="O38" s="156">
        <v>1.8652000000000002E-2</v>
      </c>
      <c r="P38" s="516">
        <v>-18.167858553064534</v>
      </c>
      <c r="Q38" s="157"/>
      <c r="R38" s="134"/>
    </row>
    <row r="39" spans="12:18">
      <c r="L39" s="132"/>
      <c r="M39" s="368" t="s">
        <v>154</v>
      </c>
      <c r="N39" s="522">
        <v>0.28590499999999996</v>
      </c>
      <c r="O39" s="156">
        <v>0.34092800000000001</v>
      </c>
      <c r="P39" s="516">
        <v>19.245203826445859</v>
      </c>
      <c r="Q39" s="157"/>
      <c r="R39" s="134"/>
    </row>
    <row r="40" spans="12:18">
      <c r="L40" s="132"/>
      <c r="M40" s="368" t="s">
        <v>155</v>
      </c>
      <c r="N40" s="518">
        <v>0.989923</v>
      </c>
      <c r="O40" s="156">
        <v>1.2379120000000001</v>
      </c>
      <c r="P40" s="516">
        <v>25.051342377134404</v>
      </c>
      <c r="Q40" s="157"/>
      <c r="R40" s="134"/>
    </row>
    <row r="41" spans="12:18">
      <c r="L41" s="132"/>
      <c r="M41" s="368" t="s">
        <v>156</v>
      </c>
      <c r="N41" s="518">
        <v>1.0108000000000001E-2</v>
      </c>
      <c r="O41" s="156">
        <v>8.9979999999999991E-3</v>
      </c>
      <c r="P41" s="516">
        <v>-10.981400870597554</v>
      </c>
      <c r="Q41" s="157"/>
      <c r="R41" s="134"/>
    </row>
    <row r="42" spans="12:18" ht="14.25" thickBot="1">
      <c r="L42" s="132"/>
      <c r="M42" s="145" t="s">
        <v>157</v>
      </c>
      <c r="N42" s="519">
        <v>0.14916500000000002</v>
      </c>
      <c r="O42" s="159">
        <v>0.18501100000000001</v>
      </c>
      <c r="P42" s="517">
        <v>24.031106492809968</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7"/>
      <c r="R45" s="134"/>
    </row>
    <row r="46" spans="12:18" ht="14.25" thickTop="1">
      <c r="L46" s="132"/>
      <c r="M46" s="179" t="s">
        <v>110</v>
      </c>
      <c r="N46" s="524" t="s">
        <v>238</v>
      </c>
      <c r="O46" s="165"/>
      <c r="P46" s="525" t="s">
        <v>239</v>
      </c>
      <c r="Q46" s="438"/>
      <c r="R46" s="134"/>
    </row>
    <row r="47" spans="12:18">
      <c r="L47" s="132"/>
      <c r="M47" s="142" t="s">
        <v>142</v>
      </c>
      <c r="N47" s="166" t="s">
        <v>240</v>
      </c>
      <c r="O47" s="143"/>
      <c r="P47" s="526" t="s">
        <v>241</v>
      </c>
      <c r="Q47" s="384"/>
      <c r="R47" s="134"/>
    </row>
    <row r="48" spans="12:18">
      <c r="L48" s="132"/>
      <c r="M48" s="142" t="s">
        <v>144</v>
      </c>
      <c r="N48" s="166" t="s">
        <v>242</v>
      </c>
      <c r="O48" s="143"/>
      <c r="P48" s="526" t="s">
        <v>243</v>
      </c>
      <c r="Q48" s="384"/>
      <c r="R48" s="134"/>
    </row>
    <row r="49" spans="1:18">
      <c r="L49" s="132"/>
      <c r="M49" s="142" t="s">
        <v>145</v>
      </c>
      <c r="N49" s="166" t="s">
        <v>244</v>
      </c>
      <c r="O49" s="143"/>
      <c r="P49" s="526" t="s">
        <v>245</v>
      </c>
      <c r="Q49" s="384"/>
      <c r="R49" s="134"/>
    </row>
    <row r="50" spans="1:18">
      <c r="L50" s="132"/>
      <c r="M50" s="142" t="s">
        <v>149</v>
      </c>
      <c r="N50" s="166" t="s">
        <v>246</v>
      </c>
      <c r="O50" s="143"/>
      <c r="P50" s="526" t="s">
        <v>247</v>
      </c>
      <c r="Q50" s="384"/>
      <c r="R50" s="134"/>
    </row>
    <row r="51" spans="1:18">
      <c r="L51" s="132"/>
      <c r="M51" s="142" t="s">
        <v>150</v>
      </c>
      <c r="N51" s="166" t="s">
        <v>248</v>
      </c>
      <c r="O51" s="143"/>
      <c r="P51" s="526" t="s">
        <v>249</v>
      </c>
      <c r="Q51" s="384"/>
      <c r="R51" s="134"/>
    </row>
    <row r="52" spans="1:18">
      <c r="L52" s="132"/>
      <c r="M52" s="142" t="s">
        <v>151</v>
      </c>
      <c r="N52" s="166" t="s">
        <v>250</v>
      </c>
      <c r="O52" s="143"/>
      <c r="P52" s="526" t="s">
        <v>251</v>
      </c>
      <c r="Q52" s="384"/>
      <c r="R52" s="134"/>
    </row>
    <row r="53" spans="1:18">
      <c r="L53" s="132"/>
      <c r="M53" s="142" t="s">
        <v>152</v>
      </c>
      <c r="N53" s="166" t="s">
        <v>252</v>
      </c>
      <c r="O53" s="143"/>
      <c r="P53" s="526" t="s">
        <v>253</v>
      </c>
      <c r="Q53" s="384"/>
      <c r="R53" s="134"/>
    </row>
    <row r="54" spans="1:18">
      <c r="L54" s="132"/>
      <c r="M54" s="368" t="s">
        <v>153</v>
      </c>
      <c r="N54" s="166" t="s">
        <v>254</v>
      </c>
      <c r="O54" s="369"/>
      <c r="P54" s="526" t="s">
        <v>255</v>
      </c>
      <c r="Q54" s="439"/>
      <c r="R54" s="134"/>
    </row>
    <row r="55" spans="1:18">
      <c r="L55" s="132"/>
      <c r="M55" s="368" t="s">
        <v>154</v>
      </c>
      <c r="N55" s="166" t="s">
        <v>256</v>
      </c>
      <c r="O55" s="369"/>
      <c r="P55" s="526" t="s">
        <v>257</v>
      </c>
      <c r="Q55" s="439"/>
      <c r="R55" s="134"/>
    </row>
    <row r="56" spans="1:18">
      <c r="L56" s="132"/>
      <c r="M56" s="368" t="s">
        <v>155</v>
      </c>
      <c r="N56" s="166" t="s">
        <v>258</v>
      </c>
      <c r="O56" s="369"/>
      <c r="P56" s="526" t="s">
        <v>259</v>
      </c>
      <c r="Q56" s="439"/>
      <c r="R56" s="134"/>
    </row>
    <row r="57" spans="1:18">
      <c r="L57" s="132"/>
      <c r="M57" s="368" t="s">
        <v>156</v>
      </c>
      <c r="N57" s="166" t="s">
        <v>260</v>
      </c>
      <c r="O57" s="369"/>
      <c r="P57" s="526" t="s">
        <v>261</v>
      </c>
      <c r="Q57" s="439"/>
      <c r="R57" s="134"/>
    </row>
    <row r="58" spans="1:18" ht="14.25" thickBot="1">
      <c r="L58" s="132"/>
      <c r="M58" s="145" t="s">
        <v>157</v>
      </c>
      <c r="N58" s="168" t="s">
        <v>262</v>
      </c>
      <c r="O58" s="146"/>
      <c r="P58" s="520" t="s">
        <v>263</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121</v>
      </c>
      <c r="N4" s="133"/>
      <c r="O4" s="133"/>
      <c r="P4" s="133"/>
      <c r="Q4" s="133"/>
      <c r="R4" s="134"/>
    </row>
    <row r="5" spans="1:18">
      <c r="L5" s="132"/>
      <c r="M5" s="137"/>
      <c r="N5" s="813" t="s">
        <v>209</v>
      </c>
      <c r="O5" s="815" t="s">
        <v>208</v>
      </c>
      <c r="P5" s="133"/>
      <c r="Q5" s="133"/>
      <c r="R5" s="134"/>
    </row>
    <row r="6" spans="1:18" ht="14.25" thickBot="1">
      <c r="L6" s="132"/>
      <c r="M6" s="138"/>
      <c r="N6" s="814"/>
      <c r="O6" s="816"/>
      <c r="P6" s="133"/>
      <c r="Q6" s="133"/>
      <c r="R6" s="134"/>
    </row>
    <row r="7" spans="1:18" ht="14.25" thickTop="1">
      <c r="L7" s="132"/>
      <c r="M7" s="139" t="s">
        <v>139</v>
      </c>
      <c r="N7" s="528">
        <v>3824</v>
      </c>
      <c r="O7" s="527">
        <v>3074</v>
      </c>
      <c r="P7" s="133"/>
      <c r="Q7" s="133"/>
      <c r="R7" s="134"/>
    </row>
    <row r="8" spans="1:18">
      <c r="L8" s="132"/>
      <c r="M8" s="139" t="s">
        <v>140</v>
      </c>
      <c r="N8" s="512">
        <v>174</v>
      </c>
      <c r="O8" s="144">
        <v>153</v>
      </c>
      <c r="P8" s="133"/>
      <c r="Q8" s="133"/>
      <c r="R8" s="134"/>
    </row>
    <row r="9" spans="1:18">
      <c r="L9" s="132"/>
      <c r="M9" s="139" t="s">
        <v>141</v>
      </c>
      <c r="N9" s="512">
        <v>6142</v>
      </c>
      <c r="O9" s="144">
        <v>5368</v>
      </c>
      <c r="P9" s="133"/>
      <c r="Q9" s="133"/>
      <c r="R9" s="134"/>
    </row>
    <row r="10" spans="1:18">
      <c r="L10" s="132"/>
      <c r="M10" s="142" t="s">
        <v>143</v>
      </c>
      <c r="N10" s="512">
        <v>2459</v>
      </c>
      <c r="O10" s="144">
        <v>1737</v>
      </c>
      <c r="P10" s="133"/>
      <c r="Q10" s="133"/>
      <c r="R10" s="134"/>
    </row>
    <row r="11" spans="1:18">
      <c r="L11" s="132"/>
      <c r="M11" s="142" t="s">
        <v>144</v>
      </c>
      <c r="N11" s="512">
        <v>130</v>
      </c>
      <c r="O11" s="144">
        <v>140</v>
      </c>
      <c r="P11" s="133"/>
      <c r="Q11" s="133"/>
      <c r="R11" s="134"/>
    </row>
    <row r="12" spans="1:18">
      <c r="L12" s="132"/>
      <c r="M12" s="142" t="s">
        <v>145</v>
      </c>
      <c r="N12" s="512">
        <v>3558</v>
      </c>
      <c r="O12" s="144">
        <v>2772</v>
      </c>
      <c r="P12" s="133"/>
      <c r="Q12" s="133"/>
      <c r="R12" s="134"/>
    </row>
    <row r="13" spans="1:18">
      <c r="L13" s="132"/>
      <c r="M13" s="142" t="s">
        <v>146</v>
      </c>
      <c r="N13" s="512">
        <v>6</v>
      </c>
      <c r="O13" s="144">
        <v>5</v>
      </c>
      <c r="P13" s="133"/>
      <c r="Q13" s="133"/>
      <c r="R13" s="134"/>
    </row>
    <row r="14" spans="1:18">
      <c r="L14" s="132"/>
      <c r="M14" s="142" t="s">
        <v>147</v>
      </c>
      <c r="N14" s="512">
        <v>0</v>
      </c>
      <c r="O14" s="144">
        <v>0</v>
      </c>
      <c r="P14" s="133"/>
      <c r="Q14" s="133"/>
      <c r="R14" s="134"/>
    </row>
    <row r="15" spans="1:18">
      <c r="L15" s="132"/>
      <c r="M15" s="142" t="s">
        <v>148</v>
      </c>
      <c r="N15" s="512">
        <v>13</v>
      </c>
      <c r="O15" s="144">
        <v>15</v>
      </c>
      <c r="P15" s="133"/>
      <c r="Q15" s="133"/>
      <c r="R15" s="134"/>
    </row>
    <row r="16" spans="1:18">
      <c r="L16" s="132"/>
      <c r="M16" s="142" t="s">
        <v>149</v>
      </c>
      <c r="N16" s="512">
        <v>288</v>
      </c>
      <c r="O16" s="144">
        <v>174</v>
      </c>
      <c r="P16" s="133"/>
      <c r="Q16" s="133"/>
      <c r="R16" s="134"/>
    </row>
    <row r="17" spans="2:28">
      <c r="L17" s="132"/>
      <c r="M17" s="142" t="s">
        <v>150</v>
      </c>
      <c r="N17" s="512">
        <v>15</v>
      </c>
      <c r="O17" s="144">
        <v>9</v>
      </c>
      <c r="P17" s="133"/>
      <c r="Q17" s="133"/>
      <c r="R17" s="134"/>
    </row>
    <row r="18" spans="2:28">
      <c r="L18" s="132"/>
      <c r="M18" s="142" t="s">
        <v>151</v>
      </c>
      <c r="N18" s="512">
        <v>377</v>
      </c>
      <c r="O18" s="144">
        <v>314</v>
      </c>
      <c r="P18" s="133"/>
      <c r="Q18" s="133"/>
      <c r="R18" s="134"/>
    </row>
    <row r="19" spans="2:28">
      <c r="L19" s="132"/>
      <c r="M19" s="142" t="s">
        <v>152</v>
      </c>
      <c r="N19" s="512">
        <v>932</v>
      </c>
      <c r="O19" s="144">
        <v>1041</v>
      </c>
      <c r="P19" s="133"/>
      <c r="Q19" s="133"/>
      <c r="R19" s="134"/>
    </row>
    <row r="20" spans="2:28">
      <c r="L20" s="132"/>
      <c r="M20" s="142" t="s">
        <v>153</v>
      </c>
      <c r="N20" s="512">
        <v>19</v>
      </c>
      <c r="O20" s="144">
        <v>1</v>
      </c>
      <c r="P20" s="133"/>
      <c r="Q20" s="133"/>
      <c r="R20" s="134"/>
    </row>
    <row r="21" spans="2:28">
      <c r="L21" s="132"/>
      <c r="M21" s="142" t="s">
        <v>154</v>
      </c>
      <c r="N21" s="512">
        <v>2031</v>
      </c>
      <c r="O21" s="144">
        <v>2134</v>
      </c>
      <c r="P21" s="133"/>
      <c r="Q21" s="133"/>
      <c r="R21" s="134"/>
    </row>
    <row r="22" spans="2:28">
      <c r="L22" s="132"/>
      <c r="M22" s="368" t="s">
        <v>155</v>
      </c>
      <c r="N22" s="512">
        <v>139</v>
      </c>
      <c r="O22" s="144">
        <v>117</v>
      </c>
      <c r="P22" s="133"/>
      <c r="Q22" s="133"/>
      <c r="R22" s="134"/>
    </row>
    <row r="23" spans="2:28">
      <c r="L23" s="132"/>
      <c r="M23" s="368" t="s">
        <v>156</v>
      </c>
      <c r="N23" s="512">
        <v>10</v>
      </c>
      <c r="O23" s="144">
        <v>3</v>
      </c>
      <c r="P23" s="133"/>
      <c r="Q23" s="133"/>
      <c r="R23" s="134"/>
    </row>
    <row r="24" spans="2:28" ht="14.25" thickBot="1">
      <c r="L24" s="132"/>
      <c r="M24" s="145" t="s">
        <v>157</v>
      </c>
      <c r="N24" s="529">
        <v>163</v>
      </c>
      <c r="O24" s="147">
        <v>133</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13" t="str">
        <f>N5</f>
        <v>令和7年6月審査分</v>
      </c>
      <c r="O27" s="817" t="str">
        <f>O5</f>
        <v>令和8年6月審査分</v>
      </c>
      <c r="P27" s="811" t="s">
        <v>113</v>
      </c>
      <c r="Q27" s="152"/>
      <c r="R27" s="134"/>
    </row>
    <row r="28" spans="2:28" ht="14.25" thickBot="1">
      <c r="B28" s="167"/>
      <c r="C28" s="167"/>
      <c r="L28" s="132"/>
      <c r="M28" s="138"/>
      <c r="N28" s="814"/>
      <c r="O28" s="818"/>
      <c r="P28" s="812"/>
      <c r="Q28" s="133"/>
      <c r="R28" s="134"/>
      <c r="AB28" s="485"/>
    </row>
    <row r="29" spans="2:28" ht="14.25" thickTop="1">
      <c r="L29" s="132"/>
      <c r="M29" s="139" t="s">
        <v>110</v>
      </c>
      <c r="N29" s="153">
        <v>0</v>
      </c>
      <c r="O29" s="154">
        <v>0</v>
      </c>
      <c r="P29" s="483" t="s">
        <v>195</v>
      </c>
      <c r="Q29" s="152"/>
      <c r="R29" s="134"/>
    </row>
    <row r="30" spans="2:28">
      <c r="L30" s="132"/>
      <c r="M30" s="142" t="s">
        <v>110</v>
      </c>
      <c r="N30" s="521">
        <v>1.014</v>
      </c>
      <c r="O30" s="156">
        <v>0.85950000000000004</v>
      </c>
      <c r="P30" s="482">
        <v>-15.23668639053254</v>
      </c>
      <c r="Q30" s="157"/>
      <c r="R30" s="134"/>
    </row>
    <row r="31" spans="2:28">
      <c r="L31" s="132"/>
      <c r="M31" s="142" t="s">
        <v>142</v>
      </c>
      <c r="N31" s="521">
        <v>0.24590000000000001</v>
      </c>
      <c r="O31" s="156">
        <v>0.17369999999999999</v>
      </c>
      <c r="P31" s="482">
        <v>-29.361529076860521</v>
      </c>
      <c r="Q31" s="157"/>
      <c r="R31" s="134"/>
    </row>
    <row r="32" spans="2:28">
      <c r="L32" s="132"/>
      <c r="M32" s="142" t="s">
        <v>144</v>
      </c>
      <c r="N32" s="521">
        <v>1.2999999999999999E-2</v>
      </c>
      <c r="O32" s="156">
        <v>1.4E-2</v>
      </c>
      <c r="P32" s="482">
        <v>7.6923076923077076</v>
      </c>
      <c r="Q32" s="157"/>
      <c r="R32" s="134"/>
    </row>
    <row r="33" spans="12:18" ht="13.5" customHeight="1">
      <c r="L33" s="132"/>
      <c r="M33" s="142" t="s">
        <v>145</v>
      </c>
      <c r="N33" s="521">
        <v>0.35580000000000001</v>
      </c>
      <c r="O33" s="156">
        <v>0.2772</v>
      </c>
      <c r="P33" s="482">
        <v>-22.091062394603711</v>
      </c>
      <c r="Q33" s="157"/>
      <c r="R33" s="134"/>
    </row>
    <row r="34" spans="12:18">
      <c r="L34" s="132"/>
      <c r="M34" s="142" t="s">
        <v>149</v>
      </c>
      <c r="N34" s="521">
        <v>2.8799999999999999E-2</v>
      </c>
      <c r="O34" s="156">
        <v>1.7399999999999999E-2</v>
      </c>
      <c r="P34" s="482">
        <v>-39.583333333333336</v>
      </c>
      <c r="Q34" s="157"/>
      <c r="R34" s="134"/>
    </row>
    <row r="35" spans="12:18">
      <c r="L35" s="132"/>
      <c r="M35" s="142" t="s">
        <v>150</v>
      </c>
      <c r="N35" s="521">
        <v>1.5E-3</v>
      </c>
      <c r="O35" s="156">
        <v>8.9999999999999998E-4</v>
      </c>
      <c r="P35" s="482">
        <v>-40</v>
      </c>
      <c r="Q35" s="157"/>
      <c r="R35" s="134"/>
    </row>
    <row r="36" spans="12:18">
      <c r="L36" s="132"/>
      <c r="M36" s="142" t="s">
        <v>151</v>
      </c>
      <c r="N36" s="521">
        <v>3.7699999999999997E-2</v>
      </c>
      <c r="O36" s="156">
        <v>3.1399999999999997E-2</v>
      </c>
      <c r="P36" s="482">
        <v>-16.710875331564992</v>
      </c>
      <c r="Q36" s="157"/>
      <c r="R36" s="134"/>
    </row>
    <row r="37" spans="12:18">
      <c r="L37" s="132"/>
      <c r="M37" s="142" t="s">
        <v>152</v>
      </c>
      <c r="N37" s="521">
        <v>9.3200000000000005E-2</v>
      </c>
      <c r="O37" s="156">
        <v>0.1041</v>
      </c>
      <c r="P37" s="482">
        <v>11.695278969957073</v>
      </c>
      <c r="Q37" s="157"/>
      <c r="R37" s="134"/>
    </row>
    <row r="38" spans="12:18">
      <c r="L38" s="132"/>
      <c r="M38" s="368" t="s">
        <v>153</v>
      </c>
      <c r="N38" s="521">
        <v>1.9E-3</v>
      </c>
      <c r="O38" s="156">
        <v>1E-4</v>
      </c>
      <c r="P38" s="482">
        <v>-94.73684210526315</v>
      </c>
      <c r="Q38" s="157"/>
      <c r="R38" s="134"/>
    </row>
    <row r="39" spans="12:18">
      <c r="L39" s="132"/>
      <c r="M39" s="368" t="s">
        <v>154</v>
      </c>
      <c r="N39" s="521">
        <v>0.2031</v>
      </c>
      <c r="O39" s="156">
        <v>0.21340000000000001</v>
      </c>
      <c r="P39" s="482">
        <v>5.0713934022649028</v>
      </c>
      <c r="Q39" s="157"/>
      <c r="R39" s="134"/>
    </row>
    <row r="40" spans="12:18">
      <c r="L40" s="132"/>
      <c r="M40" s="368" t="s">
        <v>155</v>
      </c>
      <c r="N40" s="530">
        <v>1.4500000000000001E-2</v>
      </c>
      <c r="O40" s="370">
        <v>1.2200000000000001E-2</v>
      </c>
      <c r="P40" s="482">
        <v>-15.862068965517238</v>
      </c>
      <c r="Q40" s="157"/>
      <c r="R40" s="134"/>
    </row>
    <row r="41" spans="12:18">
      <c r="L41" s="132"/>
      <c r="M41" s="368" t="s">
        <v>156</v>
      </c>
      <c r="N41" s="530">
        <v>1E-3</v>
      </c>
      <c r="O41" s="370">
        <v>2.9999999999999997E-4</v>
      </c>
      <c r="P41" s="482">
        <v>-70</v>
      </c>
      <c r="Q41" s="157"/>
      <c r="R41" s="134"/>
    </row>
    <row r="42" spans="12:18" ht="14.25" thickBot="1">
      <c r="L42" s="132"/>
      <c r="M42" s="145" t="s">
        <v>157</v>
      </c>
      <c r="N42" s="523">
        <v>1.7600000000000001E-2</v>
      </c>
      <c r="O42" s="159">
        <v>1.4800000000000001E-2</v>
      </c>
      <c r="P42" s="517">
        <v>-15.909090909090907</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7"/>
      <c r="R45" s="134"/>
    </row>
    <row r="46" spans="12:18" ht="14.25" thickTop="1">
      <c r="L46" s="132"/>
      <c r="M46" s="139" t="s">
        <v>110</v>
      </c>
      <c r="N46" s="164" t="s">
        <v>264</v>
      </c>
      <c r="O46" s="165"/>
      <c r="P46" s="525" t="s">
        <v>265</v>
      </c>
      <c r="Q46" s="438"/>
      <c r="R46" s="134"/>
    </row>
    <row r="47" spans="12:18">
      <c r="L47" s="132"/>
      <c r="M47" s="142" t="s">
        <v>142</v>
      </c>
      <c r="N47" s="166" t="s">
        <v>266</v>
      </c>
      <c r="O47" s="143"/>
      <c r="P47" s="526" t="s">
        <v>267</v>
      </c>
      <c r="Q47" s="384"/>
      <c r="R47" s="134"/>
    </row>
    <row r="48" spans="12:18">
      <c r="L48" s="132"/>
      <c r="M48" s="142" t="s">
        <v>144</v>
      </c>
      <c r="N48" s="166" t="s">
        <v>268</v>
      </c>
      <c r="O48" s="143"/>
      <c r="P48" s="526" t="s">
        <v>269</v>
      </c>
      <c r="Q48" s="384"/>
      <c r="R48" s="134"/>
    </row>
    <row r="49" spans="1:18">
      <c r="L49" s="132"/>
      <c r="M49" s="142" t="s">
        <v>145</v>
      </c>
      <c r="N49" s="166" t="s">
        <v>270</v>
      </c>
      <c r="O49" s="143"/>
      <c r="P49" s="526" t="s">
        <v>271</v>
      </c>
      <c r="Q49" s="384"/>
      <c r="R49" s="134"/>
    </row>
    <row r="50" spans="1:18">
      <c r="L50" s="132"/>
      <c r="M50" s="142" t="s">
        <v>149</v>
      </c>
      <c r="N50" s="166" t="s">
        <v>272</v>
      </c>
      <c r="O50" s="143"/>
      <c r="P50" s="526" t="s">
        <v>273</v>
      </c>
      <c r="Q50" s="384"/>
      <c r="R50" s="134"/>
    </row>
    <row r="51" spans="1:18">
      <c r="L51" s="132"/>
      <c r="M51" s="142" t="s">
        <v>150</v>
      </c>
      <c r="N51" s="166" t="s">
        <v>222</v>
      </c>
      <c r="O51" s="143"/>
      <c r="P51" s="526" t="s">
        <v>274</v>
      </c>
      <c r="Q51" s="384"/>
      <c r="R51" s="134"/>
    </row>
    <row r="52" spans="1:18">
      <c r="L52" s="132"/>
      <c r="M52" s="142" t="s">
        <v>151</v>
      </c>
      <c r="N52" s="166" t="s">
        <v>275</v>
      </c>
      <c r="O52" s="143"/>
      <c r="P52" s="526" t="s">
        <v>276</v>
      </c>
      <c r="Q52" s="384"/>
      <c r="R52" s="134"/>
    </row>
    <row r="53" spans="1:18">
      <c r="L53" s="132"/>
      <c r="M53" s="142" t="s">
        <v>152</v>
      </c>
      <c r="N53" s="166" t="s">
        <v>277</v>
      </c>
      <c r="O53" s="143"/>
      <c r="P53" s="526" t="s">
        <v>278</v>
      </c>
      <c r="Q53" s="384"/>
      <c r="R53" s="134"/>
    </row>
    <row r="54" spans="1:18">
      <c r="L54" s="132"/>
      <c r="M54" s="368" t="s">
        <v>153</v>
      </c>
      <c r="N54" s="166" t="s">
        <v>279</v>
      </c>
      <c r="O54" s="369"/>
      <c r="P54" s="526" t="s">
        <v>280</v>
      </c>
      <c r="Q54" s="439"/>
      <c r="R54" s="134"/>
    </row>
    <row r="55" spans="1:18">
      <c r="L55" s="132"/>
      <c r="M55" s="368" t="s">
        <v>154</v>
      </c>
      <c r="N55" s="166" t="s">
        <v>230</v>
      </c>
      <c r="O55" s="369"/>
      <c r="P55" s="526" t="s">
        <v>281</v>
      </c>
      <c r="Q55" s="439"/>
      <c r="R55" s="134"/>
    </row>
    <row r="56" spans="1:18">
      <c r="L56" s="132"/>
      <c r="M56" s="368" t="s">
        <v>155</v>
      </c>
      <c r="N56" s="166" t="s">
        <v>282</v>
      </c>
      <c r="O56" s="369"/>
      <c r="P56" s="526" t="s">
        <v>283</v>
      </c>
      <c r="Q56" s="439"/>
      <c r="R56" s="134"/>
    </row>
    <row r="57" spans="1:18">
      <c r="L57" s="132"/>
      <c r="M57" s="368" t="s">
        <v>156</v>
      </c>
      <c r="N57" s="166" t="s">
        <v>234</v>
      </c>
      <c r="O57" s="369"/>
      <c r="P57" s="526" t="s">
        <v>284</v>
      </c>
      <c r="Q57" s="439"/>
      <c r="R57" s="134"/>
    </row>
    <row r="58" spans="1:18" ht="14.25" thickBot="1">
      <c r="L58" s="132"/>
      <c r="M58" s="145" t="s">
        <v>157</v>
      </c>
      <c r="N58" s="168" t="s">
        <v>285</v>
      </c>
      <c r="O58" s="146"/>
      <c r="P58" s="520" t="s">
        <v>283</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122</v>
      </c>
      <c r="N4" s="133"/>
      <c r="O4" s="133"/>
      <c r="P4" s="133"/>
      <c r="Q4" s="133"/>
      <c r="R4" s="134"/>
    </row>
    <row r="5" spans="1:18" ht="13.5" customHeight="1">
      <c r="L5" s="132"/>
      <c r="M5" s="137"/>
      <c r="N5" s="813" t="s">
        <v>209</v>
      </c>
      <c r="O5" s="815" t="s">
        <v>208</v>
      </c>
      <c r="P5" s="133"/>
      <c r="Q5" s="133"/>
      <c r="R5" s="134"/>
    </row>
    <row r="6" spans="1:18" ht="14.25" thickBot="1">
      <c r="L6" s="132"/>
      <c r="M6" s="138"/>
      <c r="N6" s="814"/>
      <c r="O6" s="816"/>
      <c r="P6" s="133"/>
      <c r="Q6" s="133"/>
      <c r="R6" s="134"/>
    </row>
    <row r="7" spans="1:18" ht="14.25" thickTop="1">
      <c r="L7" s="132"/>
      <c r="M7" s="139" t="s">
        <v>139</v>
      </c>
      <c r="N7" s="528">
        <v>633.28399999999999</v>
      </c>
      <c r="O7" s="527">
        <v>545.78300000000002</v>
      </c>
      <c r="P7" s="133"/>
      <c r="Q7" s="133"/>
      <c r="R7" s="134"/>
    </row>
    <row r="8" spans="1:18">
      <c r="L8" s="132"/>
      <c r="M8" s="139" t="s">
        <v>140</v>
      </c>
      <c r="N8" s="512">
        <v>21.495000000000001</v>
      </c>
      <c r="O8" s="144">
        <v>27.968</v>
      </c>
      <c r="P8" s="133"/>
      <c r="Q8" s="133"/>
      <c r="R8" s="134"/>
    </row>
    <row r="9" spans="1:18">
      <c r="L9" s="132"/>
      <c r="M9" s="139" t="s">
        <v>141</v>
      </c>
      <c r="N9" s="512">
        <v>2352.2109999999998</v>
      </c>
      <c r="O9" s="144">
        <v>2192.16</v>
      </c>
      <c r="P9" s="133"/>
      <c r="Q9" s="133"/>
      <c r="R9" s="134"/>
    </row>
    <row r="10" spans="1:18">
      <c r="L10" s="132"/>
      <c r="M10" s="142" t="s">
        <v>142</v>
      </c>
      <c r="N10" s="512">
        <v>405.59</v>
      </c>
      <c r="O10" s="144">
        <v>337.29599999999999</v>
      </c>
      <c r="P10" s="133"/>
      <c r="Q10" s="133"/>
      <c r="R10" s="134"/>
    </row>
    <row r="11" spans="1:18">
      <c r="L11" s="132"/>
      <c r="M11" s="142" t="s">
        <v>144</v>
      </c>
      <c r="N11" s="512">
        <v>17.440999999999999</v>
      </c>
      <c r="O11" s="144">
        <v>25.965</v>
      </c>
      <c r="P11" s="133"/>
      <c r="Q11" s="133"/>
      <c r="R11" s="134"/>
    </row>
    <row r="12" spans="1:18">
      <c r="L12" s="132"/>
      <c r="M12" s="142" t="s">
        <v>145</v>
      </c>
      <c r="N12" s="512">
        <v>1804.278</v>
      </c>
      <c r="O12" s="144">
        <v>1621.0260000000001</v>
      </c>
      <c r="P12" s="133"/>
      <c r="Q12" s="133"/>
      <c r="R12" s="134"/>
    </row>
    <row r="13" spans="1:18">
      <c r="L13" s="132"/>
      <c r="M13" s="142" t="s">
        <v>146</v>
      </c>
      <c r="N13" s="512">
        <v>1.68</v>
      </c>
      <c r="O13" s="144">
        <v>0.30499999999999999</v>
      </c>
      <c r="P13" s="133"/>
      <c r="Q13" s="133"/>
      <c r="R13" s="134"/>
    </row>
    <row r="14" spans="1:18">
      <c r="L14" s="132"/>
      <c r="M14" s="142" t="s">
        <v>147</v>
      </c>
      <c r="N14" s="512">
        <v>0</v>
      </c>
      <c r="O14" s="144">
        <v>0</v>
      </c>
      <c r="P14" s="133"/>
      <c r="Q14" s="133"/>
      <c r="R14" s="134"/>
    </row>
    <row r="15" spans="1:18">
      <c r="L15" s="132"/>
      <c r="M15" s="142" t="s">
        <v>148</v>
      </c>
      <c r="N15" s="512">
        <v>1.8360000000000001</v>
      </c>
      <c r="O15" s="144">
        <v>10.602</v>
      </c>
      <c r="P15" s="133"/>
      <c r="Q15" s="133"/>
      <c r="R15" s="134"/>
    </row>
    <row r="16" spans="1:18">
      <c r="L16" s="132"/>
      <c r="M16" s="142" t="s">
        <v>149</v>
      </c>
      <c r="N16" s="512">
        <v>39.887999999999998</v>
      </c>
      <c r="O16" s="144">
        <v>18.84</v>
      </c>
      <c r="P16" s="133"/>
      <c r="Q16" s="133"/>
      <c r="R16" s="134"/>
    </row>
    <row r="17" spans="2:28">
      <c r="L17" s="132"/>
      <c r="M17" s="142" t="s">
        <v>150</v>
      </c>
      <c r="N17" s="512">
        <v>0.92100000000000004</v>
      </c>
      <c r="O17" s="144">
        <v>1.3740000000000001</v>
      </c>
      <c r="P17" s="133"/>
      <c r="Q17" s="133"/>
      <c r="R17" s="134"/>
    </row>
    <row r="18" spans="2:28">
      <c r="L18" s="132"/>
      <c r="M18" s="142" t="s">
        <v>151</v>
      </c>
      <c r="N18" s="512">
        <v>48.517000000000003</v>
      </c>
      <c r="O18" s="144">
        <v>53.273000000000003</v>
      </c>
      <c r="P18" s="133"/>
      <c r="Q18" s="133"/>
      <c r="R18" s="134"/>
    </row>
    <row r="19" spans="2:28">
      <c r="L19" s="132"/>
      <c r="M19" s="142" t="s">
        <v>152</v>
      </c>
      <c r="N19" s="512">
        <v>167.59100000000001</v>
      </c>
      <c r="O19" s="144">
        <v>171.87799999999999</v>
      </c>
      <c r="P19" s="133"/>
      <c r="Q19" s="133"/>
      <c r="R19" s="134"/>
    </row>
    <row r="20" spans="2:28">
      <c r="L20" s="132"/>
      <c r="M20" s="368" t="s">
        <v>153</v>
      </c>
      <c r="N20" s="512">
        <v>1.611</v>
      </c>
      <c r="O20" s="144">
        <v>3.6999999999999998E-2</v>
      </c>
      <c r="P20" s="133"/>
      <c r="Q20" s="133"/>
      <c r="R20" s="134"/>
    </row>
    <row r="21" spans="2:28">
      <c r="L21" s="132"/>
      <c r="M21" s="368" t="s">
        <v>154</v>
      </c>
      <c r="N21" s="512">
        <v>464.62299999999999</v>
      </c>
      <c r="O21" s="144">
        <v>483.19</v>
      </c>
      <c r="P21" s="133"/>
      <c r="Q21" s="133"/>
      <c r="R21" s="134"/>
    </row>
    <row r="22" spans="2:28">
      <c r="L22" s="132"/>
      <c r="M22" s="368" t="s">
        <v>155</v>
      </c>
      <c r="N22" s="512">
        <v>18.535</v>
      </c>
      <c r="O22" s="144">
        <v>17.463999999999999</v>
      </c>
      <c r="P22" s="133"/>
      <c r="Q22" s="133"/>
      <c r="R22" s="134"/>
    </row>
    <row r="23" spans="2:28">
      <c r="L23" s="132"/>
      <c r="M23" s="368" t="s">
        <v>156</v>
      </c>
      <c r="N23" s="512">
        <v>1.522</v>
      </c>
      <c r="O23" s="144">
        <v>0.59199999999999997</v>
      </c>
      <c r="P23" s="133"/>
      <c r="Q23" s="133"/>
      <c r="R23" s="134"/>
    </row>
    <row r="24" spans="2:28" ht="14.25" thickBot="1">
      <c r="L24" s="132"/>
      <c r="M24" s="145" t="s">
        <v>157</v>
      </c>
      <c r="N24" s="529">
        <v>32.957000000000001</v>
      </c>
      <c r="O24" s="147">
        <v>24.068999999999999</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13" t="str">
        <f>N5</f>
        <v>令和7年6月審査分</v>
      </c>
      <c r="O27" s="817" t="str">
        <f>O5</f>
        <v>令和8年6月審査分</v>
      </c>
      <c r="P27" s="811" t="s">
        <v>113</v>
      </c>
      <c r="Q27" s="152"/>
      <c r="R27" s="134"/>
    </row>
    <row r="28" spans="2:28" ht="14.25" thickBot="1">
      <c r="B28" s="167"/>
      <c r="C28" s="167"/>
      <c r="L28" s="132"/>
      <c r="M28" s="138"/>
      <c r="N28" s="814"/>
      <c r="O28" s="818"/>
      <c r="P28" s="812"/>
      <c r="Q28" s="133"/>
      <c r="R28" s="134"/>
      <c r="AB28" s="485"/>
    </row>
    <row r="29" spans="2:28" ht="14.25" thickTop="1">
      <c r="L29" s="132"/>
      <c r="M29" s="139" t="s">
        <v>110</v>
      </c>
      <c r="N29" s="153">
        <v>0</v>
      </c>
      <c r="O29" s="154">
        <v>0</v>
      </c>
      <c r="P29" s="483" t="s">
        <v>18</v>
      </c>
      <c r="Q29" s="152"/>
      <c r="R29" s="134"/>
    </row>
    <row r="30" spans="2:28">
      <c r="L30" s="132"/>
      <c r="M30" s="142" t="s">
        <v>110</v>
      </c>
      <c r="N30" s="521">
        <v>3.0069899999999996</v>
      </c>
      <c r="O30" s="156">
        <v>2.765911</v>
      </c>
      <c r="P30" s="516">
        <v>-8.0172863893793931</v>
      </c>
      <c r="Q30" s="157"/>
      <c r="R30" s="134"/>
    </row>
    <row r="31" spans="2:28">
      <c r="L31" s="132"/>
      <c r="M31" s="142" t="s">
        <v>142</v>
      </c>
      <c r="N31" s="521">
        <v>0.40558999999999995</v>
      </c>
      <c r="O31" s="156">
        <v>0.33729599999999998</v>
      </c>
      <c r="P31" s="516">
        <v>-16.838186345817192</v>
      </c>
      <c r="Q31" s="157"/>
      <c r="R31" s="134"/>
    </row>
    <row r="32" spans="2:28">
      <c r="L32" s="132"/>
      <c r="M32" s="142" t="s">
        <v>144</v>
      </c>
      <c r="N32" s="521">
        <v>1.7440999999999998E-2</v>
      </c>
      <c r="O32" s="156">
        <v>2.5964999999999998E-2</v>
      </c>
      <c r="P32" s="516">
        <v>48.873344418324649</v>
      </c>
      <c r="Q32" s="157"/>
      <c r="R32" s="134"/>
    </row>
    <row r="33" spans="12:18" ht="13.5" customHeight="1">
      <c r="L33" s="132"/>
      <c r="M33" s="142" t="s">
        <v>145</v>
      </c>
      <c r="N33" s="521">
        <v>1.804278</v>
      </c>
      <c r="O33" s="156">
        <v>1.6210260000000001</v>
      </c>
      <c r="P33" s="516">
        <v>-10.156527985155279</v>
      </c>
      <c r="Q33" s="157"/>
      <c r="R33" s="134"/>
    </row>
    <row r="34" spans="12:18">
      <c r="L34" s="132"/>
      <c r="M34" s="142" t="s">
        <v>149</v>
      </c>
      <c r="N34" s="522">
        <v>3.9888E-2</v>
      </c>
      <c r="O34" s="156">
        <v>1.8839999999999999E-2</v>
      </c>
      <c r="P34" s="516">
        <v>-52.767749699157648</v>
      </c>
      <c r="Q34" s="157"/>
      <c r="R34" s="134"/>
    </row>
    <row r="35" spans="12:18">
      <c r="L35" s="132"/>
      <c r="M35" s="142" t="s">
        <v>150</v>
      </c>
      <c r="N35" s="522">
        <v>9.2100000000000005E-4</v>
      </c>
      <c r="O35" s="156">
        <v>1.374E-3</v>
      </c>
      <c r="P35" s="516">
        <v>49.18566775244301</v>
      </c>
      <c r="Q35" s="157"/>
      <c r="R35" s="134"/>
    </row>
    <row r="36" spans="12:18">
      <c r="L36" s="132"/>
      <c r="M36" s="142" t="s">
        <v>151</v>
      </c>
      <c r="N36" s="522">
        <v>4.8517000000000005E-2</v>
      </c>
      <c r="O36" s="156">
        <v>5.3273000000000001E-2</v>
      </c>
      <c r="P36" s="516">
        <v>9.8027495517035277</v>
      </c>
      <c r="Q36" s="157"/>
      <c r="R36" s="134"/>
    </row>
    <row r="37" spans="12:18">
      <c r="L37" s="132"/>
      <c r="M37" s="142" t="s">
        <v>152</v>
      </c>
      <c r="N37" s="522">
        <v>0.16759100000000002</v>
      </c>
      <c r="O37" s="156">
        <v>0.17187799999999998</v>
      </c>
      <c r="P37" s="516">
        <v>2.5580132584685202</v>
      </c>
      <c r="Q37" s="157"/>
      <c r="R37" s="134"/>
    </row>
    <row r="38" spans="12:18">
      <c r="L38" s="132"/>
      <c r="M38" s="368" t="s">
        <v>153</v>
      </c>
      <c r="N38" s="522">
        <v>1.611E-3</v>
      </c>
      <c r="O38" s="156">
        <v>3.6999999999999998E-5</v>
      </c>
      <c r="P38" s="516">
        <v>-97.70328988206083</v>
      </c>
      <c r="Q38" s="157"/>
      <c r="R38" s="134"/>
    </row>
    <row r="39" spans="12:18">
      <c r="L39" s="132"/>
      <c r="M39" s="368" t="s">
        <v>154</v>
      </c>
      <c r="N39" s="522">
        <v>0.46462300000000001</v>
      </c>
      <c r="O39" s="156">
        <v>0.48319000000000001</v>
      </c>
      <c r="P39" s="516">
        <v>3.9961431095748594</v>
      </c>
      <c r="Q39" s="157"/>
      <c r="R39" s="134"/>
    </row>
    <row r="40" spans="12:18">
      <c r="L40" s="132"/>
      <c r="M40" s="368" t="s">
        <v>155</v>
      </c>
      <c r="N40" s="518">
        <v>2.0215E-2</v>
      </c>
      <c r="O40" s="156">
        <v>1.7769E-2</v>
      </c>
      <c r="P40" s="516">
        <v>-12.099925797674999</v>
      </c>
      <c r="Q40" s="157"/>
      <c r="R40" s="134"/>
    </row>
    <row r="41" spans="12:18">
      <c r="L41" s="132"/>
      <c r="M41" s="368" t="s">
        <v>156</v>
      </c>
      <c r="N41" s="518">
        <v>1.5219999999999999E-3</v>
      </c>
      <c r="O41" s="156">
        <v>5.9199999999999997E-4</v>
      </c>
      <c r="P41" s="516">
        <v>-61.103810775295663</v>
      </c>
      <c r="Q41" s="157"/>
      <c r="R41" s="134"/>
    </row>
    <row r="42" spans="12:18" ht="14.25" thickBot="1">
      <c r="L42" s="132"/>
      <c r="M42" s="145" t="s">
        <v>157</v>
      </c>
      <c r="N42" s="519">
        <v>3.4792999999999998E-2</v>
      </c>
      <c r="O42" s="159">
        <v>3.4671E-2</v>
      </c>
      <c r="P42" s="517">
        <v>-0.35064524473312986</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7"/>
      <c r="R45" s="134"/>
    </row>
    <row r="46" spans="12:18" ht="14.25" thickTop="1">
      <c r="L46" s="132"/>
      <c r="M46" s="179" t="s">
        <v>110</v>
      </c>
      <c r="N46" s="524" t="s">
        <v>286</v>
      </c>
      <c r="O46" s="165"/>
      <c r="P46" s="525" t="s">
        <v>287</v>
      </c>
      <c r="Q46" s="438"/>
      <c r="R46" s="134"/>
    </row>
    <row r="47" spans="12:18">
      <c r="L47" s="132"/>
      <c r="M47" s="142" t="s">
        <v>142</v>
      </c>
      <c r="N47" s="166" t="s">
        <v>288</v>
      </c>
      <c r="O47" s="143"/>
      <c r="P47" s="526" t="s">
        <v>289</v>
      </c>
      <c r="Q47" s="384"/>
      <c r="R47" s="134"/>
    </row>
    <row r="48" spans="12:18">
      <c r="L48" s="132"/>
      <c r="M48" s="142" t="s">
        <v>144</v>
      </c>
      <c r="N48" s="166" t="s">
        <v>242</v>
      </c>
      <c r="O48" s="143"/>
      <c r="P48" s="526" t="s">
        <v>290</v>
      </c>
      <c r="Q48" s="384"/>
      <c r="R48" s="134"/>
    </row>
    <row r="49" spans="1:18">
      <c r="L49" s="132"/>
      <c r="M49" s="142" t="s">
        <v>145</v>
      </c>
      <c r="N49" s="166" t="s">
        <v>291</v>
      </c>
      <c r="O49" s="143"/>
      <c r="P49" s="526" t="s">
        <v>292</v>
      </c>
      <c r="Q49" s="384"/>
      <c r="R49" s="134"/>
    </row>
    <row r="50" spans="1:18">
      <c r="L50" s="132"/>
      <c r="M50" s="142" t="s">
        <v>149</v>
      </c>
      <c r="N50" s="166" t="s">
        <v>293</v>
      </c>
      <c r="O50" s="143"/>
      <c r="P50" s="526" t="s">
        <v>294</v>
      </c>
      <c r="Q50" s="384"/>
      <c r="R50" s="134"/>
    </row>
    <row r="51" spans="1:18">
      <c r="L51" s="132"/>
      <c r="M51" s="142" t="s">
        <v>150</v>
      </c>
      <c r="N51" s="166" t="s">
        <v>248</v>
      </c>
      <c r="O51" s="143"/>
      <c r="P51" s="526" t="s">
        <v>295</v>
      </c>
      <c r="Q51" s="384"/>
      <c r="R51" s="134"/>
    </row>
    <row r="52" spans="1:18">
      <c r="L52" s="132"/>
      <c r="M52" s="142" t="s">
        <v>151</v>
      </c>
      <c r="N52" s="166" t="s">
        <v>296</v>
      </c>
      <c r="O52" s="143"/>
      <c r="P52" s="526" t="s">
        <v>297</v>
      </c>
      <c r="Q52" s="384"/>
      <c r="R52" s="134"/>
    </row>
    <row r="53" spans="1:18">
      <c r="L53" s="132"/>
      <c r="M53" s="142" t="s">
        <v>152</v>
      </c>
      <c r="N53" s="166" t="s">
        <v>298</v>
      </c>
      <c r="O53" s="143"/>
      <c r="P53" s="526" t="s">
        <v>299</v>
      </c>
      <c r="Q53" s="384"/>
      <c r="R53" s="134"/>
    </row>
    <row r="54" spans="1:18">
      <c r="L54" s="132"/>
      <c r="M54" s="368" t="s">
        <v>153</v>
      </c>
      <c r="N54" s="166" t="s">
        <v>254</v>
      </c>
      <c r="O54" s="369"/>
      <c r="P54" s="526" t="s">
        <v>300</v>
      </c>
      <c r="Q54" s="439"/>
      <c r="R54" s="134"/>
    </row>
    <row r="55" spans="1:18">
      <c r="L55" s="132"/>
      <c r="M55" s="368" t="s">
        <v>154</v>
      </c>
      <c r="N55" s="166" t="s">
        <v>301</v>
      </c>
      <c r="O55" s="369"/>
      <c r="P55" s="526" t="s">
        <v>302</v>
      </c>
      <c r="Q55" s="439"/>
      <c r="R55" s="134"/>
    </row>
    <row r="56" spans="1:18">
      <c r="L56" s="132"/>
      <c r="M56" s="368" t="s">
        <v>155</v>
      </c>
      <c r="N56" s="166" t="s">
        <v>303</v>
      </c>
      <c r="O56" s="369"/>
      <c r="P56" s="526" t="s">
        <v>304</v>
      </c>
      <c r="Q56" s="439"/>
      <c r="R56" s="134"/>
    </row>
    <row r="57" spans="1:18">
      <c r="L57" s="132"/>
      <c r="M57" s="368" t="s">
        <v>156</v>
      </c>
      <c r="N57" s="166" t="s">
        <v>260</v>
      </c>
      <c r="O57" s="369"/>
      <c r="P57" s="526" t="s">
        <v>305</v>
      </c>
      <c r="Q57" s="439"/>
      <c r="R57" s="134"/>
    </row>
    <row r="58" spans="1:18" ht="14.25" thickBot="1">
      <c r="L58" s="132"/>
      <c r="M58" s="145" t="s">
        <v>157</v>
      </c>
      <c r="N58" s="168" t="s">
        <v>306</v>
      </c>
      <c r="O58" s="146"/>
      <c r="P58" s="520" t="s">
        <v>307</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873AD160-1B2F-428B-ADEB-C14213D7695B}"/>
</file>

<file path=customXml/itemProps2.xml><?xml version="1.0" encoding="utf-8"?>
<ds:datastoreItem xmlns:ds="http://schemas.openxmlformats.org/officeDocument/2006/customXml" ds:itemID="{7D57D20F-54B8-492B-B93F-364A184F922C}"/>
</file>

<file path=customXml/itemProps3.xml><?xml version="1.0" encoding="utf-8"?>
<ds:datastoreItem xmlns:ds="http://schemas.openxmlformats.org/officeDocument/2006/customXml" ds:itemID="{079C7F56-4A4F-4B8A-A0A2-4663E50C213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2020-04-07T01:15:24Z</cp:lastPrinted>
  <dcterms:created xsi:type="dcterms:W3CDTF">2005-07-22T00:33:45Z</dcterms:created>
  <dcterms:modified xsi:type="dcterms:W3CDTF">2026-08-04T00:06:38Z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